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codeName="ThisWorkbook"/>
  <mc:AlternateContent xmlns:mc="http://schemas.openxmlformats.org/markup-compatibility/2006">
    <mc:Choice Requires="x15">
      <x15ac:absPath xmlns:x15ac="http://schemas.microsoft.com/office/spreadsheetml/2010/11/ac" url="C:\Users\YESAH2033\Desktop\GOPA\Work\Arabic\"/>
    </mc:Choice>
  </mc:AlternateContent>
  <xr:revisionPtr revIDLastSave="0" documentId="13_ncr:1_{8D8ACCCA-6560-4ECE-A858-DE5FE2C0A0C7}" xr6:coauthVersionLast="47" xr6:coauthVersionMax="47" xr10:uidLastSave="{00000000-0000-0000-0000-000000000000}"/>
  <bookViews>
    <workbookView xWindow="-110" yWindow="-110" windowWidth="25820" windowHeight="13900" tabRatio="826" firstSheet="31" activeTab="38" xr2:uid="{00000000-000D-0000-FFFF-FFFF00000000}"/>
  </bookViews>
  <sheets>
    <sheet name="Content" sheetId="21" r:id="rId1"/>
    <sheet name="B-0 Gen. Notes " sheetId="70" r:id="rId2"/>
    <sheet name="B-1.1 Buildg info" sheetId="2" r:id="rId3"/>
    <sheet name="B-1.3 Buildg req" sheetId="3" r:id="rId4"/>
    <sheet name="B-2.1 WS System Gen" sheetId="55" r:id="rId5"/>
    <sheet name="B-2.2.1 WRM" sheetId="60" r:id="rId6"/>
    <sheet name="B-2.2.4 Water resources data" sheetId="118" r:id="rId7"/>
    <sheet name="B-2.2.5 Water prod " sheetId="12" r:id="rId8"/>
    <sheet name="B-2.2.6 Water source req" sheetId="119" r:id="rId9"/>
    <sheet name="B-2.3 Water cons.&amp;SA" sheetId="6" r:id="rId10"/>
    <sheet name="B-2.3.2  WS zone" sheetId="62" r:id="rId11"/>
    <sheet name="B-2.4 Reservoirs" sheetId="93" r:id="rId12"/>
    <sheet name="B-2.5 Water network " sheetId="67" r:id="rId13"/>
    <sheet name="B-2.6 Water supply E&amp;M equip." sheetId="97" r:id="rId14"/>
    <sheet name="B-2.6.2 WS E&amp;M equipment data" sheetId="94" r:id="rId15"/>
    <sheet name="B-2.6.3 WS E&amp;M equipment REQ" sheetId="73" r:id="rId16"/>
    <sheet name="B-2.7 Water Dis&amp;Treatment U" sheetId="91" r:id="rId17"/>
    <sheet name="B-3.1 Gen.WW System" sheetId="20" r:id="rId18"/>
    <sheet name="B-3.2 WW network data&amp;Req" sheetId="22" r:id="rId19"/>
    <sheet name="B-3.3 WW PS overview " sheetId="102" r:id="rId20"/>
    <sheet name="B-3.4 WWTP General data " sheetId="52" r:id="rId21"/>
    <sheet name="B-3.4.2.WWTP data&amp;MA" sheetId="53" r:id="rId22"/>
    <sheet name="B-3.4.6 WWTP Projects" sheetId="103" r:id="rId23"/>
    <sheet name="B-3.4.7 WWTP Req" sheetId="116" r:id="rId24"/>
    <sheet name="B-3.5 WW E&amp;M Equip " sheetId="101" r:id="rId25"/>
    <sheet name="B-3.5.7 WW E&amp;M REQ" sheetId="89" r:id="rId26"/>
    <sheet name="B-4.1 Energy general data" sheetId="121" r:id="rId27"/>
    <sheet name="B-4.2 Energy sources data" sheetId="99" r:id="rId28"/>
    <sheet name="B-4.3 Energy operation data " sheetId="72" r:id="rId29"/>
    <sheet name="B-4.4 Energy Ud " sheetId="111" r:id="rId30"/>
    <sheet name="B-4.5 Energy sources REQ" sheetId="100" r:id="rId31"/>
    <sheet name="B-5.1 O&amp;M process" sheetId="107" r:id="rId32"/>
    <sheet name="B-5.2 O&amp;M mgmt" sheetId="120" r:id="rId33"/>
    <sheet name="B-5.3 O&amp;M SWM" sheetId="122" r:id="rId34"/>
    <sheet name="B-5.4 O&amp;M EQUP" sheetId="112" r:id="rId35"/>
    <sheet name="B-5.5 O&amp;M REQ" sheetId="117" r:id="rId36"/>
    <sheet name="B-6.1 Labs " sheetId="104" r:id="rId37"/>
    <sheet name="B-6.2 Labs Requirement" sheetId="63" r:id="rId38"/>
    <sheet name="B-7 Subsidies" sheetId="64" r:id="rId39"/>
    <sheet name="Dropdowns (2)" sheetId="115" state="hidden" r:id="rId40"/>
  </sheets>
  <externalReferences>
    <externalReference r:id="rId41"/>
    <externalReference r:id="rId42"/>
    <externalReference r:id="rId43"/>
    <externalReference r:id="rId44"/>
    <externalReference r:id="rId45"/>
    <externalReference r:id="rId46"/>
    <externalReference r:id="rId47"/>
  </externalReferences>
  <definedNames>
    <definedName name="_xlnm._FilterDatabase" localSheetId="6" hidden="1">'B-2.2.4 Water resources data'!$S$9:$AG$10</definedName>
    <definedName name="_xlnm._FilterDatabase" localSheetId="27" hidden="1">'B-4.2 Energy sources data'!$AE$9:$AG$21</definedName>
    <definedName name="_xlnm._FilterDatabase" localSheetId="38" hidden="1">'B-7 Subsidies'!$A$8:$X$99</definedName>
    <definedName name="_Toc476245037" localSheetId="9">'B-2.3 Water cons.&amp;SA'!#REF!</definedName>
    <definedName name="_Toc476245037" localSheetId="17">'B-3.1 Gen.WW System'!#REF!</definedName>
    <definedName name="_Toc476245037" localSheetId="22">'B-3.4.6 WWTP Projects'!#REF!</definedName>
    <definedName name="_Toc476245037" localSheetId="23">'B-3.4.7 WWTP Req'!#REF!</definedName>
    <definedName name="_Toc476245037" localSheetId="24">'B-3.5 WW E&amp;M Equip '!#REF!</definedName>
    <definedName name="_Toc476245037" localSheetId="25">'B-3.5.7 WW E&amp;M REQ'!#REF!</definedName>
    <definedName name="_Toc476245038" localSheetId="9">'B-2.3 Water cons.&amp;SA'!#REF!</definedName>
    <definedName name="_Toc476245038" localSheetId="17">'B-3.1 Gen.WW System'!#REF!</definedName>
    <definedName name="_Toc476245038" localSheetId="22">'B-3.4.6 WWTP Projects'!#REF!</definedName>
    <definedName name="_Toc476245038" localSheetId="23">'B-3.4.7 WWTP Req'!#REF!</definedName>
    <definedName name="_Toc476245038" localSheetId="24">'B-3.5 WW E&amp;M Equip '!#REF!</definedName>
    <definedName name="_Toc476245038" localSheetId="25">'B-3.5.7 WW E&amp;M REQ'!#REF!</definedName>
    <definedName name="_Toc476245039" localSheetId="9">'B-2.3 Water cons.&amp;SA'!#REF!</definedName>
    <definedName name="_Toc476245039" localSheetId="17">'B-3.1 Gen.WW System'!#REF!</definedName>
    <definedName name="_Toc476245039" localSheetId="22">'B-3.4.6 WWTP Projects'!#REF!</definedName>
    <definedName name="_Toc476245039" localSheetId="23">'B-3.4.7 WWTP Req'!#REF!</definedName>
    <definedName name="_Toc476245039" localSheetId="24">'B-3.5 WW E&amp;M Equip '!#REF!</definedName>
    <definedName name="_Toc476245039" localSheetId="25">'B-3.5.7 WW E&amp;M REQ'!#REF!</definedName>
    <definedName name="_Toc476245040" localSheetId="9">'B-2.3 Water cons.&amp;SA'!#REF!</definedName>
    <definedName name="_Toc476245040" localSheetId="17">'B-3.1 Gen.WW System'!#REF!</definedName>
    <definedName name="_Toc476245040" localSheetId="22">'B-3.4.6 WWTP Projects'!#REF!</definedName>
    <definedName name="_Toc476245040" localSheetId="23">'B-3.4.7 WWTP Req'!#REF!</definedName>
    <definedName name="_Toc476245040" localSheetId="24">'B-3.5 WW E&amp;M Equip '!#REF!</definedName>
    <definedName name="_Toc476245040" localSheetId="25">'B-3.5.7 WW E&amp;M REQ'!#REF!</definedName>
    <definedName name="_Toc476245041" localSheetId="9">'B-2.3 Water cons.&amp;SA'!#REF!</definedName>
    <definedName name="_Toc476245041" localSheetId="17">'B-3.1 Gen.WW System'!#REF!</definedName>
    <definedName name="_Toc476245041" localSheetId="22">'B-3.4.6 WWTP Projects'!#REF!</definedName>
    <definedName name="_Toc476245041" localSheetId="23">'B-3.4.7 WWTP Req'!#REF!</definedName>
    <definedName name="_Toc476245041" localSheetId="24">'B-3.5 WW E&amp;M Equip '!#REF!</definedName>
    <definedName name="_Toc476245041" localSheetId="25">'B-3.5.7 WW E&amp;M REQ'!#REF!</definedName>
    <definedName name="_Toc476245042" localSheetId="9">'B-2.3 Water cons.&amp;SA'!#REF!</definedName>
    <definedName name="_Toc476245042" localSheetId="17">'B-3.1 Gen.WW System'!#REF!</definedName>
    <definedName name="_Toc476245042" localSheetId="22">'B-3.4.6 WWTP Projects'!#REF!</definedName>
    <definedName name="_Toc476245042" localSheetId="23">'B-3.4.7 WWTP Req'!#REF!</definedName>
    <definedName name="_Toc476245042" localSheetId="24">'B-3.5 WW E&amp;M Equip '!#REF!</definedName>
    <definedName name="_Toc476245042" localSheetId="25">'B-3.5.7 WW E&amp;M REQ'!#REF!</definedName>
    <definedName name="_Toc476245043" localSheetId="9">'B-2.3 Water cons.&amp;SA'!#REF!</definedName>
    <definedName name="_Toc476245043" localSheetId="17">'B-3.1 Gen.WW System'!#REF!</definedName>
    <definedName name="_Toc476245043" localSheetId="22">'B-3.4.6 WWTP Projects'!#REF!</definedName>
    <definedName name="_Toc476245043" localSheetId="23">'B-3.4.7 WWTP Req'!#REF!</definedName>
    <definedName name="_Toc476245043" localSheetId="24">'B-3.5 WW E&amp;M Equip '!#REF!</definedName>
    <definedName name="_Toc476245043" localSheetId="25">'B-3.5.7 WW E&amp;M REQ'!#REF!</definedName>
    <definedName name="_Toc476245044" localSheetId="9">'B-2.3 Water cons.&amp;SA'!#REF!</definedName>
    <definedName name="_Toc476245044" localSheetId="17">'B-3.1 Gen.WW System'!#REF!</definedName>
    <definedName name="_Toc476245044" localSheetId="22">'B-3.4.6 WWTP Projects'!#REF!</definedName>
    <definedName name="_Toc476245044" localSheetId="23">'B-3.4.7 WWTP Req'!#REF!</definedName>
    <definedName name="_Toc476245044" localSheetId="24">'B-3.5 WW E&amp;M Equip '!#REF!</definedName>
    <definedName name="_Toc476245044" localSheetId="25">'B-3.5.7 WW E&amp;M REQ'!#REF!</definedName>
    <definedName name="_Toc476245045" localSheetId="12">'B-2.5 Water network '!#REF!</definedName>
    <definedName name="_Toc476245045" localSheetId="18">'B-3.2 WW network data&amp;Req'!#REF!</definedName>
    <definedName name="_Toc476245045" localSheetId="36">'B-6.1 Labs '!#REF!</definedName>
    <definedName name="_Toc476245046" localSheetId="4">'B-2.1 WS System Gen'!#REF!</definedName>
    <definedName name="_Toc476245046" localSheetId="7">'B-2.2.5 Water prod '!#REF!</definedName>
    <definedName name="_Toc476245046" localSheetId="26">'B-4.1 Energy general data'!#REF!</definedName>
    <definedName name="_Toc476245052" localSheetId="38">'B-7 Subsidies'!#REF!</definedName>
    <definedName name="AirHandling2" localSheetId="1">#REF!</definedName>
    <definedName name="AirHandling2" localSheetId="5">#REF!</definedName>
    <definedName name="AirHandling2" localSheetId="6">#REF!</definedName>
    <definedName name="AirHandling2" localSheetId="8">#REF!</definedName>
    <definedName name="AirHandling2" localSheetId="12">#REF!</definedName>
    <definedName name="AirHandling2" localSheetId="13">#REF!</definedName>
    <definedName name="AirHandling2" localSheetId="14">#REF!</definedName>
    <definedName name="AirHandling2" localSheetId="15">#REF!</definedName>
    <definedName name="AirHandling2" localSheetId="16">#REF!</definedName>
    <definedName name="AirHandling2" localSheetId="19">#REF!</definedName>
    <definedName name="AirHandling2" localSheetId="22">#REF!</definedName>
    <definedName name="AirHandling2" localSheetId="23">#REF!</definedName>
    <definedName name="AirHandling2" localSheetId="24">#REF!</definedName>
    <definedName name="AirHandling2" localSheetId="25">#REF!</definedName>
    <definedName name="AirHandling2" localSheetId="27">#REF!</definedName>
    <definedName name="AirHandling2" localSheetId="28">#REF!</definedName>
    <definedName name="AirHandling2" localSheetId="29">#REF!</definedName>
    <definedName name="AirHandling2" localSheetId="30">#REF!</definedName>
    <definedName name="AirHandling2" localSheetId="31">#REF!</definedName>
    <definedName name="AirHandling2" localSheetId="32">#REF!</definedName>
    <definedName name="AirHandling2" localSheetId="33">#REF!</definedName>
    <definedName name="AirHandling2" localSheetId="34">#REF!</definedName>
    <definedName name="AirHandling2" localSheetId="35">#REF!</definedName>
    <definedName name="AirHandling2" localSheetId="36">#REF!</definedName>
    <definedName name="AirHandling2" localSheetId="39">#REF!</definedName>
    <definedName name="AirHandling2">#REF!</definedName>
    <definedName name="AirHandlingControls" localSheetId="1">#REF!</definedName>
    <definedName name="AirHandlingControls" localSheetId="4">#REF!</definedName>
    <definedName name="AirHandlingControls" localSheetId="5">#REF!</definedName>
    <definedName name="AirHandlingControls" localSheetId="6">#REF!</definedName>
    <definedName name="AirHandlingControls" localSheetId="7">#REF!</definedName>
    <definedName name="AirHandlingControls" localSheetId="8">#REF!</definedName>
    <definedName name="AirHandlingControls" localSheetId="9">#REF!</definedName>
    <definedName name="AirHandlingControls" localSheetId="11">#REF!</definedName>
    <definedName name="AirHandlingControls" localSheetId="12">#REF!</definedName>
    <definedName name="AirHandlingControls" localSheetId="13">#REF!</definedName>
    <definedName name="AirHandlingControls" localSheetId="14">#REF!</definedName>
    <definedName name="AirHandlingControls" localSheetId="15">#REF!</definedName>
    <definedName name="AirHandlingControls" localSheetId="16">#REF!</definedName>
    <definedName name="AirHandlingControls" localSheetId="17">#REF!</definedName>
    <definedName name="AirHandlingControls" localSheetId="18">#REF!</definedName>
    <definedName name="AirHandlingControls" localSheetId="19">#REF!</definedName>
    <definedName name="AirHandlingControls" localSheetId="21">#REF!</definedName>
    <definedName name="AirHandlingControls" localSheetId="22">#REF!</definedName>
    <definedName name="AirHandlingControls" localSheetId="23">#REF!</definedName>
    <definedName name="AirHandlingControls" localSheetId="24">#REF!</definedName>
    <definedName name="AirHandlingControls" localSheetId="25">#REF!</definedName>
    <definedName name="AirHandlingControls" localSheetId="26">#REF!</definedName>
    <definedName name="AirHandlingControls" localSheetId="27">#REF!</definedName>
    <definedName name="AirHandlingControls" localSheetId="28">#REF!</definedName>
    <definedName name="AirHandlingControls" localSheetId="29">#REF!</definedName>
    <definedName name="AirHandlingControls" localSheetId="30">#REF!</definedName>
    <definedName name="AirHandlingControls" localSheetId="31">#REF!</definedName>
    <definedName name="AirHandlingControls" localSheetId="32">#REF!</definedName>
    <definedName name="AirHandlingControls" localSheetId="33">#REF!</definedName>
    <definedName name="AirHandlingControls" localSheetId="34">#REF!</definedName>
    <definedName name="AirHandlingControls" localSheetId="35">#REF!</definedName>
    <definedName name="AirHandlingControls" localSheetId="36">#REF!</definedName>
    <definedName name="AirHandlingControls" localSheetId="0">#REF!</definedName>
    <definedName name="AirHandlingControls" localSheetId="39">#REF!</definedName>
    <definedName name="AirHandlingControls">#REF!</definedName>
    <definedName name="AirHandlingEquip" localSheetId="1">#REF!</definedName>
    <definedName name="AirHandlingEquip" localSheetId="4">#REF!</definedName>
    <definedName name="AirHandlingEquip" localSheetId="5">#REF!</definedName>
    <definedName name="AirHandlingEquip" localSheetId="6">#REF!</definedName>
    <definedName name="AirHandlingEquip" localSheetId="7">#REF!</definedName>
    <definedName name="AirHandlingEquip" localSheetId="8">#REF!</definedName>
    <definedName name="AirHandlingEquip" localSheetId="9">#REF!</definedName>
    <definedName name="AirHandlingEquip" localSheetId="12">#REF!</definedName>
    <definedName name="AirHandlingEquip" localSheetId="13">#REF!</definedName>
    <definedName name="AirHandlingEquip" localSheetId="14">#REF!</definedName>
    <definedName name="AirHandlingEquip" localSheetId="15">#REF!</definedName>
    <definedName name="AirHandlingEquip" localSheetId="16">#REF!</definedName>
    <definedName name="AirHandlingEquip" localSheetId="17">#REF!</definedName>
    <definedName name="AirHandlingEquip" localSheetId="18">#REF!</definedName>
    <definedName name="AirHandlingEquip" localSheetId="19">#REF!</definedName>
    <definedName name="AirHandlingEquip" localSheetId="21">#REF!</definedName>
    <definedName name="AirHandlingEquip" localSheetId="22">#REF!</definedName>
    <definedName name="AirHandlingEquip" localSheetId="23">#REF!</definedName>
    <definedName name="AirHandlingEquip" localSheetId="24">#REF!</definedName>
    <definedName name="AirHandlingEquip" localSheetId="25">#REF!</definedName>
    <definedName name="AirHandlingEquip" localSheetId="26">#REF!</definedName>
    <definedName name="AirHandlingEquip" localSheetId="27">#REF!</definedName>
    <definedName name="AirHandlingEquip" localSheetId="28">#REF!</definedName>
    <definedName name="AirHandlingEquip" localSheetId="29">#REF!</definedName>
    <definedName name="AirHandlingEquip" localSheetId="30">#REF!</definedName>
    <definedName name="AirHandlingEquip" localSheetId="31">#REF!</definedName>
    <definedName name="AirHandlingEquip" localSheetId="32">#REF!</definedName>
    <definedName name="AirHandlingEquip" localSheetId="33">#REF!</definedName>
    <definedName name="AirHandlingEquip" localSheetId="34">#REF!</definedName>
    <definedName name="AirHandlingEquip" localSheetId="35">#REF!</definedName>
    <definedName name="AirHandlingEquip" localSheetId="36">#REF!</definedName>
    <definedName name="AirHandlingEquip" localSheetId="39">#REF!</definedName>
    <definedName name="AirHandlingEquip">#REF!</definedName>
    <definedName name="AirHandlingEquip2" localSheetId="1">#REF!</definedName>
    <definedName name="AirHandlingEquip2" localSheetId="5">#REF!</definedName>
    <definedName name="AirHandlingEquip2" localSheetId="6">#REF!</definedName>
    <definedName name="AirHandlingEquip2" localSheetId="8">#REF!</definedName>
    <definedName name="AirHandlingEquip2" localSheetId="12">#REF!</definedName>
    <definedName name="AirHandlingEquip2" localSheetId="13">#REF!</definedName>
    <definedName name="AirHandlingEquip2" localSheetId="14">#REF!</definedName>
    <definedName name="AirHandlingEquip2" localSheetId="15">#REF!</definedName>
    <definedName name="AirHandlingEquip2" localSheetId="19">#REF!</definedName>
    <definedName name="AirHandlingEquip2" localSheetId="22">#REF!</definedName>
    <definedName name="AirHandlingEquip2" localSheetId="23">#REF!</definedName>
    <definedName name="AirHandlingEquip2" localSheetId="27">#REF!</definedName>
    <definedName name="AirHandlingEquip2" localSheetId="28">#REF!</definedName>
    <definedName name="AirHandlingEquip2" localSheetId="30">#REF!</definedName>
    <definedName name="AirHandlingEquip2" localSheetId="31">#REF!</definedName>
    <definedName name="AirHandlingEquip2" localSheetId="32">#REF!</definedName>
    <definedName name="AirHandlingEquip2" localSheetId="33">#REF!</definedName>
    <definedName name="AirHandlingEquip2" localSheetId="34">#REF!</definedName>
    <definedName name="AirHandlingEquip2" localSheetId="35">#REF!</definedName>
    <definedName name="AirHandlingEquip2" localSheetId="36">#REF!</definedName>
    <definedName name="AirHandlingEquip2" localSheetId="39">#REF!</definedName>
    <definedName name="AirHandlingEquip2">#REF!</definedName>
    <definedName name="Amm" localSheetId="1">#REF!</definedName>
    <definedName name="Amm" localSheetId="4">#REF!</definedName>
    <definedName name="Amm" localSheetId="5">#REF!</definedName>
    <definedName name="Amm" localSheetId="6">#REF!</definedName>
    <definedName name="Amm" localSheetId="8">#REF!</definedName>
    <definedName name="Amm" localSheetId="12">#REF!</definedName>
    <definedName name="Amm" localSheetId="13">#REF!</definedName>
    <definedName name="Amm" localSheetId="14">#REF!</definedName>
    <definedName name="Amm" localSheetId="15">#REF!</definedName>
    <definedName name="Amm" localSheetId="16">#REF!</definedName>
    <definedName name="Amm" localSheetId="19">#REF!</definedName>
    <definedName name="Amm" localSheetId="22">#REF!</definedName>
    <definedName name="Amm" localSheetId="23">#REF!</definedName>
    <definedName name="Amm" localSheetId="24">#REF!</definedName>
    <definedName name="Amm" localSheetId="25">#REF!</definedName>
    <definedName name="Amm" localSheetId="26">#REF!</definedName>
    <definedName name="Amm" localSheetId="27">#REF!</definedName>
    <definedName name="Amm" localSheetId="28">#REF!</definedName>
    <definedName name="Amm" localSheetId="29">#REF!</definedName>
    <definedName name="Amm" localSheetId="30">#REF!</definedName>
    <definedName name="Amm" localSheetId="31">#REF!</definedName>
    <definedName name="Amm" localSheetId="32">#REF!</definedName>
    <definedName name="Amm" localSheetId="33">#REF!</definedName>
    <definedName name="Amm" localSheetId="34">#REF!</definedName>
    <definedName name="Amm" localSheetId="35">#REF!</definedName>
    <definedName name="Amm" localSheetId="36">#REF!</definedName>
    <definedName name="Amm">#REF!</definedName>
    <definedName name="AZ" localSheetId="1">#REF!</definedName>
    <definedName name="AZ" localSheetId="4">#REF!</definedName>
    <definedName name="AZ" localSheetId="5">#REF!</definedName>
    <definedName name="AZ" localSheetId="6">#REF!</definedName>
    <definedName name="AZ" localSheetId="8">#REF!</definedName>
    <definedName name="AZ" localSheetId="12">#REF!</definedName>
    <definedName name="AZ" localSheetId="13">#REF!</definedName>
    <definedName name="AZ" localSheetId="14">#REF!</definedName>
    <definedName name="AZ" localSheetId="15">#REF!</definedName>
    <definedName name="AZ" localSheetId="16">#REF!</definedName>
    <definedName name="AZ" localSheetId="19">#REF!</definedName>
    <definedName name="AZ" localSheetId="22">#REF!</definedName>
    <definedName name="AZ" localSheetId="23">#REF!</definedName>
    <definedName name="AZ" localSheetId="26">#REF!</definedName>
    <definedName name="AZ" localSheetId="27">#REF!</definedName>
    <definedName name="AZ" localSheetId="28">#REF!</definedName>
    <definedName name="AZ" localSheetId="30">#REF!</definedName>
    <definedName name="AZ" localSheetId="31">#REF!</definedName>
    <definedName name="AZ" localSheetId="32">#REF!</definedName>
    <definedName name="AZ" localSheetId="33">#REF!</definedName>
    <definedName name="AZ" localSheetId="34">#REF!</definedName>
    <definedName name="AZ" localSheetId="35">#REF!</definedName>
    <definedName name="AZ" localSheetId="36">#REF!</definedName>
    <definedName name="az" localSheetId="39">#REF!</definedName>
    <definedName name="AZ">#REF!</definedName>
    <definedName name="Basics" localSheetId="1">#REF!</definedName>
    <definedName name="Basics" localSheetId="4">#REF!</definedName>
    <definedName name="Basics" localSheetId="5">#REF!</definedName>
    <definedName name="Basics" localSheetId="6">#REF!</definedName>
    <definedName name="Basics" localSheetId="7">#REF!</definedName>
    <definedName name="Basics" localSheetId="8">#REF!</definedName>
    <definedName name="Basics" localSheetId="9">#REF!</definedName>
    <definedName name="Basics" localSheetId="12">#REF!</definedName>
    <definedName name="Basics" localSheetId="13">#REF!</definedName>
    <definedName name="Basics" localSheetId="14">#REF!</definedName>
    <definedName name="Basics" localSheetId="15">#REF!</definedName>
    <definedName name="Basics" localSheetId="16">#REF!</definedName>
    <definedName name="Basics" localSheetId="17">#REF!</definedName>
    <definedName name="Basics" localSheetId="18">#REF!</definedName>
    <definedName name="Basics" localSheetId="19">#REF!</definedName>
    <definedName name="Basics" localSheetId="21">#REF!</definedName>
    <definedName name="Basics" localSheetId="22">#REF!</definedName>
    <definedName name="Basics" localSheetId="23">#REF!</definedName>
    <definedName name="Basics" localSheetId="24">#REF!</definedName>
    <definedName name="Basics" localSheetId="25">#REF!</definedName>
    <definedName name="Basics" localSheetId="26">#REF!</definedName>
    <definedName name="Basics" localSheetId="27">#REF!</definedName>
    <definedName name="Basics" localSheetId="28">#REF!</definedName>
    <definedName name="Basics" localSheetId="29">#REF!</definedName>
    <definedName name="Basics" localSheetId="30">#REF!</definedName>
    <definedName name="Basics" localSheetId="31">#REF!</definedName>
    <definedName name="Basics" localSheetId="32">#REF!</definedName>
    <definedName name="Basics" localSheetId="33">#REF!</definedName>
    <definedName name="Basics" localSheetId="34">#REF!</definedName>
    <definedName name="Basics" localSheetId="35">#REF!</definedName>
    <definedName name="Basics" localSheetId="36">#REF!</definedName>
    <definedName name="Basics" localSheetId="39">#REF!</definedName>
    <definedName name="Basics">#REF!</definedName>
    <definedName name="Basics2" localSheetId="1">#REF!</definedName>
    <definedName name="Basics2" localSheetId="5">#REF!</definedName>
    <definedName name="Basics2" localSheetId="6">#REF!</definedName>
    <definedName name="Basics2" localSheetId="8">#REF!</definedName>
    <definedName name="Basics2" localSheetId="12">#REF!</definedName>
    <definedName name="Basics2" localSheetId="13">#REF!</definedName>
    <definedName name="Basics2" localSheetId="14">#REF!</definedName>
    <definedName name="Basics2" localSheetId="15">#REF!</definedName>
    <definedName name="Basics2" localSheetId="19">#REF!</definedName>
    <definedName name="Basics2" localSheetId="22">#REF!</definedName>
    <definedName name="Basics2" localSheetId="23">#REF!</definedName>
    <definedName name="Basics2" localSheetId="27">#REF!</definedName>
    <definedName name="Basics2" localSheetId="28">#REF!</definedName>
    <definedName name="Basics2" localSheetId="30">#REF!</definedName>
    <definedName name="Basics2" localSheetId="31">#REF!</definedName>
    <definedName name="Basics2" localSheetId="32">#REF!</definedName>
    <definedName name="Basics2" localSheetId="33">#REF!</definedName>
    <definedName name="Basics2" localSheetId="34">#REF!</definedName>
    <definedName name="Basics2" localSheetId="35">#REF!</definedName>
    <definedName name="Basics2" localSheetId="36">#REF!</definedName>
    <definedName name="Basics2" localSheetId="39">#REF!</definedName>
    <definedName name="Basics2">#REF!</definedName>
    <definedName name="Boilers" localSheetId="1">#REF!</definedName>
    <definedName name="Boilers" localSheetId="4">#REF!</definedName>
    <definedName name="Boilers" localSheetId="5">#REF!</definedName>
    <definedName name="Boilers" localSheetId="6">#REF!</definedName>
    <definedName name="Boilers" localSheetId="7">#REF!</definedName>
    <definedName name="Boilers" localSheetId="8">#REF!</definedName>
    <definedName name="Boilers" localSheetId="9">#REF!</definedName>
    <definedName name="Boilers" localSheetId="12">#REF!</definedName>
    <definedName name="Boilers" localSheetId="13">#REF!</definedName>
    <definedName name="Boilers" localSheetId="14">#REF!</definedName>
    <definedName name="Boilers" localSheetId="15">#REF!</definedName>
    <definedName name="Boilers" localSheetId="16">#REF!</definedName>
    <definedName name="Boilers" localSheetId="17">#REF!</definedName>
    <definedName name="Boilers" localSheetId="18">#REF!</definedName>
    <definedName name="Boilers" localSheetId="19">#REF!</definedName>
    <definedName name="Boilers" localSheetId="21">#REF!</definedName>
    <definedName name="Boilers" localSheetId="22">#REF!</definedName>
    <definedName name="Boilers" localSheetId="23">#REF!</definedName>
    <definedName name="Boilers" localSheetId="24">#REF!</definedName>
    <definedName name="Boilers" localSheetId="25">#REF!</definedName>
    <definedName name="Boilers" localSheetId="26">#REF!</definedName>
    <definedName name="Boilers" localSheetId="27">#REF!</definedName>
    <definedName name="Boilers" localSheetId="28">#REF!</definedName>
    <definedName name="Boilers" localSheetId="29">#REF!</definedName>
    <definedName name="Boilers" localSheetId="30">#REF!</definedName>
    <definedName name="Boilers" localSheetId="31">#REF!</definedName>
    <definedName name="Boilers" localSheetId="32">#REF!</definedName>
    <definedName name="Boilers" localSheetId="33">#REF!</definedName>
    <definedName name="Boilers" localSheetId="34">#REF!</definedName>
    <definedName name="Boilers" localSheetId="35">#REF!</definedName>
    <definedName name="Boilers" localSheetId="36">#REF!</definedName>
    <definedName name="Boilers" localSheetId="39">#REF!</definedName>
    <definedName name="Boilers">#REF!</definedName>
    <definedName name="Boilers2" localSheetId="1">#REF!</definedName>
    <definedName name="Boilers2" localSheetId="5">#REF!</definedName>
    <definedName name="Boilers2" localSheetId="6">#REF!</definedName>
    <definedName name="Boilers2" localSheetId="8">#REF!</definedName>
    <definedName name="Boilers2" localSheetId="12">#REF!</definedName>
    <definedName name="Boilers2" localSheetId="13">#REF!</definedName>
    <definedName name="Boilers2" localSheetId="14">#REF!</definedName>
    <definedName name="Boilers2" localSheetId="15">#REF!</definedName>
    <definedName name="Boilers2" localSheetId="19">#REF!</definedName>
    <definedName name="Boilers2" localSheetId="22">#REF!</definedName>
    <definedName name="Boilers2" localSheetId="23">#REF!</definedName>
    <definedName name="Boilers2" localSheetId="27">#REF!</definedName>
    <definedName name="Boilers2" localSheetId="28">#REF!</definedName>
    <definedName name="Boilers2" localSheetId="30">#REF!</definedName>
    <definedName name="Boilers2" localSheetId="31">#REF!</definedName>
    <definedName name="Boilers2" localSheetId="32">#REF!</definedName>
    <definedName name="Boilers2" localSheetId="33">#REF!</definedName>
    <definedName name="Boilers2" localSheetId="34">#REF!</definedName>
    <definedName name="Boilers2" localSheetId="35">#REF!</definedName>
    <definedName name="Boilers2" localSheetId="36">#REF!</definedName>
    <definedName name="Boilers2" localSheetId="39">#REF!</definedName>
    <definedName name="Boilers2">#REF!</definedName>
    <definedName name="CapitaloImprovemnt2" localSheetId="1">#REF!</definedName>
    <definedName name="CapitaloImprovemnt2" localSheetId="5">#REF!</definedName>
    <definedName name="CapitaloImprovemnt2" localSheetId="6">#REF!</definedName>
    <definedName name="CapitaloImprovemnt2" localSheetId="8">#REF!</definedName>
    <definedName name="CapitaloImprovemnt2" localSheetId="12">#REF!</definedName>
    <definedName name="CapitaloImprovemnt2" localSheetId="13">#REF!</definedName>
    <definedName name="CapitaloImprovemnt2" localSheetId="14">#REF!</definedName>
    <definedName name="CapitaloImprovemnt2" localSheetId="15">#REF!</definedName>
    <definedName name="CapitaloImprovemnt2" localSheetId="19">#REF!</definedName>
    <definedName name="CapitaloImprovemnt2" localSheetId="22">#REF!</definedName>
    <definedName name="CapitaloImprovemnt2" localSheetId="23">#REF!</definedName>
    <definedName name="CapitaloImprovemnt2" localSheetId="27">#REF!</definedName>
    <definedName name="CapitaloImprovemnt2" localSheetId="28">#REF!</definedName>
    <definedName name="CapitaloImprovemnt2" localSheetId="30">#REF!</definedName>
    <definedName name="CapitaloImprovemnt2" localSheetId="31">#REF!</definedName>
    <definedName name="CapitaloImprovemnt2" localSheetId="32">#REF!</definedName>
    <definedName name="CapitaloImprovemnt2" localSheetId="33">#REF!</definedName>
    <definedName name="CapitaloImprovemnt2" localSheetId="34">#REF!</definedName>
    <definedName name="CapitaloImprovemnt2" localSheetId="35">#REF!</definedName>
    <definedName name="CapitaloImprovemnt2" localSheetId="36">#REF!</definedName>
    <definedName name="CapitaloImprovemnt2" localSheetId="39">#REF!</definedName>
    <definedName name="CapitaloImprovemnt2">#REF!</definedName>
    <definedName name="CapitolImprovement" localSheetId="1">#REF!</definedName>
    <definedName name="CapitolImprovement" localSheetId="4">#REF!</definedName>
    <definedName name="CapitolImprovement" localSheetId="5">#REF!</definedName>
    <definedName name="CapitolImprovement" localSheetId="6">#REF!</definedName>
    <definedName name="CapitolImprovement" localSheetId="7">#REF!</definedName>
    <definedName name="CapitolImprovement" localSheetId="8">#REF!</definedName>
    <definedName name="CapitolImprovement" localSheetId="9">#REF!</definedName>
    <definedName name="CapitolImprovement" localSheetId="12">#REF!</definedName>
    <definedName name="CapitolImprovement" localSheetId="13">#REF!</definedName>
    <definedName name="CapitolImprovement" localSheetId="14">#REF!</definedName>
    <definedName name="CapitolImprovement" localSheetId="15">#REF!</definedName>
    <definedName name="CapitolImprovement" localSheetId="16">#REF!</definedName>
    <definedName name="CapitolImprovement" localSheetId="17">#REF!</definedName>
    <definedName name="CapitolImprovement" localSheetId="18">#REF!</definedName>
    <definedName name="CapitolImprovement" localSheetId="19">#REF!</definedName>
    <definedName name="CapitolImprovement" localSheetId="21">#REF!</definedName>
    <definedName name="CapitolImprovement" localSheetId="22">#REF!</definedName>
    <definedName name="CapitolImprovement" localSheetId="23">#REF!</definedName>
    <definedName name="CapitolImprovement" localSheetId="24">#REF!</definedName>
    <definedName name="CapitolImprovement" localSheetId="25">#REF!</definedName>
    <definedName name="CapitolImprovement" localSheetId="26">#REF!</definedName>
    <definedName name="CapitolImprovement" localSheetId="27">#REF!</definedName>
    <definedName name="CapitolImprovement" localSheetId="28">#REF!</definedName>
    <definedName name="CapitolImprovement" localSheetId="29">#REF!</definedName>
    <definedName name="CapitolImprovement" localSheetId="30">#REF!</definedName>
    <definedName name="CapitolImprovement" localSheetId="31">#REF!</definedName>
    <definedName name="CapitolImprovement" localSheetId="32">#REF!</definedName>
    <definedName name="CapitolImprovement" localSheetId="33">#REF!</definedName>
    <definedName name="CapitolImprovement" localSheetId="34">#REF!</definedName>
    <definedName name="CapitolImprovement" localSheetId="35">#REF!</definedName>
    <definedName name="CapitolImprovement" localSheetId="36">#REF!</definedName>
    <definedName name="CapitolImprovement" localSheetId="39">#REF!</definedName>
    <definedName name="CapitolImprovement">#REF!</definedName>
    <definedName name="Chillers" localSheetId="1">#REF!</definedName>
    <definedName name="Chillers" localSheetId="4">#REF!</definedName>
    <definedName name="Chillers" localSheetId="5">#REF!</definedName>
    <definedName name="Chillers" localSheetId="6">#REF!</definedName>
    <definedName name="Chillers" localSheetId="7">#REF!</definedName>
    <definedName name="Chillers" localSheetId="8">#REF!</definedName>
    <definedName name="Chillers" localSheetId="9">#REF!</definedName>
    <definedName name="Chillers" localSheetId="12">#REF!</definedName>
    <definedName name="Chillers" localSheetId="13">#REF!</definedName>
    <definedName name="Chillers" localSheetId="14">#REF!</definedName>
    <definedName name="Chillers" localSheetId="15">#REF!</definedName>
    <definedName name="Chillers" localSheetId="16">#REF!</definedName>
    <definedName name="Chillers" localSheetId="17">#REF!</definedName>
    <definedName name="Chillers" localSheetId="18">#REF!</definedName>
    <definedName name="Chillers" localSheetId="19">#REF!</definedName>
    <definedName name="Chillers" localSheetId="21">#REF!</definedName>
    <definedName name="Chillers" localSheetId="22">#REF!</definedName>
    <definedName name="Chillers" localSheetId="23">#REF!</definedName>
    <definedName name="Chillers" localSheetId="24">#REF!</definedName>
    <definedName name="Chillers" localSheetId="25">#REF!</definedName>
    <definedName name="Chillers" localSheetId="26">#REF!</definedName>
    <definedName name="Chillers" localSheetId="27">#REF!</definedName>
    <definedName name="Chillers" localSheetId="28">#REF!</definedName>
    <definedName name="Chillers" localSheetId="29">#REF!</definedName>
    <definedName name="Chillers" localSheetId="30">#REF!</definedName>
    <definedName name="Chillers" localSheetId="31">#REF!</definedName>
    <definedName name="Chillers" localSheetId="32">#REF!</definedName>
    <definedName name="Chillers" localSheetId="33">#REF!</definedName>
    <definedName name="Chillers" localSheetId="34">#REF!</definedName>
    <definedName name="Chillers" localSheetId="35">#REF!</definedName>
    <definedName name="Chillers" localSheetId="36">#REF!</definedName>
    <definedName name="Chillers" localSheetId="39">#REF!</definedName>
    <definedName name="Chillers">#REF!</definedName>
    <definedName name="Chillers2" localSheetId="1">#REF!</definedName>
    <definedName name="Chillers2" localSheetId="5">#REF!</definedName>
    <definedName name="Chillers2" localSheetId="6">#REF!</definedName>
    <definedName name="Chillers2" localSheetId="8">#REF!</definedName>
    <definedName name="Chillers2" localSheetId="12">#REF!</definedName>
    <definedName name="Chillers2" localSheetId="13">#REF!</definedName>
    <definedName name="Chillers2" localSheetId="14">#REF!</definedName>
    <definedName name="Chillers2" localSheetId="15">#REF!</definedName>
    <definedName name="Chillers2" localSheetId="19">#REF!</definedName>
    <definedName name="Chillers2" localSheetId="22">#REF!</definedName>
    <definedName name="Chillers2" localSheetId="23">#REF!</definedName>
    <definedName name="Chillers2" localSheetId="27">#REF!</definedName>
    <definedName name="Chillers2" localSheetId="28">#REF!</definedName>
    <definedName name="Chillers2" localSheetId="30">#REF!</definedName>
    <definedName name="Chillers2" localSheetId="31">#REF!</definedName>
    <definedName name="Chillers2" localSheetId="32">#REF!</definedName>
    <definedName name="Chillers2" localSheetId="33">#REF!</definedName>
    <definedName name="Chillers2" localSheetId="34">#REF!</definedName>
    <definedName name="Chillers2" localSheetId="35">#REF!</definedName>
    <definedName name="Chillers2" localSheetId="36">#REF!</definedName>
    <definedName name="Chillers2" localSheetId="39">#REF!</definedName>
    <definedName name="Chillers2">#REF!</definedName>
    <definedName name="CondensingUnits" localSheetId="1">#REF!</definedName>
    <definedName name="CondensingUnits" localSheetId="4">#REF!</definedName>
    <definedName name="CondensingUnits" localSheetId="5">#REF!</definedName>
    <definedName name="CondensingUnits" localSheetId="6">#REF!</definedName>
    <definedName name="CondensingUnits" localSheetId="7">#REF!</definedName>
    <definedName name="CondensingUnits" localSheetId="8">#REF!</definedName>
    <definedName name="CondensingUnits" localSheetId="9">#REF!</definedName>
    <definedName name="CondensingUnits" localSheetId="12">#REF!</definedName>
    <definedName name="CondensingUnits" localSheetId="13">#REF!</definedName>
    <definedName name="CondensingUnits" localSheetId="14">#REF!</definedName>
    <definedName name="CondensingUnits" localSheetId="15">#REF!</definedName>
    <definedName name="CondensingUnits" localSheetId="16">#REF!</definedName>
    <definedName name="CondensingUnits" localSheetId="17">#REF!</definedName>
    <definedName name="CondensingUnits" localSheetId="18">#REF!</definedName>
    <definedName name="CondensingUnits" localSheetId="19">#REF!</definedName>
    <definedName name="CondensingUnits" localSheetId="21">#REF!</definedName>
    <definedName name="CondensingUnits" localSheetId="22">#REF!</definedName>
    <definedName name="CondensingUnits" localSheetId="23">#REF!</definedName>
    <definedName name="CondensingUnits" localSheetId="24">#REF!</definedName>
    <definedName name="CondensingUnits" localSheetId="25">#REF!</definedName>
    <definedName name="CondensingUnits" localSheetId="26">#REF!</definedName>
    <definedName name="CondensingUnits" localSheetId="27">#REF!</definedName>
    <definedName name="CondensingUnits" localSheetId="28">#REF!</definedName>
    <definedName name="CondensingUnits" localSheetId="29">#REF!</definedName>
    <definedName name="CondensingUnits" localSheetId="30">#REF!</definedName>
    <definedName name="CondensingUnits" localSheetId="31">#REF!</definedName>
    <definedName name="CondensingUnits" localSheetId="32">#REF!</definedName>
    <definedName name="CondensingUnits" localSheetId="33">#REF!</definedName>
    <definedName name="CondensingUnits" localSheetId="34">#REF!</definedName>
    <definedName name="CondensingUnits" localSheetId="35">#REF!</definedName>
    <definedName name="CondensingUnits" localSheetId="36">#REF!</definedName>
    <definedName name="CondensingUnits" localSheetId="39">#REF!</definedName>
    <definedName name="CondensingUnits">#REF!</definedName>
    <definedName name="CondensingUnits2" localSheetId="1">#REF!</definedName>
    <definedName name="CondensingUnits2" localSheetId="5">#REF!</definedName>
    <definedName name="CondensingUnits2" localSheetId="6">#REF!</definedName>
    <definedName name="CondensingUnits2" localSheetId="8">#REF!</definedName>
    <definedName name="CondensingUnits2" localSheetId="12">#REF!</definedName>
    <definedName name="CondensingUnits2" localSheetId="13">#REF!</definedName>
    <definedName name="CondensingUnits2" localSheetId="14">#REF!</definedName>
    <definedName name="CondensingUnits2" localSheetId="15">#REF!</definedName>
    <definedName name="CondensingUnits2" localSheetId="19">#REF!</definedName>
    <definedName name="CondensingUnits2" localSheetId="22">#REF!</definedName>
    <definedName name="CondensingUnits2" localSheetId="23">#REF!</definedName>
    <definedName name="CondensingUnits2" localSheetId="27">#REF!</definedName>
    <definedName name="CondensingUnits2" localSheetId="28">#REF!</definedName>
    <definedName name="CondensingUnits2" localSheetId="30">#REF!</definedName>
    <definedName name="CondensingUnits2" localSheetId="31">#REF!</definedName>
    <definedName name="CondensingUnits2" localSheetId="32">#REF!</definedName>
    <definedName name="CondensingUnits2" localSheetId="33">#REF!</definedName>
    <definedName name="CondensingUnits2" localSheetId="34">#REF!</definedName>
    <definedName name="CondensingUnits2" localSheetId="35">#REF!</definedName>
    <definedName name="CondensingUnits2" localSheetId="36">#REF!</definedName>
    <definedName name="CondensingUnits2" localSheetId="39">#REF!</definedName>
    <definedName name="CondensingUnits2">#REF!</definedName>
    <definedName name="CoolingTowers" localSheetId="1">#REF!</definedName>
    <definedName name="CoolingTowers" localSheetId="4">#REF!</definedName>
    <definedName name="CoolingTowers" localSheetId="5">#REF!</definedName>
    <definedName name="CoolingTowers" localSheetId="6">#REF!</definedName>
    <definedName name="CoolingTowers" localSheetId="7">#REF!</definedName>
    <definedName name="CoolingTowers" localSheetId="8">#REF!</definedName>
    <definedName name="CoolingTowers" localSheetId="9">#REF!</definedName>
    <definedName name="CoolingTowers" localSheetId="12">#REF!</definedName>
    <definedName name="CoolingTowers" localSheetId="13">#REF!</definedName>
    <definedName name="CoolingTowers" localSheetId="14">#REF!</definedName>
    <definedName name="CoolingTowers" localSheetId="15">#REF!</definedName>
    <definedName name="CoolingTowers" localSheetId="16">#REF!</definedName>
    <definedName name="CoolingTowers" localSheetId="17">#REF!</definedName>
    <definedName name="CoolingTowers" localSheetId="18">#REF!</definedName>
    <definedName name="CoolingTowers" localSheetId="19">#REF!</definedName>
    <definedName name="CoolingTowers" localSheetId="21">#REF!</definedName>
    <definedName name="CoolingTowers" localSheetId="22">#REF!</definedName>
    <definedName name="CoolingTowers" localSheetId="23">#REF!</definedName>
    <definedName name="CoolingTowers" localSheetId="24">#REF!</definedName>
    <definedName name="CoolingTowers" localSheetId="25">#REF!</definedName>
    <definedName name="CoolingTowers" localSheetId="26">#REF!</definedName>
    <definedName name="CoolingTowers" localSheetId="27">#REF!</definedName>
    <definedName name="CoolingTowers" localSheetId="28">#REF!</definedName>
    <definedName name="CoolingTowers" localSheetId="29">#REF!</definedName>
    <definedName name="CoolingTowers" localSheetId="30">#REF!</definedName>
    <definedName name="CoolingTowers" localSheetId="31">#REF!</definedName>
    <definedName name="CoolingTowers" localSheetId="32">#REF!</definedName>
    <definedName name="CoolingTowers" localSheetId="33">#REF!</definedName>
    <definedName name="CoolingTowers" localSheetId="34">#REF!</definedName>
    <definedName name="CoolingTowers" localSheetId="35">#REF!</definedName>
    <definedName name="CoolingTowers" localSheetId="36">#REF!</definedName>
    <definedName name="CoolingTowers" localSheetId="39">#REF!</definedName>
    <definedName name="CoolingTowers">#REF!</definedName>
    <definedName name="CostInfo" localSheetId="1">#REF!</definedName>
    <definedName name="CostInfo" localSheetId="4">#REF!</definedName>
    <definedName name="CostInfo" localSheetId="5">#REF!</definedName>
    <definedName name="CostInfo" localSheetId="6">#REF!</definedName>
    <definedName name="CostInfo" localSheetId="7">#REF!</definedName>
    <definedName name="CostInfo" localSheetId="8">#REF!</definedName>
    <definedName name="CostInfo" localSheetId="9">#REF!</definedName>
    <definedName name="CostInfo" localSheetId="12">#REF!</definedName>
    <definedName name="CostInfo" localSheetId="13">#REF!</definedName>
    <definedName name="CostInfo" localSheetId="14">#REF!</definedName>
    <definedName name="CostInfo" localSheetId="15">#REF!</definedName>
    <definedName name="CostInfo" localSheetId="16">#REF!</definedName>
    <definedName name="CostInfo" localSheetId="17">#REF!</definedName>
    <definedName name="CostInfo" localSheetId="18">#REF!</definedName>
    <definedName name="CostInfo" localSheetId="19">#REF!</definedName>
    <definedName name="CostInfo" localSheetId="21">#REF!</definedName>
    <definedName name="CostInfo" localSheetId="22">#REF!</definedName>
    <definedName name="CostInfo" localSheetId="23">#REF!</definedName>
    <definedName name="CostInfo" localSheetId="24">#REF!</definedName>
    <definedName name="CostInfo" localSheetId="25">#REF!</definedName>
    <definedName name="CostInfo" localSheetId="26">#REF!</definedName>
    <definedName name="CostInfo" localSheetId="27">#REF!</definedName>
    <definedName name="CostInfo" localSheetId="28">#REF!</definedName>
    <definedName name="CostInfo" localSheetId="29">#REF!</definedName>
    <definedName name="CostInfo" localSheetId="30">#REF!</definedName>
    <definedName name="CostInfo" localSheetId="31">#REF!</definedName>
    <definedName name="CostInfo" localSheetId="32">#REF!</definedName>
    <definedName name="CostInfo" localSheetId="33">#REF!</definedName>
    <definedName name="CostInfo" localSheetId="34">#REF!</definedName>
    <definedName name="CostInfo" localSheetId="35">#REF!</definedName>
    <definedName name="CostInfo" localSheetId="36">#REF!</definedName>
    <definedName name="CostInfo" localSheetId="39">#REF!</definedName>
    <definedName name="CostInfo">#REF!</definedName>
    <definedName name="CostInfo2" localSheetId="1">#REF!</definedName>
    <definedName name="CostInfo2" localSheetId="4">#REF!</definedName>
    <definedName name="CostInfo2" localSheetId="5">#REF!</definedName>
    <definedName name="CostInfo2" localSheetId="6">#REF!</definedName>
    <definedName name="CostInfo2" localSheetId="7">#REF!</definedName>
    <definedName name="CostInfo2" localSheetId="8">#REF!</definedName>
    <definedName name="CostInfo2" localSheetId="9">#REF!</definedName>
    <definedName name="CostInfo2" localSheetId="12">#REF!</definedName>
    <definedName name="CostInfo2" localSheetId="13">#REF!</definedName>
    <definedName name="CostInfo2" localSheetId="14">#REF!</definedName>
    <definedName name="CostInfo2" localSheetId="15">#REF!</definedName>
    <definedName name="CostInfo2" localSheetId="16">#REF!</definedName>
    <definedName name="CostInfo2" localSheetId="17">#REF!</definedName>
    <definedName name="CostInfo2" localSheetId="18">#REF!</definedName>
    <definedName name="CostInfo2" localSheetId="19">#REF!</definedName>
    <definedName name="CostInfo2" localSheetId="21">#REF!</definedName>
    <definedName name="CostInfo2" localSheetId="22">#REF!</definedName>
    <definedName name="CostInfo2" localSheetId="23">#REF!</definedName>
    <definedName name="CostInfo2" localSheetId="24">#REF!</definedName>
    <definedName name="CostInfo2" localSheetId="25">#REF!</definedName>
    <definedName name="CostInfo2" localSheetId="26">#REF!</definedName>
    <definedName name="CostInfo2" localSheetId="27">#REF!</definedName>
    <definedName name="CostInfo2" localSheetId="28">#REF!</definedName>
    <definedName name="CostInfo2" localSheetId="29">#REF!</definedName>
    <definedName name="CostInfo2" localSheetId="30">#REF!</definedName>
    <definedName name="CostInfo2" localSheetId="31">#REF!</definedName>
    <definedName name="CostInfo2" localSheetId="32">#REF!</definedName>
    <definedName name="CostInfo2" localSheetId="33">#REF!</definedName>
    <definedName name="CostInfo2" localSheetId="34">#REF!</definedName>
    <definedName name="CostInfo2" localSheetId="35">#REF!</definedName>
    <definedName name="CostInfo2" localSheetId="36">#REF!</definedName>
    <definedName name="CostInfo2" localSheetId="39">#REF!</definedName>
    <definedName name="CostInfo2">#REF!</definedName>
    <definedName name="_xlnm.Criteria" localSheetId="27">'B-4.2 Energy sources data'!$AP$12:$AP$21</definedName>
    <definedName name="d" localSheetId="1">#REF!</definedName>
    <definedName name="d" localSheetId="4">#REF!</definedName>
    <definedName name="d" localSheetId="5">#REF!</definedName>
    <definedName name="d" localSheetId="6">#REF!</definedName>
    <definedName name="d" localSheetId="7">#REF!</definedName>
    <definedName name="d" localSheetId="8">#REF!</definedName>
    <definedName name="d" localSheetId="9">#REF!</definedName>
    <definedName name="d" localSheetId="12">#REF!</definedName>
    <definedName name="d" localSheetId="13">#REF!</definedName>
    <definedName name="d" localSheetId="14">#REF!</definedName>
    <definedName name="d" localSheetId="15">#REF!</definedName>
    <definedName name="d" localSheetId="16">#REF!</definedName>
    <definedName name="d" localSheetId="17">#REF!</definedName>
    <definedName name="d" localSheetId="18">#REF!</definedName>
    <definedName name="d" localSheetId="19">#REF!</definedName>
    <definedName name="d" localSheetId="21">#REF!</definedName>
    <definedName name="d" localSheetId="22">#REF!</definedName>
    <definedName name="d" localSheetId="23">#REF!</definedName>
    <definedName name="d" localSheetId="24">#REF!</definedName>
    <definedName name="d" localSheetId="25">#REF!</definedName>
    <definedName name="d" localSheetId="26">#REF!</definedName>
    <definedName name="d" localSheetId="27">#REF!</definedName>
    <definedName name="d" localSheetId="28">#REF!</definedName>
    <definedName name="d" localSheetId="29">#REF!</definedName>
    <definedName name="d" localSheetId="30">#REF!</definedName>
    <definedName name="d" localSheetId="31">#REF!</definedName>
    <definedName name="d" localSheetId="32">#REF!</definedName>
    <definedName name="d" localSheetId="33">#REF!</definedName>
    <definedName name="d" localSheetId="34">#REF!</definedName>
    <definedName name="d" localSheetId="35">#REF!</definedName>
    <definedName name="d" localSheetId="36">#REF!</definedName>
    <definedName name="d" localSheetId="39">#REF!</definedName>
    <definedName name="d">#REF!</definedName>
    <definedName name="DasIV" localSheetId="1">#REF!</definedName>
    <definedName name="DasIV" localSheetId="4">#REF!</definedName>
    <definedName name="DasIV" localSheetId="5">#REF!</definedName>
    <definedName name="DasIV" localSheetId="6">#REF!</definedName>
    <definedName name="DasIV" localSheetId="8">#REF!</definedName>
    <definedName name="DasIV" localSheetId="12">#REF!</definedName>
    <definedName name="DasIV" localSheetId="13">#REF!</definedName>
    <definedName name="DasIV" localSheetId="14">#REF!</definedName>
    <definedName name="DasIV" localSheetId="15">#REF!</definedName>
    <definedName name="DasIV" localSheetId="16">#REF!</definedName>
    <definedName name="DasIV" localSheetId="19">#REF!</definedName>
    <definedName name="DasIV" localSheetId="22">#REF!</definedName>
    <definedName name="DasIV" localSheetId="23">#REF!</definedName>
    <definedName name="DasIV" localSheetId="24">#REF!</definedName>
    <definedName name="DasIV" localSheetId="25">#REF!</definedName>
    <definedName name="DasIV" localSheetId="26">#REF!</definedName>
    <definedName name="DasIV" localSheetId="27">#REF!</definedName>
    <definedName name="DasIV" localSheetId="28">#REF!</definedName>
    <definedName name="DasIV" localSheetId="29">#REF!</definedName>
    <definedName name="DasIV" localSheetId="30">#REF!</definedName>
    <definedName name="DasIV" localSheetId="31">#REF!</definedName>
    <definedName name="DasIV" localSheetId="32">#REF!</definedName>
    <definedName name="DasIV" localSheetId="33">#REF!</definedName>
    <definedName name="DasIV" localSheetId="34">#REF!</definedName>
    <definedName name="DasIV" localSheetId="35">#REF!</definedName>
    <definedName name="DasIV" localSheetId="36">#REF!</definedName>
    <definedName name="DasIV">#REF!</definedName>
    <definedName name="DataCenter" localSheetId="1">#REF!</definedName>
    <definedName name="DataCenter" localSheetId="4">#REF!</definedName>
    <definedName name="DataCenter" localSheetId="5">#REF!</definedName>
    <definedName name="DataCenter" localSheetId="6">#REF!</definedName>
    <definedName name="DataCenter" localSheetId="7">#REF!</definedName>
    <definedName name="DataCenter" localSheetId="8">#REF!</definedName>
    <definedName name="DataCenter" localSheetId="9">#REF!</definedName>
    <definedName name="DataCenter" localSheetId="12">#REF!</definedName>
    <definedName name="DataCenter" localSheetId="13">#REF!</definedName>
    <definedName name="DataCenter" localSheetId="14">#REF!</definedName>
    <definedName name="DataCenter" localSheetId="15">#REF!</definedName>
    <definedName name="DataCenter" localSheetId="16">#REF!</definedName>
    <definedName name="DataCenter" localSheetId="17">#REF!</definedName>
    <definedName name="DataCenter" localSheetId="18">#REF!</definedName>
    <definedName name="DataCenter" localSheetId="19">#REF!</definedName>
    <definedName name="DataCenter" localSheetId="21">#REF!</definedName>
    <definedName name="DataCenter" localSheetId="22">#REF!</definedName>
    <definedName name="DataCenter" localSheetId="23">#REF!</definedName>
    <definedName name="DataCenter" localSheetId="24">#REF!</definedName>
    <definedName name="DataCenter" localSheetId="25">#REF!</definedName>
    <definedName name="DataCenter" localSheetId="26">#REF!</definedName>
    <definedName name="DataCenter" localSheetId="27">#REF!</definedName>
    <definedName name="DataCenter" localSheetId="28">#REF!</definedName>
    <definedName name="DataCenter" localSheetId="29">#REF!</definedName>
    <definedName name="DataCenter" localSheetId="30">#REF!</definedName>
    <definedName name="DataCenter" localSheetId="31">#REF!</definedName>
    <definedName name="DataCenter" localSheetId="32">#REF!</definedName>
    <definedName name="DataCenter" localSheetId="33">#REF!</definedName>
    <definedName name="DataCenter" localSheetId="34">#REF!</definedName>
    <definedName name="DataCenter" localSheetId="35">#REF!</definedName>
    <definedName name="DataCenter" localSheetId="36">#REF!</definedName>
    <definedName name="DataCenter" localSheetId="39">#REF!</definedName>
    <definedName name="DataCenter">#REF!</definedName>
    <definedName name="ddd" localSheetId="1">#REF!</definedName>
    <definedName name="ddd" localSheetId="4">#REF!</definedName>
    <definedName name="ddd" localSheetId="5">#REF!</definedName>
    <definedName name="ddd" localSheetId="6">#REF!</definedName>
    <definedName name="ddd" localSheetId="7">#REF!</definedName>
    <definedName name="ddd" localSheetId="8">#REF!</definedName>
    <definedName name="ddd" localSheetId="9">#REF!</definedName>
    <definedName name="ddd" localSheetId="12">#REF!</definedName>
    <definedName name="ddd" localSheetId="13">#REF!</definedName>
    <definedName name="ddd" localSheetId="14">#REF!</definedName>
    <definedName name="ddd" localSheetId="15">#REF!</definedName>
    <definedName name="ddd" localSheetId="16">#REF!</definedName>
    <definedName name="ddd" localSheetId="17">#REF!</definedName>
    <definedName name="ddd" localSheetId="18">#REF!</definedName>
    <definedName name="ddd" localSheetId="19">#REF!</definedName>
    <definedName name="ddd" localSheetId="21">#REF!</definedName>
    <definedName name="ddd" localSheetId="22">#REF!</definedName>
    <definedName name="ddd" localSheetId="23">#REF!</definedName>
    <definedName name="ddd" localSheetId="24">#REF!</definedName>
    <definedName name="ddd" localSheetId="25">#REF!</definedName>
    <definedName name="ddd" localSheetId="26">#REF!</definedName>
    <definedName name="ddd" localSheetId="27">#REF!</definedName>
    <definedName name="ddd" localSheetId="28">#REF!</definedName>
    <definedName name="ddd" localSheetId="29">#REF!</definedName>
    <definedName name="ddd" localSheetId="30">#REF!</definedName>
    <definedName name="ddd" localSheetId="31">#REF!</definedName>
    <definedName name="ddd" localSheetId="32">#REF!</definedName>
    <definedName name="ddd" localSheetId="33">#REF!</definedName>
    <definedName name="ddd" localSheetId="34">#REF!</definedName>
    <definedName name="ddd" localSheetId="35">#REF!</definedName>
    <definedName name="ddd" localSheetId="36">#REF!</definedName>
    <definedName name="ddd" localSheetId="39">#REF!</definedName>
    <definedName name="ddd">#REF!</definedName>
    <definedName name="dddddd" localSheetId="1">#REF!</definedName>
    <definedName name="dddddd" localSheetId="4">#REF!</definedName>
    <definedName name="dddddd" localSheetId="5">#REF!</definedName>
    <definedName name="dddddd" localSheetId="6">#REF!</definedName>
    <definedName name="dddddd" localSheetId="7">#REF!</definedName>
    <definedName name="dddddd" localSheetId="8">#REF!</definedName>
    <definedName name="dddddd" localSheetId="9">#REF!</definedName>
    <definedName name="dddddd" localSheetId="12">#REF!</definedName>
    <definedName name="dddddd" localSheetId="13">#REF!</definedName>
    <definedName name="dddddd" localSheetId="14">#REF!</definedName>
    <definedName name="dddddd" localSheetId="15">#REF!</definedName>
    <definedName name="dddddd" localSheetId="16">#REF!</definedName>
    <definedName name="dddddd" localSheetId="17">#REF!</definedName>
    <definedName name="dddddd" localSheetId="18">#REF!</definedName>
    <definedName name="dddddd" localSheetId="19">#REF!</definedName>
    <definedName name="dddddd" localSheetId="21">#REF!</definedName>
    <definedName name="dddddd" localSheetId="22">#REF!</definedName>
    <definedName name="dddddd" localSheetId="23">#REF!</definedName>
    <definedName name="dddddd" localSheetId="24">#REF!</definedName>
    <definedName name="dddddd" localSheetId="25">#REF!</definedName>
    <definedName name="dddddd" localSheetId="26">#REF!</definedName>
    <definedName name="dddddd" localSheetId="27">#REF!</definedName>
    <definedName name="dddddd" localSheetId="28">#REF!</definedName>
    <definedName name="dddddd" localSheetId="29">#REF!</definedName>
    <definedName name="dddddd" localSheetId="30">#REF!</definedName>
    <definedName name="dddddd" localSheetId="31">#REF!</definedName>
    <definedName name="dddddd" localSheetId="32">#REF!</definedName>
    <definedName name="dddddd" localSheetId="33">#REF!</definedName>
    <definedName name="dddddd" localSheetId="34">#REF!</definedName>
    <definedName name="dddddd" localSheetId="35">#REF!</definedName>
    <definedName name="dddddd" localSheetId="36">#REF!</definedName>
    <definedName name="dddddd" localSheetId="39">#REF!</definedName>
    <definedName name="dddddd">#REF!</definedName>
    <definedName name="deliveredconsumption" localSheetId="1">#REF!</definedName>
    <definedName name="deliveredconsumption" localSheetId="4">#REF!</definedName>
    <definedName name="deliveredconsumption" localSheetId="5">#REF!</definedName>
    <definedName name="deliveredconsumption" localSheetId="6">#REF!</definedName>
    <definedName name="deliveredconsumption" localSheetId="7">#REF!</definedName>
    <definedName name="deliveredconsumption" localSheetId="8">#REF!</definedName>
    <definedName name="deliveredconsumption" localSheetId="9">#REF!</definedName>
    <definedName name="deliveredconsumption" localSheetId="12">#REF!</definedName>
    <definedName name="deliveredconsumption" localSheetId="13">#REF!</definedName>
    <definedName name="deliveredconsumption" localSheetId="14">#REF!</definedName>
    <definedName name="deliveredconsumption" localSheetId="15">#REF!</definedName>
    <definedName name="deliveredconsumption" localSheetId="16">#REF!</definedName>
    <definedName name="deliveredconsumption" localSheetId="17">#REF!</definedName>
    <definedName name="deliveredconsumption" localSheetId="18">#REF!</definedName>
    <definedName name="deliveredconsumption" localSheetId="19">#REF!</definedName>
    <definedName name="deliveredconsumption" localSheetId="21">#REF!</definedName>
    <definedName name="deliveredconsumption" localSheetId="22">#REF!</definedName>
    <definedName name="deliveredconsumption" localSheetId="23">#REF!</definedName>
    <definedName name="deliveredconsumption" localSheetId="24">#REF!</definedName>
    <definedName name="deliveredconsumption" localSheetId="25">#REF!</definedName>
    <definedName name="deliveredconsumption" localSheetId="26">#REF!</definedName>
    <definedName name="deliveredconsumption" localSheetId="27">#REF!</definedName>
    <definedName name="deliveredconsumption" localSheetId="28">#REF!</definedName>
    <definedName name="deliveredconsumption" localSheetId="29">#REF!</definedName>
    <definedName name="deliveredconsumption" localSheetId="30">#REF!</definedName>
    <definedName name="deliveredconsumption" localSheetId="31">#REF!</definedName>
    <definedName name="deliveredconsumption" localSheetId="32">#REF!</definedName>
    <definedName name="deliveredconsumption" localSheetId="33">#REF!</definedName>
    <definedName name="deliveredconsumption" localSheetId="34">#REF!</definedName>
    <definedName name="deliveredconsumption" localSheetId="35">#REF!</definedName>
    <definedName name="deliveredconsumption" localSheetId="36">#REF!</definedName>
    <definedName name="deliveredconsumption" localSheetId="39">#REF!</definedName>
    <definedName name="deliveredconsumption">#REF!</definedName>
    <definedName name="EnergyPerformance" localSheetId="1">#REF!</definedName>
    <definedName name="EnergyPerformance" localSheetId="4">#REF!</definedName>
    <definedName name="EnergyPerformance" localSheetId="5">#REF!</definedName>
    <definedName name="EnergyPerformance" localSheetId="6">#REF!</definedName>
    <definedName name="EnergyPerformance" localSheetId="7">#REF!</definedName>
    <definedName name="EnergyPerformance" localSheetId="8">#REF!</definedName>
    <definedName name="EnergyPerformance" localSheetId="9">#REF!</definedName>
    <definedName name="EnergyPerformance" localSheetId="12">#REF!</definedName>
    <definedName name="EnergyPerformance" localSheetId="13">#REF!</definedName>
    <definedName name="EnergyPerformance" localSheetId="14">#REF!</definedName>
    <definedName name="EnergyPerformance" localSheetId="15">#REF!</definedName>
    <definedName name="EnergyPerformance" localSheetId="16">#REF!</definedName>
    <definedName name="EnergyPerformance" localSheetId="17">#REF!</definedName>
    <definedName name="EnergyPerformance" localSheetId="18">#REF!</definedName>
    <definedName name="EnergyPerformance" localSheetId="19">#REF!</definedName>
    <definedName name="EnergyPerformance" localSheetId="21">#REF!</definedName>
    <definedName name="EnergyPerformance" localSheetId="22">#REF!</definedName>
    <definedName name="EnergyPerformance" localSheetId="23">#REF!</definedName>
    <definedName name="EnergyPerformance" localSheetId="24">#REF!</definedName>
    <definedName name="EnergyPerformance" localSheetId="25">#REF!</definedName>
    <definedName name="EnergyPerformance" localSheetId="26">#REF!</definedName>
    <definedName name="EnergyPerformance" localSheetId="27">#REF!</definedName>
    <definedName name="EnergyPerformance" localSheetId="28">#REF!</definedName>
    <definedName name="EnergyPerformance" localSheetId="29">#REF!</definedName>
    <definedName name="EnergyPerformance" localSheetId="30">#REF!</definedName>
    <definedName name="EnergyPerformance" localSheetId="31">#REF!</definedName>
    <definedName name="EnergyPerformance" localSheetId="32">#REF!</definedName>
    <definedName name="EnergyPerformance" localSheetId="33">#REF!</definedName>
    <definedName name="EnergyPerformance" localSheetId="34">#REF!</definedName>
    <definedName name="EnergyPerformance" localSheetId="35">#REF!</definedName>
    <definedName name="EnergyPerformance" localSheetId="36">#REF!</definedName>
    <definedName name="EnergyPerformance" localSheetId="39">#REF!</definedName>
    <definedName name="EnergyPerformance">#REF!</definedName>
    <definedName name="EnergyUnits" localSheetId="1">#REF!</definedName>
    <definedName name="EnergyUnits" localSheetId="4">#REF!</definedName>
    <definedName name="EnergyUnits" localSheetId="5">#REF!</definedName>
    <definedName name="EnergyUnits" localSheetId="6">#REF!</definedName>
    <definedName name="EnergyUnits" localSheetId="7">#REF!</definedName>
    <definedName name="EnergyUnits" localSheetId="8">#REF!</definedName>
    <definedName name="EnergyUnits" localSheetId="9">#REF!</definedName>
    <definedName name="EnergyUnits" localSheetId="12">#REF!</definedName>
    <definedName name="EnergyUnits" localSheetId="13">#REF!</definedName>
    <definedName name="EnergyUnits" localSheetId="14">#REF!</definedName>
    <definedName name="EnergyUnits" localSheetId="15">#REF!</definedName>
    <definedName name="EnergyUnits" localSheetId="16">#REF!</definedName>
    <definedName name="EnergyUnits" localSheetId="17">#REF!</definedName>
    <definedName name="EnergyUnits" localSheetId="18">#REF!</definedName>
    <definedName name="EnergyUnits" localSheetId="19">#REF!</definedName>
    <definedName name="EnergyUnits" localSheetId="21">#REF!</definedName>
    <definedName name="EnergyUnits" localSheetId="22">#REF!</definedName>
    <definedName name="EnergyUnits" localSheetId="23">#REF!</definedName>
    <definedName name="EnergyUnits" localSheetId="24">#REF!</definedName>
    <definedName name="EnergyUnits" localSheetId="25">#REF!</definedName>
    <definedName name="EnergyUnits" localSheetId="26">#REF!</definedName>
    <definedName name="EnergyUnits" localSheetId="27">#REF!</definedName>
    <definedName name="EnergyUnits" localSheetId="28">#REF!</definedName>
    <definedName name="EnergyUnits" localSheetId="29">#REF!</definedName>
    <definedName name="EnergyUnits" localSheetId="30">#REF!</definedName>
    <definedName name="EnergyUnits" localSheetId="31">#REF!</definedName>
    <definedName name="EnergyUnits" localSheetId="32">#REF!</definedName>
    <definedName name="EnergyUnits" localSheetId="33">#REF!</definedName>
    <definedName name="EnergyUnits" localSheetId="34">#REF!</definedName>
    <definedName name="EnergyUnits" localSheetId="35">#REF!</definedName>
    <definedName name="EnergyUnits" localSheetId="36">#REF!</definedName>
    <definedName name="EnergyUnits" localSheetId="39">#REF!</definedName>
    <definedName name="EnergyUnits">#REF!</definedName>
    <definedName name="Equipment" localSheetId="1">#REF!</definedName>
    <definedName name="Equipment" localSheetId="4">#REF!</definedName>
    <definedName name="Equipment" localSheetId="5">#REF!</definedName>
    <definedName name="Equipment" localSheetId="6">#REF!</definedName>
    <definedName name="Equipment" localSheetId="7">#REF!</definedName>
    <definedName name="Equipment" localSheetId="8">#REF!</definedName>
    <definedName name="Equipment" localSheetId="9">#REF!</definedName>
    <definedName name="Equipment" localSheetId="12">#REF!</definedName>
    <definedName name="Equipment" localSheetId="13">#REF!</definedName>
    <definedName name="Equipment" localSheetId="14">#REF!</definedName>
    <definedName name="Equipment" localSheetId="15">#REF!</definedName>
    <definedName name="Equipment" localSheetId="16">#REF!</definedName>
    <definedName name="Equipment" localSheetId="17">#REF!</definedName>
    <definedName name="Equipment" localSheetId="18">#REF!</definedName>
    <definedName name="Equipment" localSheetId="19">#REF!</definedName>
    <definedName name="Equipment" localSheetId="21">#REF!</definedName>
    <definedName name="Equipment" localSheetId="22">#REF!</definedName>
    <definedName name="Equipment" localSheetId="23">#REF!</definedName>
    <definedName name="Equipment" localSheetId="24">#REF!</definedName>
    <definedName name="Equipment" localSheetId="25">#REF!</definedName>
    <definedName name="Equipment" localSheetId="26">#REF!</definedName>
    <definedName name="Equipment" localSheetId="27">#REF!</definedName>
    <definedName name="Equipment" localSheetId="28">#REF!</definedName>
    <definedName name="Equipment" localSheetId="29">#REF!</definedName>
    <definedName name="Equipment" localSheetId="30">#REF!</definedName>
    <definedName name="Equipment" localSheetId="31">#REF!</definedName>
    <definedName name="Equipment" localSheetId="32">#REF!</definedName>
    <definedName name="Equipment" localSheetId="33">#REF!</definedName>
    <definedName name="Equipment" localSheetId="34">#REF!</definedName>
    <definedName name="Equipment" localSheetId="35">#REF!</definedName>
    <definedName name="Equipment" localSheetId="36">#REF!</definedName>
    <definedName name="Equipment" localSheetId="39">#REF!</definedName>
    <definedName name="Equipment">#REF!</definedName>
    <definedName name="ExhaustFans" localSheetId="1">#REF!</definedName>
    <definedName name="ExhaustFans" localSheetId="4">#REF!</definedName>
    <definedName name="ExhaustFans" localSheetId="5">#REF!</definedName>
    <definedName name="ExhaustFans" localSheetId="6">#REF!</definedName>
    <definedName name="ExhaustFans" localSheetId="7">#REF!</definedName>
    <definedName name="ExhaustFans" localSheetId="8">#REF!</definedName>
    <definedName name="ExhaustFans" localSheetId="9">#REF!</definedName>
    <definedName name="ExhaustFans" localSheetId="12">#REF!</definedName>
    <definedName name="ExhaustFans" localSheetId="13">#REF!</definedName>
    <definedName name="ExhaustFans" localSheetId="14">#REF!</definedName>
    <definedName name="ExhaustFans" localSheetId="15">#REF!</definedName>
    <definedName name="ExhaustFans" localSheetId="16">#REF!</definedName>
    <definedName name="ExhaustFans" localSheetId="17">#REF!</definedName>
    <definedName name="ExhaustFans" localSheetId="18">#REF!</definedName>
    <definedName name="ExhaustFans" localSheetId="19">#REF!</definedName>
    <definedName name="ExhaustFans" localSheetId="21">#REF!</definedName>
    <definedName name="ExhaustFans" localSheetId="22">#REF!</definedName>
    <definedName name="ExhaustFans" localSheetId="23">#REF!</definedName>
    <definedName name="ExhaustFans" localSheetId="24">#REF!</definedName>
    <definedName name="ExhaustFans" localSheetId="25">#REF!</definedName>
    <definedName name="ExhaustFans" localSheetId="26">#REF!</definedName>
    <definedName name="ExhaustFans" localSheetId="27">#REF!</definedName>
    <definedName name="ExhaustFans" localSheetId="28">#REF!</definedName>
    <definedName name="ExhaustFans" localSheetId="29">#REF!</definedName>
    <definedName name="ExhaustFans" localSheetId="30">#REF!</definedName>
    <definedName name="ExhaustFans" localSheetId="31">#REF!</definedName>
    <definedName name="ExhaustFans" localSheetId="32">#REF!</definedName>
    <definedName name="ExhaustFans" localSheetId="33">#REF!</definedName>
    <definedName name="ExhaustFans" localSheetId="34">#REF!</definedName>
    <definedName name="ExhaustFans" localSheetId="35">#REF!</definedName>
    <definedName name="ExhaustFans" localSheetId="36">#REF!</definedName>
    <definedName name="ExhaustFans" localSheetId="39">#REF!</definedName>
    <definedName name="ExhaustFans">#REF!</definedName>
    <definedName name="ExteriorLighting" localSheetId="1">#REF!</definedName>
    <definedName name="ExteriorLighting" localSheetId="4">#REF!</definedName>
    <definedName name="ExteriorLighting" localSheetId="5">#REF!</definedName>
    <definedName name="ExteriorLighting" localSheetId="6">#REF!</definedName>
    <definedName name="ExteriorLighting" localSheetId="7">#REF!</definedName>
    <definedName name="ExteriorLighting" localSheetId="8">#REF!</definedName>
    <definedName name="ExteriorLighting" localSheetId="9">#REF!</definedName>
    <definedName name="ExteriorLighting" localSheetId="12">#REF!</definedName>
    <definedName name="ExteriorLighting" localSheetId="13">#REF!</definedName>
    <definedName name="ExteriorLighting" localSheetId="14">#REF!</definedName>
    <definedName name="ExteriorLighting" localSheetId="15">#REF!</definedName>
    <definedName name="ExteriorLighting" localSheetId="16">#REF!</definedName>
    <definedName name="ExteriorLighting" localSheetId="17">#REF!</definedName>
    <definedName name="ExteriorLighting" localSheetId="18">#REF!</definedName>
    <definedName name="ExteriorLighting" localSheetId="19">#REF!</definedName>
    <definedName name="ExteriorLighting" localSheetId="21">#REF!</definedName>
    <definedName name="ExteriorLighting" localSheetId="22">#REF!</definedName>
    <definedName name="ExteriorLighting" localSheetId="23">#REF!</definedName>
    <definedName name="ExteriorLighting" localSheetId="24">#REF!</definedName>
    <definedName name="ExteriorLighting" localSheetId="25">#REF!</definedName>
    <definedName name="ExteriorLighting" localSheetId="26">#REF!</definedName>
    <definedName name="ExteriorLighting" localSheetId="27">#REF!</definedName>
    <definedName name="ExteriorLighting" localSheetId="28">#REF!</definedName>
    <definedName name="ExteriorLighting" localSheetId="29">#REF!</definedName>
    <definedName name="ExteriorLighting" localSheetId="30">#REF!</definedName>
    <definedName name="ExteriorLighting" localSheetId="31">#REF!</definedName>
    <definedName name="ExteriorLighting" localSheetId="32">#REF!</definedName>
    <definedName name="ExteriorLighting" localSheetId="33">#REF!</definedName>
    <definedName name="ExteriorLighting" localSheetId="34">#REF!</definedName>
    <definedName name="ExteriorLighting" localSheetId="35">#REF!</definedName>
    <definedName name="ExteriorLighting" localSheetId="36">#REF!</definedName>
    <definedName name="ExteriorLighting" localSheetId="39">#REF!</definedName>
    <definedName name="ExteriorLighting">#REF!</definedName>
    <definedName name="_xlnm.Extract" localSheetId="27">'B-4.2 Energy sources data'!$AE$10:$AG$21</definedName>
    <definedName name="FanCoilUnits" localSheetId="1">#REF!</definedName>
    <definedName name="FanCoilUnits" localSheetId="4">#REF!</definedName>
    <definedName name="FanCoilUnits" localSheetId="5">#REF!</definedName>
    <definedName name="FanCoilUnits" localSheetId="6">#REF!</definedName>
    <definedName name="FanCoilUnits" localSheetId="7">#REF!</definedName>
    <definedName name="FanCoilUnits" localSheetId="8">#REF!</definedName>
    <definedName name="FanCoilUnits" localSheetId="9">#REF!</definedName>
    <definedName name="FanCoilUnits" localSheetId="12">#REF!</definedName>
    <definedName name="FanCoilUnits" localSheetId="13">#REF!</definedName>
    <definedName name="FanCoilUnits" localSheetId="14">#REF!</definedName>
    <definedName name="FanCoilUnits" localSheetId="15">#REF!</definedName>
    <definedName name="FanCoilUnits" localSheetId="16">#REF!</definedName>
    <definedName name="FanCoilUnits" localSheetId="17">#REF!</definedName>
    <definedName name="FanCoilUnits" localSheetId="18">#REF!</definedName>
    <definedName name="FanCoilUnits" localSheetId="19">#REF!</definedName>
    <definedName name="FanCoilUnits" localSheetId="21">#REF!</definedName>
    <definedName name="FanCoilUnits" localSheetId="22">#REF!</definedName>
    <definedName name="FanCoilUnits" localSheetId="23">#REF!</definedName>
    <definedName name="FanCoilUnits" localSheetId="24">#REF!</definedName>
    <definedName name="FanCoilUnits" localSheetId="25">#REF!</definedName>
    <definedName name="FanCoilUnits" localSheetId="26">#REF!</definedName>
    <definedName name="FanCoilUnits" localSheetId="27">#REF!</definedName>
    <definedName name="FanCoilUnits" localSheetId="28">#REF!</definedName>
    <definedName name="FanCoilUnits" localSheetId="29">#REF!</definedName>
    <definedName name="FanCoilUnits" localSheetId="30">#REF!</definedName>
    <definedName name="FanCoilUnits" localSheetId="31">#REF!</definedName>
    <definedName name="FanCoilUnits" localSheetId="32">#REF!</definedName>
    <definedName name="FanCoilUnits" localSheetId="33">#REF!</definedName>
    <definedName name="FanCoilUnits" localSheetId="34">#REF!</definedName>
    <definedName name="FanCoilUnits" localSheetId="35">#REF!</definedName>
    <definedName name="FanCoilUnits" localSheetId="36">#REF!</definedName>
    <definedName name="FanCoilUnits" localSheetId="39">#REF!</definedName>
    <definedName name="FanCoilUnits">#REF!</definedName>
    <definedName name="Fenestration" localSheetId="1">#REF!</definedName>
    <definedName name="Fenestration" localSheetId="4">#REF!</definedName>
    <definedName name="Fenestration" localSheetId="5">#REF!</definedName>
    <definedName name="Fenestration" localSheetId="6">#REF!</definedName>
    <definedName name="Fenestration" localSheetId="7">#REF!</definedName>
    <definedName name="Fenestration" localSheetId="8">#REF!</definedName>
    <definedName name="Fenestration" localSheetId="9">#REF!</definedName>
    <definedName name="Fenestration" localSheetId="12">#REF!</definedName>
    <definedName name="Fenestration" localSheetId="13">#REF!</definedName>
    <definedName name="Fenestration" localSheetId="14">#REF!</definedName>
    <definedName name="Fenestration" localSheetId="15">#REF!</definedName>
    <definedName name="Fenestration" localSheetId="16">#REF!</definedName>
    <definedName name="Fenestration" localSheetId="17">#REF!</definedName>
    <definedName name="Fenestration" localSheetId="18">#REF!</definedName>
    <definedName name="Fenestration" localSheetId="19">#REF!</definedName>
    <definedName name="Fenestration" localSheetId="21">#REF!</definedName>
    <definedName name="Fenestration" localSheetId="22">#REF!</definedName>
    <definedName name="Fenestration" localSheetId="23">#REF!</definedName>
    <definedName name="Fenestration" localSheetId="24">#REF!</definedName>
    <definedName name="Fenestration" localSheetId="25">#REF!</definedName>
    <definedName name="Fenestration" localSheetId="26">#REF!</definedName>
    <definedName name="Fenestration" localSheetId="27">#REF!</definedName>
    <definedName name="Fenestration" localSheetId="28">#REF!</definedName>
    <definedName name="Fenestration" localSheetId="29">#REF!</definedName>
    <definedName name="Fenestration" localSheetId="30">#REF!</definedName>
    <definedName name="Fenestration" localSheetId="31">#REF!</definedName>
    <definedName name="Fenestration" localSheetId="32">#REF!</definedName>
    <definedName name="Fenestration" localSheetId="33">#REF!</definedName>
    <definedName name="Fenestration" localSheetId="34">#REF!</definedName>
    <definedName name="Fenestration" localSheetId="35">#REF!</definedName>
    <definedName name="Fenestration" localSheetId="36">#REF!</definedName>
    <definedName name="Fenestration" localSheetId="39">#REF!</definedName>
    <definedName name="Fenestration">#REF!</definedName>
    <definedName name="FixturesandUse" localSheetId="1">#REF!</definedName>
    <definedName name="FixturesandUse" localSheetId="4">#REF!</definedName>
    <definedName name="FixturesandUse" localSheetId="5">#REF!</definedName>
    <definedName name="FixturesandUse" localSheetId="6">#REF!</definedName>
    <definedName name="FixturesandUse" localSheetId="7">#REF!</definedName>
    <definedName name="FixturesandUse" localSheetId="8">#REF!</definedName>
    <definedName name="FixturesandUse" localSheetId="9">#REF!</definedName>
    <definedName name="FixturesandUse" localSheetId="12">#REF!</definedName>
    <definedName name="FixturesandUse" localSheetId="13">#REF!</definedName>
    <definedName name="FixturesandUse" localSheetId="14">#REF!</definedName>
    <definedName name="FixturesandUse" localSheetId="15">#REF!</definedName>
    <definedName name="FixturesandUse" localSheetId="16">#REF!</definedName>
    <definedName name="FixturesandUse" localSheetId="17">#REF!</definedName>
    <definedName name="FixturesandUse" localSheetId="18">#REF!</definedName>
    <definedName name="FixturesandUse" localSheetId="19">#REF!</definedName>
    <definedName name="FixturesandUse" localSheetId="21">#REF!</definedName>
    <definedName name="FixturesandUse" localSheetId="22">#REF!</definedName>
    <definedName name="FixturesandUse" localSheetId="23">#REF!</definedName>
    <definedName name="FixturesandUse" localSheetId="24">#REF!</definedName>
    <definedName name="FixturesandUse" localSheetId="25">#REF!</definedName>
    <definedName name="FixturesandUse" localSheetId="26">#REF!</definedName>
    <definedName name="FixturesandUse" localSheetId="27">#REF!</definedName>
    <definedName name="FixturesandUse" localSheetId="28">#REF!</definedName>
    <definedName name="FixturesandUse" localSheetId="29">#REF!</definedName>
    <definedName name="FixturesandUse" localSheetId="30">#REF!</definedName>
    <definedName name="FixturesandUse" localSheetId="31">#REF!</definedName>
    <definedName name="FixturesandUse" localSheetId="32">#REF!</definedName>
    <definedName name="FixturesandUse" localSheetId="33">#REF!</definedName>
    <definedName name="FixturesandUse" localSheetId="34">#REF!</definedName>
    <definedName name="FixturesandUse" localSheetId="35">#REF!</definedName>
    <definedName name="FixturesandUse" localSheetId="36">#REF!</definedName>
    <definedName name="FixturesandUse" localSheetId="39">#REF!</definedName>
    <definedName name="FixturesandUse">#REF!</definedName>
    <definedName name="FlowRate">[1]Input!$K$18</definedName>
    <definedName name="HVACSchedule" localSheetId="1">#REF!</definedName>
    <definedName name="HVACSchedule" localSheetId="4">#REF!</definedName>
    <definedName name="HVACSchedule" localSheetId="5">#REF!</definedName>
    <definedName name="HVACSchedule" localSheetId="6">#REF!</definedName>
    <definedName name="HVACSchedule" localSheetId="7">#REF!</definedName>
    <definedName name="HVACSchedule" localSheetId="8">#REF!</definedName>
    <definedName name="HVACSchedule" localSheetId="9">#REF!</definedName>
    <definedName name="HVACSchedule" localSheetId="12">#REF!</definedName>
    <definedName name="HVACSchedule" localSheetId="13">#REF!</definedName>
    <definedName name="HVACSchedule" localSheetId="14">#REF!</definedName>
    <definedName name="HVACSchedule" localSheetId="15">#REF!</definedName>
    <definedName name="HVACSchedule" localSheetId="16">#REF!</definedName>
    <definedName name="HVACSchedule" localSheetId="17">#REF!</definedName>
    <definedName name="HVACSchedule" localSheetId="18">#REF!</definedName>
    <definedName name="HVACSchedule" localSheetId="19">#REF!</definedName>
    <definedName name="HVACSchedule" localSheetId="21">#REF!</definedName>
    <definedName name="HVACSchedule" localSheetId="22">#REF!</definedName>
    <definedName name="HVACSchedule" localSheetId="23">#REF!</definedName>
    <definedName name="HVACSchedule" localSheetId="24">#REF!</definedName>
    <definedName name="HVACSchedule" localSheetId="25">#REF!</definedName>
    <definedName name="HVACSchedule" localSheetId="26">#REF!</definedName>
    <definedName name="HVACSchedule" localSheetId="27">#REF!</definedName>
    <definedName name="HVACSchedule" localSheetId="28">#REF!</definedName>
    <definedName name="HVACSchedule" localSheetId="29">#REF!</definedName>
    <definedName name="HVACSchedule" localSheetId="30">#REF!</definedName>
    <definedName name="HVACSchedule" localSheetId="31">#REF!</definedName>
    <definedName name="HVACSchedule" localSheetId="32">#REF!</definedName>
    <definedName name="HVACSchedule" localSheetId="33">#REF!</definedName>
    <definedName name="HVACSchedule" localSheetId="34">#REF!</definedName>
    <definedName name="HVACSchedule" localSheetId="35">#REF!</definedName>
    <definedName name="HVACSchedule" localSheetId="36">#REF!</definedName>
    <definedName name="HVACSchedule" localSheetId="39">#REF!</definedName>
    <definedName name="HVACSchedule">#REF!</definedName>
    <definedName name="InteriorLighting" localSheetId="1">#REF!</definedName>
    <definedName name="InteriorLighting" localSheetId="4">#REF!</definedName>
    <definedName name="InteriorLighting" localSheetId="5">#REF!</definedName>
    <definedName name="InteriorLighting" localSheetId="6">#REF!</definedName>
    <definedName name="InteriorLighting" localSheetId="7">#REF!</definedName>
    <definedName name="InteriorLighting" localSheetId="8">#REF!</definedName>
    <definedName name="InteriorLighting" localSheetId="9">#REF!</definedName>
    <definedName name="InteriorLighting" localSheetId="12">#REF!</definedName>
    <definedName name="InteriorLighting" localSheetId="13">#REF!</definedName>
    <definedName name="InteriorLighting" localSheetId="14">#REF!</definedName>
    <definedName name="InteriorLighting" localSheetId="15">#REF!</definedName>
    <definedName name="InteriorLighting" localSheetId="16">#REF!</definedName>
    <definedName name="InteriorLighting" localSheetId="17">#REF!</definedName>
    <definedName name="InteriorLighting" localSheetId="18">#REF!</definedName>
    <definedName name="InteriorLighting" localSheetId="19">#REF!</definedName>
    <definedName name="InteriorLighting" localSheetId="21">#REF!</definedName>
    <definedName name="InteriorLighting" localSheetId="22">#REF!</definedName>
    <definedName name="InteriorLighting" localSheetId="23">#REF!</definedName>
    <definedName name="InteriorLighting" localSheetId="24">#REF!</definedName>
    <definedName name="InteriorLighting" localSheetId="25">#REF!</definedName>
    <definedName name="InteriorLighting" localSheetId="26">#REF!</definedName>
    <definedName name="InteriorLighting" localSheetId="27">#REF!</definedName>
    <definedName name="InteriorLighting" localSheetId="28">#REF!</definedName>
    <definedName name="InteriorLighting" localSheetId="29">#REF!</definedName>
    <definedName name="InteriorLighting" localSheetId="30">#REF!</definedName>
    <definedName name="InteriorLighting" localSheetId="31">#REF!</definedName>
    <definedName name="InteriorLighting" localSheetId="32">#REF!</definedName>
    <definedName name="InteriorLighting" localSheetId="33">#REF!</definedName>
    <definedName name="InteriorLighting" localSheetId="34">#REF!</definedName>
    <definedName name="InteriorLighting" localSheetId="35">#REF!</definedName>
    <definedName name="InteriorLighting" localSheetId="36">#REF!</definedName>
    <definedName name="InteriorLighting" localSheetId="39">#REF!</definedName>
    <definedName name="InteriorLighting">#REF!</definedName>
    <definedName name="KitchenEqupment" localSheetId="1">#REF!</definedName>
    <definedName name="KitchenEqupment" localSheetId="4">#REF!</definedName>
    <definedName name="KitchenEqupment" localSheetId="5">#REF!</definedName>
    <definedName name="KitchenEqupment" localSheetId="6">#REF!</definedName>
    <definedName name="KitchenEqupment" localSheetId="7">#REF!</definedName>
    <definedName name="KitchenEqupment" localSheetId="8">#REF!</definedName>
    <definedName name="KitchenEqupment" localSheetId="9">#REF!</definedName>
    <definedName name="KitchenEqupment" localSheetId="12">#REF!</definedName>
    <definedName name="KitchenEqupment" localSheetId="13">#REF!</definedName>
    <definedName name="KitchenEqupment" localSheetId="14">#REF!</definedName>
    <definedName name="KitchenEqupment" localSheetId="15">#REF!</definedName>
    <definedName name="KitchenEqupment" localSheetId="16">#REF!</definedName>
    <definedName name="KitchenEqupment" localSheetId="17">#REF!</definedName>
    <definedName name="KitchenEqupment" localSheetId="18">#REF!</definedName>
    <definedName name="KitchenEqupment" localSheetId="19">#REF!</definedName>
    <definedName name="KitchenEqupment" localSheetId="21">#REF!</definedName>
    <definedName name="KitchenEqupment" localSheetId="22">#REF!</definedName>
    <definedName name="KitchenEqupment" localSheetId="23">#REF!</definedName>
    <definedName name="KitchenEqupment" localSheetId="24">#REF!</definedName>
    <definedName name="KitchenEqupment" localSheetId="25">#REF!</definedName>
    <definedName name="KitchenEqupment" localSheetId="26">#REF!</definedName>
    <definedName name="KitchenEqupment" localSheetId="27">#REF!</definedName>
    <definedName name="KitchenEqupment" localSheetId="28">#REF!</definedName>
    <definedName name="KitchenEqupment" localSheetId="29">#REF!</definedName>
    <definedName name="KitchenEqupment" localSheetId="30">#REF!</definedName>
    <definedName name="KitchenEqupment" localSheetId="31">#REF!</definedName>
    <definedName name="KitchenEqupment" localSheetId="32">#REF!</definedName>
    <definedName name="KitchenEqupment" localSheetId="33">#REF!</definedName>
    <definedName name="KitchenEqupment" localSheetId="34">#REF!</definedName>
    <definedName name="KitchenEqupment" localSheetId="35">#REF!</definedName>
    <definedName name="KitchenEqupment" localSheetId="36">#REF!</definedName>
    <definedName name="KitchenEqupment" localSheetId="39">#REF!</definedName>
    <definedName name="KitchenEqupment">#REF!</definedName>
    <definedName name="lab" localSheetId="1">#REF!</definedName>
    <definedName name="lab" localSheetId="4">#REF!</definedName>
    <definedName name="lab" localSheetId="5">#REF!</definedName>
    <definedName name="lab" localSheetId="6">#REF!</definedName>
    <definedName name="lab" localSheetId="7">#REF!</definedName>
    <definedName name="lab" localSheetId="8">#REF!</definedName>
    <definedName name="lab" localSheetId="9">#REF!</definedName>
    <definedName name="lab" localSheetId="12">#REF!</definedName>
    <definedName name="lab" localSheetId="13">#REF!</definedName>
    <definedName name="lab" localSheetId="14">#REF!</definedName>
    <definedName name="lab" localSheetId="15">#REF!</definedName>
    <definedName name="lab" localSheetId="16">#REF!</definedName>
    <definedName name="lab" localSheetId="17">#REF!</definedName>
    <definedName name="lab" localSheetId="18">#REF!</definedName>
    <definedName name="lab" localSheetId="19">#REF!</definedName>
    <definedName name="lab" localSheetId="21">#REF!</definedName>
    <definedName name="lab" localSheetId="22">#REF!</definedName>
    <definedName name="lab" localSheetId="23">#REF!</definedName>
    <definedName name="lab" localSheetId="24">#REF!</definedName>
    <definedName name="lab" localSheetId="25">#REF!</definedName>
    <definedName name="lab" localSheetId="26">#REF!</definedName>
    <definedName name="lab" localSheetId="27">#REF!</definedName>
    <definedName name="lab" localSheetId="28">#REF!</definedName>
    <definedName name="lab" localSheetId="29">#REF!</definedName>
    <definedName name="lab" localSheetId="30">#REF!</definedName>
    <definedName name="lab" localSheetId="31">#REF!</definedName>
    <definedName name="lab" localSheetId="32">#REF!</definedName>
    <definedName name="lab" localSheetId="33">#REF!</definedName>
    <definedName name="lab" localSheetId="34">#REF!</definedName>
    <definedName name="lab" localSheetId="35">#REF!</definedName>
    <definedName name="lab" localSheetId="36">#REF!</definedName>
    <definedName name="lab" localSheetId="39">#REF!</definedName>
    <definedName name="lab">#REF!</definedName>
    <definedName name="LabEquipment" localSheetId="1">#REF!</definedName>
    <definedName name="LabEquipment" localSheetId="4">#REF!</definedName>
    <definedName name="LabEquipment" localSheetId="5">#REF!</definedName>
    <definedName name="LabEquipment" localSheetId="6">#REF!</definedName>
    <definedName name="LabEquipment" localSheetId="7">#REF!</definedName>
    <definedName name="LabEquipment" localSheetId="8">#REF!</definedName>
    <definedName name="LabEquipment" localSheetId="9">#REF!</definedName>
    <definedName name="LabEquipment" localSheetId="12">#REF!</definedName>
    <definedName name="LabEquipment" localSheetId="13">#REF!</definedName>
    <definedName name="LabEquipment" localSheetId="14">#REF!</definedName>
    <definedName name="LabEquipment" localSheetId="15">#REF!</definedName>
    <definedName name="LabEquipment" localSheetId="16">#REF!</definedName>
    <definedName name="LabEquipment" localSheetId="17">#REF!</definedName>
    <definedName name="LabEquipment" localSheetId="18">#REF!</definedName>
    <definedName name="LabEquipment" localSheetId="19">#REF!</definedName>
    <definedName name="LabEquipment" localSheetId="21">#REF!</definedName>
    <definedName name="LabEquipment" localSheetId="22">#REF!</definedName>
    <definedName name="LabEquipment" localSheetId="23">#REF!</definedName>
    <definedName name="LabEquipment" localSheetId="24">#REF!</definedName>
    <definedName name="LabEquipment" localSheetId="25">#REF!</definedName>
    <definedName name="LabEquipment" localSheetId="26">#REF!</definedName>
    <definedName name="LabEquipment" localSheetId="27">#REF!</definedName>
    <definedName name="LabEquipment" localSheetId="28">#REF!</definedName>
    <definedName name="LabEquipment" localSheetId="29">#REF!</definedName>
    <definedName name="LabEquipment" localSheetId="30">#REF!</definedName>
    <definedName name="LabEquipment" localSheetId="31">#REF!</definedName>
    <definedName name="LabEquipment" localSheetId="32">#REF!</definedName>
    <definedName name="LabEquipment" localSheetId="33">#REF!</definedName>
    <definedName name="LabEquipment" localSheetId="34">#REF!</definedName>
    <definedName name="LabEquipment" localSheetId="35">#REF!</definedName>
    <definedName name="LabEquipment" localSheetId="36">#REF!</definedName>
    <definedName name="LabEquipment" localSheetId="39">#REF!</definedName>
    <definedName name="LabEquipment">#REF!</definedName>
    <definedName name="LightingSchedule" localSheetId="1">#REF!</definedName>
    <definedName name="LightingSchedule" localSheetId="4">#REF!</definedName>
    <definedName name="LightingSchedule" localSheetId="5">#REF!</definedName>
    <definedName name="LightingSchedule" localSheetId="6">#REF!</definedName>
    <definedName name="LightingSchedule" localSheetId="7">#REF!</definedName>
    <definedName name="LightingSchedule" localSheetId="8">#REF!</definedName>
    <definedName name="LightingSchedule" localSheetId="9">#REF!</definedName>
    <definedName name="LightingSchedule" localSheetId="12">#REF!</definedName>
    <definedName name="LightingSchedule" localSheetId="13">#REF!</definedName>
    <definedName name="LightingSchedule" localSheetId="14">#REF!</definedName>
    <definedName name="LightingSchedule" localSheetId="15">#REF!</definedName>
    <definedName name="LightingSchedule" localSheetId="16">#REF!</definedName>
    <definedName name="LightingSchedule" localSheetId="17">#REF!</definedName>
    <definedName name="LightingSchedule" localSheetId="18">#REF!</definedName>
    <definedName name="LightingSchedule" localSheetId="19">#REF!</definedName>
    <definedName name="LightingSchedule" localSheetId="21">#REF!</definedName>
    <definedName name="LightingSchedule" localSheetId="22">#REF!</definedName>
    <definedName name="LightingSchedule" localSheetId="23">#REF!</definedName>
    <definedName name="LightingSchedule" localSheetId="24">#REF!</definedName>
    <definedName name="LightingSchedule" localSheetId="25">#REF!</definedName>
    <definedName name="LightingSchedule" localSheetId="26">#REF!</definedName>
    <definedName name="LightingSchedule" localSheetId="27">#REF!</definedName>
    <definedName name="LightingSchedule" localSheetId="28">#REF!</definedName>
    <definedName name="LightingSchedule" localSheetId="29">#REF!</definedName>
    <definedName name="LightingSchedule" localSheetId="30">#REF!</definedName>
    <definedName name="LightingSchedule" localSheetId="31">#REF!</definedName>
    <definedName name="LightingSchedule" localSheetId="32">#REF!</definedName>
    <definedName name="LightingSchedule" localSheetId="33">#REF!</definedName>
    <definedName name="LightingSchedule" localSheetId="34">#REF!</definedName>
    <definedName name="LightingSchedule" localSheetId="35">#REF!</definedName>
    <definedName name="LightingSchedule" localSheetId="36">#REF!</definedName>
    <definedName name="LightingSchedule" localSheetId="39">#REF!</definedName>
    <definedName name="LightingSchedule">#REF!</definedName>
    <definedName name="new" localSheetId="6">#REF!</definedName>
    <definedName name="new" localSheetId="8">#REF!</definedName>
    <definedName name="new" localSheetId="31">#REF!</definedName>
    <definedName name="new" localSheetId="32">#REF!</definedName>
    <definedName name="new" localSheetId="33">#REF!</definedName>
    <definedName name="new" localSheetId="36">#REF!</definedName>
    <definedName name="new">#REF!</definedName>
    <definedName name="Occupancy" localSheetId="1">#REF!</definedName>
    <definedName name="Occupancy" localSheetId="4">#REF!</definedName>
    <definedName name="Occupancy" localSheetId="5">#REF!</definedName>
    <definedName name="Occupancy" localSheetId="6">#REF!</definedName>
    <definedName name="Occupancy" localSheetId="7">#REF!</definedName>
    <definedName name="Occupancy" localSheetId="8">#REF!</definedName>
    <definedName name="Occupancy" localSheetId="9">#REF!</definedName>
    <definedName name="Occupancy" localSheetId="12">#REF!</definedName>
    <definedName name="Occupancy" localSheetId="13">#REF!</definedName>
    <definedName name="Occupancy" localSheetId="14">#REF!</definedName>
    <definedName name="Occupancy" localSheetId="15">#REF!</definedName>
    <definedName name="Occupancy" localSheetId="16">#REF!</definedName>
    <definedName name="Occupancy" localSheetId="17">#REF!</definedName>
    <definedName name="Occupancy" localSheetId="18">#REF!</definedName>
    <definedName name="Occupancy" localSheetId="19">#REF!</definedName>
    <definedName name="Occupancy" localSheetId="21">#REF!</definedName>
    <definedName name="Occupancy" localSheetId="22">#REF!</definedName>
    <definedName name="Occupancy" localSheetId="23">#REF!</definedName>
    <definedName name="Occupancy" localSheetId="24">#REF!</definedName>
    <definedName name="Occupancy" localSheetId="25">#REF!</definedName>
    <definedName name="Occupancy" localSheetId="26">#REF!</definedName>
    <definedName name="Occupancy" localSheetId="27">#REF!</definedName>
    <definedName name="Occupancy" localSheetId="28">#REF!</definedName>
    <definedName name="Occupancy" localSheetId="29">#REF!</definedName>
    <definedName name="Occupancy" localSheetId="30">#REF!</definedName>
    <definedName name="Occupancy" localSheetId="31">#REF!</definedName>
    <definedName name="Occupancy" localSheetId="32">#REF!</definedName>
    <definedName name="Occupancy" localSheetId="33">#REF!</definedName>
    <definedName name="Occupancy" localSheetId="34">#REF!</definedName>
    <definedName name="Occupancy" localSheetId="35">#REF!</definedName>
    <definedName name="Occupancy" localSheetId="36">#REF!</definedName>
    <definedName name="Occupancy" localSheetId="39">#REF!</definedName>
    <definedName name="Occupancy">#REF!</definedName>
    <definedName name="OccupancySchedule" localSheetId="1">#REF!</definedName>
    <definedName name="OccupancySchedule" localSheetId="4">#REF!</definedName>
    <definedName name="OccupancySchedule" localSheetId="5">#REF!</definedName>
    <definedName name="OccupancySchedule" localSheetId="6">#REF!</definedName>
    <definedName name="OccupancySchedule" localSheetId="7">#REF!</definedName>
    <definedName name="OccupancySchedule" localSheetId="8">#REF!</definedName>
    <definedName name="OccupancySchedule" localSheetId="9">#REF!</definedName>
    <definedName name="OccupancySchedule" localSheetId="12">#REF!</definedName>
    <definedName name="OccupancySchedule" localSheetId="13">#REF!</definedName>
    <definedName name="OccupancySchedule" localSheetId="14">#REF!</definedName>
    <definedName name="OccupancySchedule" localSheetId="15">#REF!</definedName>
    <definedName name="OccupancySchedule" localSheetId="16">#REF!</definedName>
    <definedName name="OccupancySchedule" localSheetId="17">#REF!</definedName>
    <definedName name="OccupancySchedule" localSheetId="18">#REF!</definedName>
    <definedName name="OccupancySchedule" localSheetId="19">#REF!</definedName>
    <definedName name="OccupancySchedule" localSheetId="21">#REF!</definedName>
    <definedName name="OccupancySchedule" localSheetId="22">#REF!</definedName>
    <definedName name="OccupancySchedule" localSheetId="23">#REF!</definedName>
    <definedName name="OccupancySchedule" localSheetId="24">#REF!</definedName>
    <definedName name="OccupancySchedule" localSheetId="25">#REF!</definedName>
    <definedName name="OccupancySchedule" localSheetId="26">#REF!</definedName>
    <definedName name="OccupancySchedule" localSheetId="27">#REF!</definedName>
    <definedName name="OccupancySchedule" localSheetId="28">#REF!</definedName>
    <definedName name="OccupancySchedule" localSheetId="29">#REF!</definedName>
    <definedName name="OccupancySchedule" localSheetId="30">#REF!</definedName>
    <definedName name="OccupancySchedule" localSheetId="31">#REF!</definedName>
    <definedName name="OccupancySchedule" localSheetId="32">#REF!</definedName>
    <definedName name="OccupancySchedule" localSheetId="33">#REF!</definedName>
    <definedName name="OccupancySchedule" localSheetId="34">#REF!</definedName>
    <definedName name="OccupancySchedule" localSheetId="35">#REF!</definedName>
    <definedName name="OccupancySchedule" localSheetId="36">#REF!</definedName>
    <definedName name="OccupancySchedule" localSheetId="39">#REF!</definedName>
    <definedName name="OccupancySchedule">#REF!</definedName>
    <definedName name="OM" localSheetId="1">#REF!</definedName>
    <definedName name="OM" localSheetId="4">#REF!</definedName>
    <definedName name="OM" localSheetId="5">#REF!</definedName>
    <definedName name="OM" localSheetId="6">#REF!</definedName>
    <definedName name="OM" localSheetId="7">#REF!</definedName>
    <definedName name="OM" localSheetId="8">#REF!</definedName>
    <definedName name="OM" localSheetId="9">#REF!</definedName>
    <definedName name="OM" localSheetId="12">#REF!</definedName>
    <definedName name="OM" localSheetId="13">#REF!</definedName>
    <definedName name="OM" localSheetId="14">#REF!</definedName>
    <definedName name="OM" localSheetId="15">#REF!</definedName>
    <definedName name="OM" localSheetId="16">#REF!</definedName>
    <definedName name="OM" localSheetId="17">#REF!</definedName>
    <definedName name="OM" localSheetId="18">#REF!</definedName>
    <definedName name="OM" localSheetId="19">#REF!</definedName>
    <definedName name="OM" localSheetId="21">#REF!</definedName>
    <definedName name="OM" localSheetId="22">#REF!</definedName>
    <definedName name="OM" localSheetId="23">#REF!</definedName>
    <definedName name="OM" localSheetId="24">#REF!</definedName>
    <definedName name="OM" localSheetId="25">#REF!</definedName>
    <definedName name="OM" localSheetId="26">#REF!</definedName>
    <definedName name="OM" localSheetId="27">#REF!</definedName>
    <definedName name="OM" localSheetId="28">#REF!</definedName>
    <definedName name="OM" localSheetId="29">#REF!</definedName>
    <definedName name="OM" localSheetId="30">#REF!</definedName>
    <definedName name="OM" localSheetId="31">#REF!</definedName>
    <definedName name="OM" localSheetId="32">#REF!</definedName>
    <definedName name="OM" localSheetId="33">#REF!</definedName>
    <definedName name="OM" localSheetId="34">#REF!</definedName>
    <definedName name="OM" localSheetId="35">#REF!</definedName>
    <definedName name="OM" localSheetId="36">#REF!</definedName>
    <definedName name="OM" localSheetId="39">#REF!</definedName>
    <definedName name="OM">#REF!</definedName>
    <definedName name="OpaqueDoors" localSheetId="1">#REF!</definedName>
    <definedName name="OpaqueDoors" localSheetId="4">#REF!</definedName>
    <definedName name="OpaqueDoors" localSheetId="5">#REF!</definedName>
    <definedName name="OpaqueDoors" localSheetId="6">#REF!</definedName>
    <definedName name="OpaqueDoors" localSheetId="7">#REF!</definedName>
    <definedName name="OpaqueDoors" localSheetId="8">#REF!</definedName>
    <definedName name="OpaqueDoors" localSheetId="9">#REF!</definedName>
    <definedName name="OpaqueDoors" localSheetId="12">#REF!</definedName>
    <definedName name="OpaqueDoors" localSheetId="13">#REF!</definedName>
    <definedName name="OpaqueDoors" localSheetId="14">#REF!</definedName>
    <definedName name="OpaqueDoors" localSheetId="15">#REF!</definedName>
    <definedName name="OpaqueDoors" localSheetId="16">#REF!</definedName>
    <definedName name="OpaqueDoors" localSheetId="17">#REF!</definedName>
    <definedName name="OpaqueDoors" localSheetId="18">#REF!</definedName>
    <definedName name="OpaqueDoors" localSheetId="19">#REF!</definedName>
    <definedName name="OpaqueDoors" localSheetId="21">#REF!</definedName>
    <definedName name="OpaqueDoors" localSheetId="22">#REF!</definedName>
    <definedName name="OpaqueDoors" localSheetId="23">#REF!</definedName>
    <definedName name="OpaqueDoors" localSheetId="24">#REF!</definedName>
    <definedName name="OpaqueDoors" localSheetId="25">#REF!</definedName>
    <definedName name="OpaqueDoors" localSheetId="26">#REF!</definedName>
    <definedName name="OpaqueDoors" localSheetId="27">#REF!</definedName>
    <definedName name="OpaqueDoors" localSheetId="28">#REF!</definedName>
    <definedName name="OpaqueDoors" localSheetId="29">#REF!</definedName>
    <definedName name="OpaqueDoors" localSheetId="30">#REF!</definedName>
    <definedName name="OpaqueDoors" localSheetId="31">#REF!</definedName>
    <definedName name="OpaqueDoors" localSheetId="32">#REF!</definedName>
    <definedName name="OpaqueDoors" localSheetId="33">#REF!</definedName>
    <definedName name="OpaqueDoors" localSheetId="34">#REF!</definedName>
    <definedName name="OpaqueDoors" localSheetId="35">#REF!</definedName>
    <definedName name="OpaqueDoors" localSheetId="36">#REF!</definedName>
    <definedName name="OpaqueDoors" localSheetId="39">#REF!</definedName>
    <definedName name="OpaqueDoors">#REF!</definedName>
    <definedName name="OpaqueSurfaces" localSheetId="1">#REF!</definedName>
    <definedName name="OpaqueSurfaces" localSheetId="4">#REF!</definedName>
    <definedName name="OpaqueSurfaces" localSheetId="5">#REF!</definedName>
    <definedName name="OpaqueSurfaces" localSheetId="6">#REF!</definedName>
    <definedName name="OpaqueSurfaces" localSheetId="7">#REF!</definedName>
    <definedName name="OpaqueSurfaces" localSheetId="8">#REF!</definedName>
    <definedName name="OpaqueSurfaces" localSheetId="9">#REF!</definedName>
    <definedName name="OpaqueSurfaces" localSheetId="12">#REF!</definedName>
    <definedName name="OpaqueSurfaces" localSheetId="13">#REF!</definedName>
    <definedName name="OpaqueSurfaces" localSheetId="14">#REF!</definedName>
    <definedName name="OpaqueSurfaces" localSheetId="15">#REF!</definedName>
    <definedName name="OpaqueSurfaces" localSheetId="16">#REF!</definedName>
    <definedName name="OpaqueSurfaces" localSheetId="17">#REF!</definedName>
    <definedName name="OpaqueSurfaces" localSheetId="18">#REF!</definedName>
    <definedName name="OpaqueSurfaces" localSheetId="19">#REF!</definedName>
    <definedName name="OpaqueSurfaces" localSheetId="21">#REF!</definedName>
    <definedName name="OpaqueSurfaces" localSheetId="22">#REF!</definedName>
    <definedName name="OpaqueSurfaces" localSheetId="23">#REF!</definedName>
    <definedName name="OpaqueSurfaces" localSheetId="24">#REF!</definedName>
    <definedName name="OpaqueSurfaces" localSheetId="25">#REF!</definedName>
    <definedName name="OpaqueSurfaces" localSheetId="26">#REF!</definedName>
    <definedName name="OpaqueSurfaces" localSheetId="27">#REF!</definedName>
    <definedName name="OpaqueSurfaces" localSheetId="28">#REF!</definedName>
    <definedName name="OpaqueSurfaces" localSheetId="29">#REF!</definedName>
    <definedName name="OpaqueSurfaces" localSheetId="30">#REF!</definedName>
    <definedName name="OpaqueSurfaces" localSheetId="31">#REF!</definedName>
    <definedName name="OpaqueSurfaces" localSheetId="32">#REF!</definedName>
    <definedName name="OpaqueSurfaces" localSheetId="33">#REF!</definedName>
    <definedName name="OpaqueSurfaces" localSheetId="34">#REF!</definedName>
    <definedName name="OpaqueSurfaces" localSheetId="35">#REF!</definedName>
    <definedName name="OpaqueSurfaces" localSheetId="36">#REF!</definedName>
    <definedName name="OpaqueSurfaces" localSheetId="39">#REF!</definedName>
    <definedName name="OpaqueSurfaces">#REF!</definedName>
    <definedName name="PackagedUnits" localSheetId="1">#REF!</definedName>
    <definedName name="PackagedUnits" localSheetId="4">#REF!</definedName>
    <definedName name="PackagedUnits" localSheetId="5">#REF!</definedName>
    <definedName name="PackagedUnits" localSheetId="6">#REF!</definedName>
    <definedName name="PackagedUnits" localSheetId="7">#REF!</definedName>
    <definedName name="PackagedUnits" localSheetId="8">#REF!</definedName>
    <definedName name="PackagedUnits" localSheetId="9">#REF!</definedName>
    <definedName name="PackagedUnits" localSheetId="12">#REF!</definedName>
    <definedName name="PackagedUnits" localSheetId="13">#REF!</definedName>
    <definedName name="PackagedUnits" localSheetId="14">#REF!</definedName>
    <definedName name="PackagedUnits" localSheetId="15">#REF!</definedName>
    <definedName name="PackagedUnits" localSheetId="16">#REF!</definedName>
    <definedName name="PackagedUnits" localSheetId="17">#REF!</definedName>
    <definedName name="PackagedUnits" localSheetId="18">#REF!</definedName>
    <definedName name="PackagedUnits" localSheetId="19">#REF!</definedName>
    <definedName name="PackagedUnits" localSheetId="21">#REF!</definedName>
    <definedName name="PackagedUnits" localSheetId="22">#REF!</definedName>
    <definedName name="PackagedUnits" localSheetId="23">#REF!</definedName>
    <definedName name="PackagedUnits" localSheetId="24">#REF!</definedName>
    <definedName name="PackagedUnits" localSheetId="25">#REF!</definedName>
    <definedName name="PackagedUnits" localSheetId="26">#REF!</definedName>
    <definedName name="PackagedUnits" localSheetId="27">#REF!</definedName>
    <definedName name="PackagedUnits" localSheetId="28">#REF!</definedName>
    <definedName name="PackagedUnits" localSheetId="29">#REF!</definedName>
    <definedName name="PackagedUnits" localSheetId="30">#REF!</definedName>
    <definedName name="PackagedUnits" localSheetId="31">#REF!</definedName>
    <definedName name="PackagedUnits" localSheetId="32">#REF!</definedName>
    <definedName name="PackagedUnits" localSheetId="33">#REF!</definedName>
    <definedName name="PackagedUnits" localSheetId="34">#REF!</definedName>
    <definedName name="PackagedUnits" localSheetId="35">#REF!</definedName>
    <definedName name="PackagedUnits" localSheetId="36">#REF!</definedName>
    <definedName name="PackagedUnits" localSheetId="39">#REF!</definedName>
    <definedName name="PackagedUnits">#REF!</definedName>
    <definedName name="PeakOccupancy" localSheetId="1">#REF!</definedName>
    <definedName name="PeakOccupancy" localSheetId="4">#REF!</definedName>
    <definedName name="PeakOccupancy" localSheetId="5">#REF!</definedName>
    <definedName name="PeakOccupancy" localSheetId="6">#REF!</definedName>
    <definedName name="PeakOccupancy" localSheetId="7">#REF!</definedName>
    <definedName name="PeakOccupancy" localSheetId="8">#REF!</definedName>
    <definedName name="PeakOccupancy" localSheetId="9">#REF!</definedName>
    <definedName name="PeakOccupancy" localSheetId="12">#REF!</definedName>
    <definedName name="PeakOccupancy" localSheetId="13">#REF!</definedName>
    <definedName name="PeakOccupancy" localSheetId="14">#REF!</definedName>
    <definedName name="PeakOccupancy" localSheetId="15">#REF!</definedName>
    <definedName name="PeakOccupancy" localSheetId="16">#REF!</definedName>
    <definedName name="PeakOccupancy" localSheetId="17">#REF!</definedName>
    <definedName name="PeakOccupancy" localSheetId="18">#REF!</definedName>
    <definedName name="PeakOccupancy" localSheetId="19">#REF!</definedName>
    <definedName name="PeakOccupancy" localSheetId="21">#REF!</definedName>
    <definedName name="PeakOccupancy" localSheetId="22">#REF!</definedName>
    <definedName name="PeakOccupancy" localSheetId="23">#REF!</definedName>
    <definedName name="PeakOccupancy" localSheetId="24">#REF!</definedName>
    <definedName name="PeakOccupancy" localSheetId="25">#REF!</definedName>
    <definedName name="PeakOccupancy" localSheetId="26">#REF!</definedName>
    <definedName name="PeakOccupancy" localSheetId="27">#REF!</definedName>
    <definedName name="PeakOccupancy" localSheetId="28">#REF!</definedName>
    <definedName name="PeakOccupancy" localSheetId="29">#REF!</definedName>
    <definedName name="PeakOccupancy" localSheetId="30">#REF!</definedName>
    <definedName name="PeakOccupancy" localSheetId="31">#REF!</definedName>
    <definedName name="PeakOccupancy" localSheetId="32">#REF!</definedName>
    <definedName name="PeakOccupancy" localSheetId="33">#REF!</definedName>
    <definedName name="PeakOccupancy" localSheetId="34">#REF!</definedName>
    <definedName name="PeakOccupancy" localSheetId="35">#REF!</definedName>
    <definedName name="PeakOccupancy" localSheetId="36">#REF!</definedName>
    <definedName name="PeakOccupancy" localSheetId="39">#REF!</definedName>
    <definedName name="PeakOccupancy">#REF!</definedName>
    <definedName name="PeakPlugLoads" localSheetId="1">#REF!</definedName>
    <definedName name="PeakPlugLoads" localSheetId="4">#REF!</definedName>
    <definedName name="PeakPlugLoads" localSheetId="5">#REF!</definedName>
    <definedName name="PeakPlugLoads" localSheetId="6">#REF!</definedName>
    <definedName name="PeakPlugLoads" localSheetId="7">#REF!</definedName>
    <definedName name="PeakPlugLoads" localSheetId="8">#REF!</definedName>
    <definedName name="PeakPlugLoads" localSheetId="9">#REF!</definedName>
    <definedName name="PeakPlugLoads" localSheetId="12">#REF!</definedName>
    <definedName name="PeakPlugLoads" localSheetId="13">#REF!</definedName>
    <definedName name="PeakPlugLoads" localSheetId="14">#REF!</definedName>
    <definedName name="PeakPlugLoads" localSheetId="15">#REF!</definedName>
    <definedName name="PeakPlugLoads" localSheetId="16">#REF!</definedName>
    <definedName name="PeakPlugLoads" localSheetId="17">#REF!</definedName>
    <definedName name="PeakPlugLoads" localSheetId="18">#REF!</definedName>
    <definedName name="PeakPlugLoads" localSheetId="19">#REF!</definedName>
    <definedName name="PeakPlugLoads" localSheetId="21">#REF!</definedName>
    <definedName name="PeakPlugLoads" localSheetId="22">#REF!</definedName>
    <definedName name="PeakPlugLoads" localSheetId="23">#REF!</definedName>
    <definedName name="PeakPlugLoads" localSheetId="24">#REF!</definedName>
    <definedName name="PeakPlugLoads" localSheetId="25">#REF!</definedName>
    <definedName name="PeakPlugLoads" localSheetId="26">#REF!</definedName>
    <definedName name="PeakPlugLoads" localSheetId="27">#REF!</definedName>
    <definedName name="PeakPlugLoads" localSheetId="28">#REF!</definedName>
    <definedName name="PeakPlugLoads" localSheetId="29">#REF!</definedName>
    <definedName name="PeakPlugLoads" localSheetId="30">#REF!</definedName>
    <definedName name="PeakPlugLoads" localSheetId="31">#REF!</definedName>
    <definedName name="PeakPlugLoads" localSheetId="32">#REF!</definedName>
    <definedName name="PeakPlugLoads" localSheetId="33">#REF!</definedName>
    <definedName name="PeakPlugLoads" localSheetId="34">#REF!</definedName>
    <definedName name="PeakPlugLoads" localSheetId="35">#REF!</definedName>
    <definedName name="PeakPlugLoads" localSheetId="36">#REF!</definedName>
    <definedName name="PeakPlugLoads" localSheetId="39">#REF!</definedName>
    <definedName name="PeakPlugLoads">#REF!</definedName>
    <definedName name="PlugLoadsSchedule" localSheetId="1">#REF!</definedName>
    <definedName name="PlugLoadsSchedule" localSheetId="4">#REF!</definedName>
    <definedName name="PlugLoadsSchedule" localSheetId="5">#REF!</definedName>
    <definedName name="PlugLoadsSchedule" localSheetId="6">#REF!</definedName>
    <definedName name="PlugLoadsSchedule" localSheetId="7">#REF!</definedName>
    <definedName name="PlugLoadsSchedule" localSheetId="8">#REF!</definedName>
    <definedName name="PlugLoadsSchedule" localSheetId="9">#REF!</definedName>
    <definedName name="PlugLoadsSchedule" localSheetId="12">#REF!</definedName>
    <definedName name="PlugLoadsSchedule" localSheetId="13">#REF!</definedName>
    <definedName name="PlugLoadsSchedule" localSheetId="14">#REF!</definedName>
    <definedName name="PlugLoadsSchedule" localSheetId="15">#REF!</definedName>
    <definedName name="PlugLoadsSchedule" localSheetId="16">#REF!</definedName>
    <definedName name="PlugLoadsSchedule" localSheetId="17">#REF!</definedName>
    <definedName name="PlugLoadsSchedule" localSheetId="18">#REF!</definedName>
    <definedName name="PlugLoadsSchedule" localSheetId="19">#REF!</definedName>
    <definedName name="PlugLoadsSchedule" localSheetId="21">#REF!</definedName>
    <definedName name="PlugLoadsSchedule" localSheetId="22">#REF!</definedName>
    <definedName name="PlugLoadsSchedule" localSheetId="23">#REF!</definedName>
    <definedName name="PlugLoadsSchedule" localSheetId="24">#REF!</definedName>
    <definedName name="PlugLoadsSchedule" localSheetId="25">#REF!</definedName>
    <definedName name="PlugLoadsSchedule" localSheetId="26">#REF!</definedName>
    <definedName name="PlugLoadsSchedule" localSheetId="27">#REF!</definedName>
    <definedName name="PlugLoadsSchedule" localSheetId="28">#REF!</definedName>
    <definedName name="PlugLoadsSchedule" localSheetId="29">#REF!</definedName>
    <definedName name="PlugLoadsSchedule" localSheetId="30">#REF!</definedName>
    <definedName name="PlugLoadsSchedule" localSheetId="31">#REF!</definedName>
    <definedName name="PlugLoadsSchedule" localSheetId="32">#REF!</definedName>
    <definedName name="PlugLoadsSchedule" localSheetId="33">#REF!</definedName>
    <definedName name="PlugLoadsSchedule" localSheetId="34">#REF!</definedName>
    <definedName name="PlugLoadsSchedule" localSheetId="35">#REF!</definedName>
    <definedName name="PlugLoadsSchedule" localSheetId="36">#REF!</definedName>
    <definedName name="PlugLoadsSchedule" localSheetId="39">#REF!</definedName>
    <definedName name="PlugLoadsSchedule">#REF!</definedName>
    <definedName name="_xlnm.Print_Area" localSheetId="1">'B-0 Gen. Notes '!$A$1:$B$49</definedName>
    <definedName name="_xlnm.Print_Area" localSheetId="2">'B-1.1 Buildg info'!$A$1:$AB$61</definedName>
    <definedName name="_xlnm.Print_Area" localSheetId="3">'B-1.3 Buildg req'!$A$1:$T$22</definedName>
    <definedName name="_xlnm.Print_Area" localSheetId="4">'B-2.1 WS System Gen'!$A$1:$T$69</definedName>
    <definedName name="_xlnm.Print_Area" localSheetId="5">'B-2.2.1 WRM'!$A$1:$H$35</definedName>
    <definedName name="_xlnm.Print_Area" localSheetId="6">'B-2.2.4 Water resources data'!$A$1:$AH$113</definedName>
    <definedName name="_xlnm.Print_Area" localSheetId="7">'B-2.2.5 Water prod '!$A$1:$AD$105</definedName>
    <definedName name="_xlnm.Print_Area" localSheetId="8">'B-2.2.6 Water source req'!$A$1:$T$42</definedName>
    <definedName name="_xlnm.Print_Area" localSheetId="9">'B-2.3 Water cons.&amp;SA'!$A$1:$T$19</definedName>
    <definedName name="_xlnm.Print_Area" localSheetId="10">'B-2.3.2  WS zone'!$A$1:$AR$24</definedName>
    <definedName name="_xlnm.Print_Area" localSheetId="11">'B-2.4 Reservoirs'!$A$1:$BG$58</definedName>
    <definedName name="_xlnm.Print_Area" localSheetId="12">'B-2.5 Water network '!$A$1:$X$67</definedName>
    <definedName name="_xlnm.Print_Area" localSheetId="13">'B-2.6 Water supply E&amp;M equip.'!$A$1:$X$24</definedName>
    <definedName name="_xlnm.Print_Area" localSheetId="14">'B-2.6.2 WS E&amp;M equipment data'!$A$1:$AJ$163</definedName>
    <definedName name="_xlnm.Print_Area" localSheetId="15">'B-2.6.3 WS E&amp;M equipment REQ'!$A$1:$T$24</definedName>
    <definedName name="_xlnm.Print_Area" localSheetId="16">'B-2.7 Water Dis&amp;Treatment U'!$A$1:$Z$110</definedName>
    <definedName name="_xlnm.Print_Area" localSheetId="17">'B-3.1 Gen.WW System'!$A$1:$T$49</definedName>
    <definedName name="_xlnm.Print_Area" localSheetId="18">'B-3.2 WW network data&amp;Req'!$A$1:$Z$52</definedName>
    <definedName name="_xlnm.Print_Area" localSheetId="19">'B-3.3 WW PS overview '!$A$1:$X$30</definedName>
    <definedName name="_xlnm.Print_Area" localSheetId="20">'B-3.4 WWTP General data '!$A$1:$P$77</definedName>
    <definedName name="_xlnm.Print_Area" localSheetId="21">'B-3.4.2.WWTP data&amp;MA'!$A$1:$Z$127</definedName>
    <definedName name="_xlnm.Print_Area" localSheetId="22">'B-3.4.6 WWTP Projects'!$A$1:$R$33</definedName>
    <definedName name="_xlnm.Print_Area" localSheetId="23">'B-3.4.7 WWTP Req'!$A$1:$V$22</definedName>
    <definedName name="_xlnm.Print_Area" localSheetId="24">'B-3.5 WW E&amp;M Equip '!$A$1:$AB$144</definedName>
    <definedName name="_xlnm.Print_Area" localSheetId="25">'B-3.5.7 WW E&amp;M REQ'!$A$1:$V$23</definedName>
    <definedName name="_xlnm.Print_Area" localSheetId="26">'B-4.1 Energy general data'!$A$1:$T$59</definedName>
    <definedName name="_xlnm.Print_Area" localSheetId="27">'B-4.2 Energy sources data'!$A$1:$AH$57</definedName>
    <definedName name="_xlnm.Print_Area" localSheetId="28">'B-4.3 Energy operation data '!$A$1:$AP$56</definedName>
    <definedName name="_xlnm.Print_Area" localSheetId="29">'B-4.4 Energy Ud '!$A$1:$V$104</definedName>
    <definedName name="_xlnm.Print_Area" localSheetId="30">'B-4.5 Energy sources REQ'!$A$1:$U$55</definedName>
    <definedName name="_xlnm.Print_Area" localSheetId="31">'B-5.1 O&amp;M process'!$A$1:$T$46</definedName>
    <definedName name="_xlnm.Print_Area" localSheetId="32">'B-5.2 O&amp;M mgmt'!$A$1:$H$75</definedName>
    <definedName name="_xlnm.Print_Area" localSheetId="33">'B-5.3 O&amp;M SWM'!$A$1:$H$21</definedName>
    <definedName name="_xlnm.Print_Area" localSheetId="34">'B-5.4 O&amp;M EQUP'!$A$1:$V$30</definedName>
    <definedName name="_xlnm.Print_Area" localSheetId="35">'B-5.5 O&amp;M REQ'!$A$1:$R$41</definedName>
    <definedName name="_xlnm.Print_Area" localSheetId="36">'B-6.1 Labs '!$A$1:$H$39</definedName>
    <definedName name="_xlnm.Print_Area" localSheetId="37">'B-6.2 Labs Requirement'!$A$1:$T$49</definedName>
    <definedName name="_xlnm.Print_Area" localSheetId="38">'B-7 Subsidies'!$A$1:$X$118</definedName>
    <definedName name="_xlnm.Print_Area" localSheetId="0">Content!$A$1:$J$53</definedName>
    <definedName name="_xlnm.Print_Titles" localSheetId="1">'B-0 Gen. Notes '!$6:$7</definedName>
    <definedName name="_xlnm.Print_Titles" localSheetId="2">'B-1.1 Buildg info'!$1:$7</definedName>
    <definedName name="_xlnm.Print_Titles" localSheetId="3">'B-1.3 Buildg req'!$7:$8</definedName>
    <definedName name="_xlnm.Print_Titles" localSheetId="4">'B-2.1 WS System Gen'!$1:$7</definedName>
    <definedName name="_xlnm.Print_Titles" localSheetId="5">'B-2.2.1 WRM'!$1:$7</definedName>
    <definedName name="_xlnm.Print_Titles" localSheetId="6">'B-2.2.4 Water resources data'!$1:$7</definedName>
    <definedName name="_xlnm.Print_Titles" localSheetId="7">'B-2.2.5 Water prod '!$7:$11</definedName>
    <definedName name="_xlnm.Print_Titles" localSheetId="8">'B-2.2.6 Water source req'!$1:$7</definedName>
    <definedName name="_xlnm.Print_Titles" localSheetId="10">'B-2.3.2  WS zone'!$1:$7</definedName>
    <definedName name="_xlnm.Print_Titles" localSheetId="11">'B-2.4 Reservoirs'!$1:$7</definedName>
    <definedName name="_xlnm.Print_Titles" localSheetId="12">'B-2.5 Water network '!$1:$7</definedName>
    <definedName name="_xlnm.Print_Titles" localSheetId="13">'B-2.6 Water supply E&amp;M equip.'!$1:$7</definedName>
    <definedName name="_xlnm.Print_Titles" localSheetId="14">'B-2.6.2 WS E&amp;M equipment data'!$1:$7</definedName>
    <definedName name="_xlnm.Print_Titles" localSheetId="15">'B-2.6.3 WS E&amp;M equipment REQ'!$1:$6</definedName>
    <definedName name="_xlnm.Print_Titles" localSheetId="16">'B-2.7 Water Dis&amp;Treatment U'!$1:$7</definedName>
    <definedName name="_xlnm.Print_Titles" localSheetId="17">'B-3.1 Gen.WW System'!$1:$7</definedName>
    <definedName name="_xlnm.Print_Titles" localSheetId="18">'B-3.2 WW network data&amp;Req'!$1:$6</definedName>
    <definedName name="_xlnm.Print_Titles" localSheetId="19">'B-3.3 WW PS overview '!$1:$6</definedName>
    <definedName name="_xlnm.Print_Titles" localSheetId="20">'B-3.4 WWTP General data '!$1:$7</definedName>
    <definedName name="_xlnm.Print_Titles" localSheetId="21">'B-3.4.2.WWTP data&amp;MA'!$1:$7</definedName>
    <definedName name="_xlnm.Print_Titles" localSheetId="22">'B-3.4.6 WWTP Projects'!$1:$7</definedName>
    <definedName name="_xlnm.Print_Titles" localSheetId="23">'B-3.4.7 WWTP Req'!$1:$6</definedName>
    <definedName name="_xlnm.Print_Titles" localSheetId="24">'B-3.5 WW E&amp;M Equip '!$1:$7</definedName>
    <definedName name="_xlnm.Print_Titles" localSheetId="25">'B-3.5.7 WW E&amp;M REQ'!$1:$6</definedName>
    <definedName name="_xlnm.Print_Titles" localSheetId="26">'B-4.1 Energy general data'!$1:$7</definedName>
    <definedName name="_xlnm.Print_Titles" localSheetId="27">'B-4.2 Energy sources data'!$1:$6</definedName>
    <definedName name="_xlnm.Print_Titles" localSheetId="28">'B-4.3 Energy operation data '!$1:$7</definedName>
    <definedName name="_xlnm.Print_Titles" localSheetId="29">'B-4.4 Energy Ud '!$1:$7</definedName>
    <definedName name="_xlnm.Print_Titles" localSheetId="30">'B-4.5 Energy sources REQ'!$1:$7</definedName>
    <definedName name="_xlnm.Print_Titles" localSheetId="31">'B-5.1 O&amp;M process'!$1:$7</definedName>
    <definedName name="_xlnm.Print_Titles" localSheetId="32">'B-5.2 O&amp;M mgmt'!$1:$7</definedName>
    <definedName name="_xlnm.Print_Titles" localSheetId="33">'B-5.3 O&amp;M SWM'!$1:$7</definedName>
    <definedName name="_xlnm.Print_Titles" localSheetId="34">'B-5.4 O&amp;M EQUP'!$1:$7</definedName>
    <definedName name="_xlnm.Print_Titles" localSheetId="35">'B-5.5 O&amp;M REQ'!$1:$7</definedName>
    <definedName name="_xlnm.Print_Titles" localSheetId="36">'B-6.1 Labs '!$1:$7</definedName>
    <definedName name="_xlnm.Print_Titles" localSheetId="37">'B-6.2 Labs Requirement'!$1:$7</definedName>
    <definedName name="_xlnm.Print_Titles" localSheetId="38">'B-7 Subsidies'!$1:$7</definedName>
    <definedName name="ProcessEquipment" localSheetId="1">#REF!</definedName>
    <definedName name="ProcessEquipment" localSheetId="4">#REF!</definedName>
    <definedName name="ProcessEquipment" localSheetId="5">#REF!</definedName>
    <definedName name="ProcessEquipment" localSheetId="6">#REF!</definedName>
    <definedName name="ProcessEquipment" localSheetId="7">#REF!</definedName>
    <definedName name="ProcessEquipment" localSheetId="8">#REF!</definedName>
    <definedName name="ProcessEquipment" localSheetId="9">#REF!</definedName>
    <definedName name="ProcessEquipment" localSheetId="11">#REF!</definedName>
    <definedName name="ProcessEquipment" localSheetId="12">#REF!</definedName>
    <definedName name="ProcessEquipment" localSheetId="13">#REF!</definedName>
    <definedName name="ProcessEquipment" localSheetId="14">#REF!</definedName>
    <definedName name="ProcessEquipment" localSheetId="15">#REF!</definedName>
    <definedName name="ProcessEquipment" localSheetId="16">#REF!</definedName>
    <definedName name="ProcessEquipment" localSheetId="17">#REF!</definedName>
    <definedName name="ProcessEquipment" localSheetId="18">#REF!</definedName>
    <definedName name="ProcessEquipment" localSheetId="19">#REF!</definedName>
    <definedName name="ProcessEquipment" localSheetId="21">#REF!</definedName>
    <definedName name="ProcessEquipment" localSheetId="22">#REF!</definedName>
    <definedName name="ProcessEquipment" localSheetId="23">#REF!</definedName>
    <definedName name="ProcessEquipment" localSheetId="24">#REF!</definedName>
    <definedName name="ProcessEquipment" localSheetId="25">#REF!</definedName>
    <definedName name="ProcessEquipment" localSheetId="26">#REF!</definedName>
    <definedName name="ProcessEquipment" localSheetId="27">#REF!</definedName>
    <definedName name="ProcessEquipment" localSheetId="28">#REF!</definedName>
    <definedName name="ProcessEquipment" localSheetId="29">#REF!</definedName>
    <definedName name="ProcessEquipment" localSheetId="30">#REF!</definedName>
    <definedName name="ProcessEquipment" localSheetId="31">#REF!</definedName>
    <definedName name="ProcessEquipment" localSheetId="32">#REF!</definedName>
    <definedName name="ProcessEquipment" localSheetId="33">#REF!</definedName>
    <definedName name="ProcessEquipment" localSheetId="34">#REF!</definedName>
    <definedName name="ProcessEquipment" localSheetId="35">#REF!</definedName>
    <definedName name="ProcessEquipment" localSheetId="36">#REF!</definedName>
    <definedName name="ProcessEquipment" localSheetId="0">#REF!</definedName>
    <definedName name="ProcessEquipment" localSheetId="39">#REF!</definedName>
    <definedName name="ProcessEquipment">#REF!</definedName>
    <definedName name="Pumps" localSheetId="1">#REF!</definedName>
    <definedName name="Pumps" localSheetId="4">#REF!</definedName>
    <definedName name="Pumps" localSheetId="5">#REF!</definedName>
    <definedName name="Pumps" localSheetId="6">#REF!</definedName>
    <definedName name="Pumps" localSheetId="7">#REF!</definedName>
    <definedName name="Pumps" localSheetId="8">#REF!</definedName>
    <definedName name="Pumps" localSheetId="9">#REF!</definedName>
    <definedName name="Pumps" localSheetId="12">#REF!</definedName>
    <definedName name="Pumps" localSheetId="13">#REF!</definedName>
    <definedName name="Pumps" localSheetId="14">#REF!</definedName>
    <definedName name="Pumps" localSheetId="15">#REF!</definedName>
    <definedName name="Pumps" localSheetId="16">#REF!</definedName>
    <definedName name="Pumps" localSheetId="17">#REF!</definedName>
    <definedName name="Pumps" localSheetId="18">#REF!</definedName>
    <definedName name="Pumps" localSheetId="19">#REF!</definedName>
    <definedName name="Pumps" localSheetId="21">#REF!</definedName>
    <definedName name="Pumps" localSheetId="22">#REF!</definedName>
    <definedName name="Pumps" localSheetId="23">#REF!</definedName>
    <definedName name="Pumps" localSheetId="24">#REF!</definedName>
    <definedName name="Pumps" localSheetId="25">#REF!</definedName>
    <definedName name="Pumps" localSheetId="26">#REF!</definedName>
    <definedName name="Pumps" localSheetId="27">#REF!</definedName>
    <definedName name="Pumps" localSheetId="28">#REF!</definedName>
    <definedName name="Pumps" localSheetId="29">#REF!</definedName>
    <definedName name="Pumps" localSheetId="30">#REF!</definedName>
    <definedName name="Pumps" localSheetId="31">#REF!</definedName>
    <definedName name="Pumps" localSheetId="32">#REF!</definedName>
    <definedName name="Pumps" localSheetId="33">#REF!</definedName>
    <definedName name="Pumps" localSheetId="34">#REF!</definedName>
    <definedName name="Pumps" localSheetId="35">#REF!</definedName>
    <definedName name="Pumps" localSheetId="36">#REF!</definedName>
    <definedName name="Pumps" localSheetId="39">#REF!</definedName>
    <definedName name="Pumps">#REF!</definedName>
    <definedName name="RefrigerationEquipment" localSheetId="1">#REF!</definedName>
    <definedName name="RefrigerationEquipment" localSheetId="4">#REF!</definedName>
    <definedName name="RefrigerationEquipment" localSheetId="5">#REF!</definedName>
    <definedName name="RefrigerationEquipment" localSheetId="6">#REF!</definedName>
    <definedName name="RefrigerationEquipment" localSheetId="7">#REF!</definedName>
    <definedName name="RefrigerationEquipment" localSheetId="8">#REF!</definedName>
    <definedName name="RefrigerationEquipment" localSheetId="9">#REF!</definedName>
    <definedName name="RefrigerationEquipment" localSheetId="12">#REF!</definedName>
    <definedName name="RefrigerationEquipment" localSheetId="13">#REF!</definedName>
    <definedName name="RefrigerationEquipment" localSheetId="14">#REF!</definedName>
    <definedName name="RefrigerationEquipment" localSheetId="15">#REF!</definedName>
    <definedName name="RefrigerationEquipment" localSheetId="16">#REF!</definedName>
    <definedName name="RefrigerationEquipment" localSheetId="17">#REF!</definedName>
    <definedName name="RefrigerationEquipment" localSheetId="18">#REF!</definedName>
    <definedName name="RefrigerationEquipment" localSheetId="19">#REF!</definedName>
    <definedName name="RefrigerationEquipment" localSheetId="21">#REF!</definedName>
    <definedName name="RefrigerationEquipment" localSheetId="22">#REF!</definedName>
    <definedName name="RefrigerationEquipment" localSheetId="23">#REF!</definedName>
    <definedName name="RefrigerationEquipment" localSheetId="24">#REF!</definedName>
    <definedName name="RefrigerationEquipment" localSheetId="25">#REF!</definedName>
    <definedName name="RefrigerationEquipment" localSheetId="26">#REF!</definedName>
    <definedName name="RefrigerationEquipment" localSheetId="27">#REF!</definedName>
    <definedName name="RefrigerationEquipment" localSheetId="28">#REF!</definedName>
    <definedName name="RefrigerationEquipment" localSheetId="29">#REF!</definedName>
    <definedName name="RefrigerationEquipment" localSheetId="30">#REF!</definedName>
    <definedName name="RefrigerationEquipment" localSheetId="31">#REF!</definedName>
    <definedName name="RefrigerationEquipment" localSheetId="32">#REF!</definedName>
    <definedName name="RefrigerationEquipment" localSheetId="33">#REF!</definedName>
    <definedName name="RefrigerationEquipment" localSheetId="34">#REF!</definedName>
    <definedName name="RefrigerationEquipment" localSheetId="35">#REF!</definedName>
    <definedName name="RefrigerationEquipment" localSheetId="36">#REF!</definedName>
    <definedName name="RefrigerationEquipment" localSheetId="39">#REF!</definedName>
    <definedName name="RefrigerationEquipment">#REF!</definedName>
    <definedName name="SiteSketch" localSheetId="1">#REF!</definedName>
    <definedName name="SiteSketch" localSheetId="4">#REF!</definedName>
    <definedName name="SiteSketch" localSheetId="5">#REF!</definedName>
    <definedName name="SiteSketch" localSheetId="6">#REF!</definedName>
    <definedName name="SiteSketch" localSheetId="7">#REF!</definedName>
    <definedName name="SiteSketch" localSheetId="8">#REF!</definedName>
    <definedName name="SiteSketch" localSheetId="9">#REF!</definedName>
    <definedName name="SiteSketch" localSheetId="12">#REF!</definedName>
    <definedName name="SiteSketch" localSheetId="13">#REF!</definedName>
    <definedName name="SiteSketch" localSheetId="14">#REF!</definedName>
    <definedName name="SiteSketch" localSheetId="15">#REF!</definedName>
    <definedName name="SiteSketch" localSheetId="16">#REF!</definedName>
    <definedName name="SiteSketch" localSheetId="17">#REF!</definedName>
    <definedName name="SiteSketch" localSheetId="18">#REF!</definedName>
    <definedName name="SiteSketch" localSheetId="19">#REF!</definedName>
    <definedName name="SiteSketch" localSheetId="21">#REF!</definedName>
    <definedName name="SiteSketch" localSheetId="22">#REF!</definedName>
    <definedName name="SiteSketch" localSheetId="23">#REF!</definedName>
    <definedName name="SiteSketch" localSheetId="24">#REF!</definedName>
    <definedName name="SiteSketch" localSheetId="25">#REF!</definedName>
    <definedName name="SiteSketch" localSheetId="26">#REF!</definedName>
    <definedName name="SiteSketch" localSheetId="27">#REF!</definedName>
    <definedName name="SiteSketch" localSheetId="28">#REF!</definedName>
    <definedName name="SiteSketch" localSheetId="29">#REF!</definedName>
    <definedName name="SiteSketch" localSheetId="30">#REF!</definedName>
    <definedName name="SiteSketch" localSheetId="31">#REF!</definedName>
    <definedName name="SiteSketch" localSheetId="32">#REF!</definedName>
    <definedName name="SiteSketch" localSheetId="33">#REF!</definedName>
    <definedName name="SiteSketch" localSheetId="34">#REF!</definedName>
    <definedName name="SiteSketch" localSheetId="35">#REF!</definedName>
    <definedName name="SiteSketch" localSheetId="36">#REF!</definedName>
    <definedName name="SiteSketch" localSheetId="39">#REF!</definedName>
    <definedName name="SiteSketch">#REF!</definedName>
    <definedName name="SwimmingPool" localSheetId="1">#REF!</definedName>
    <definedName name="SwimmingPool" localSheetId="4">#REF!</definedName>
    <definedName name="SwimmingPool" localSheetId="5">#REF!</definedName>
    <definedName name="SwimmingPool" localSheetId="6">#REF!</definedName>
    <definedName name="SwimmingPool" localSheetId="7">#REF!</definedName>
    <definedName name="SwimmingPool" localSheetId="8">#REF!</definedName>
    <definedName name="SwimmingPool" localSheetId="9">#REF!</definedName>
    <definedName name="SwimmingPool" localSheetId="12">#REF!</definedName>
    <definedName name="SwimmingPool" localSheetId="13">#REF!</definedName>
    <definedName name="SwimmingPool" localSheetId="14">#REF!</definedName>
    <definedName name="SwimmingPool" localSheetId="15">#REF!</definedName>
    <definedName name="SwimmingPool" localSheetId="16">#REF!</definedName>
    <definedName name="SwimmingPool" localSheetId="17">#REF!</definedName>
    <definedName name="SwimmingPool" localSheetId="18">#REF!</definedName>
    <definedName name="SwimmingPool" localSheetId="19">#REF!</definedName>
    <definedName name="SwimmingPool" localSheetId="21">#REF!</definedName>
    <definedName name="SwimmingPool" localSheetId="22">#REF!</definedName>
    <definedName name="SwimmingPool" localSheetId="23">#REF!</definedName>
    <definedName name="SwimmingPool" localSheetId="24">#REF!</definedName>
    <definedName name="SwimmingPool" localSheetId="25">#REF!</definedName>
    <definedName name="SwimmingPool" localSheetId="26">#REF!</definedName>
    <definedName name="SwimmingPool" localSheetId="27">#REF!</definedName>
    <definedName name="SwimmingPool" localSheetId="28">#REF!</definedName>
    <definedName name="SwimmingPool" localSheetId="29">#REF!</definedName>
    <definedName name="SwimmingPool" localSheetId="30">#REF!</definedName>
    <definedName name="SwimmingPool" localSheetId="31">#REF!</definedName>
    <definedName name="SwimmingPool" localSheetId="32">#REF!</definedName>
    <definedName name="SwimmingPool" localSheetId="33">#REF!</definedName>
    <definedName name="SwimmingPool" localSheetId="34">#REF!</definedName>
    <definedName name="SwimmingPool" localSheetId="35">#REF!</definedName>
    <definedName name="SwimmingPool" localSheetId="36">#REF!</definedName>
    <definedName name="SwimmingPool" localSheetId="39">#REF!</definedName>
    <definedName name="SwimmingPool">#REF!</definedName>
    <definedName name="ThermalUnits" localSheetId="1">#REF!</definedName>
    <definedName name="ThermalUnits" localSheetId="4">#REF!</definedName>
    <definedName name="ThermalUnits" localSheetId="5">#REF!</definedName>
    <definedName name="ThermalUnits" localSheetId="6">#REF!</definedName>
    <definedName name="ThermalUnits" localSheetId="7">#REF!</definedName>
    <definedName name="ThermalUnits" localSheetId="8">#REF!</definedName>
    <definedName name="ThermalUnits" localSheetId="9">#REF!</definedName>
    <definedName name="ThermalUnits" localSheetId="12">#REF!</definedName>
    <definedName name="ThermalUnits" localSheetId="13">#REF!</definedName>
    <definedName name="ThermalUnits" localSheetId="14">#REF!</definedName>
    <definedName name="ThermalUnits" localSheetId="15">#REF!</definedName>
    <definedName name="ThermalUnits" localSheetId="16">#REF!</definedName>
    <definedName name="ThermalUnits" localSheetId="17">#REF!</definedName>
    <definedName name="ThermalUnits" localSheetId="18">#REF!</definedName>
    <definedName name="ThermalUnits" localSheetId="19">#REF!</definedName>
    <definedName name="ThermalUnits" localSheetId="21">#REF!</definedName>
    <definedName name="ThermalUnits" localSheetId="22">#REF!</definedName>
    <definedName name="ThermalUnits" localSheetId="23">#REF!</definedName>
    <definedName name="ThermalUnits" localSheetId="24">#REF!</definedName>
    <definedName name="ThermalUnits" localSheetId="25">#REF!</definedName>
    <definedName name="ThermalUnits" localSheetId="26">#REF!</definedName>
    <definedName name="ThermalUnits" localSheetId="27">#REF!</definedName>
    <definedName name="ThermalUnits" localSheetId="28">#REF!</definedName>
    <definedName name="ThermalUnits" localSheetId="29">#REF!</definedName>
    <definedName name="ThermalUnits" localSheetId="30">#REF!</definedName>
    <definedName name="ThermalUnits" localSheetId="31">#REF!</definedName>
    <definedName name="ThermalUnits" localSheetId="32">#REF!</definedName>
    <definedName name="ThermalUnits" localSheetId="33">#REF!</definedName>
    <definedName name="ThermalUnits" localSheetId="34">#REF!</definedName>
    <definedName name="ThermalUnits" localSheetId="35">#REF!</definedName>
    <definedName name="ThermalUnits" localSheetId="36">#REF!</definedName>
    <definedName name="ThermalUnits" localSheetId="39">#REF!</definedName>
    <definedName name="ThermalUnits">#REF!</definedName>
    <definedName name="ThermalZoning" localSheetId="1">#REF!</definedName>
    <definedName name="ThermalZoning" localSheetId="4">#REF!</definedName>
    <definedName name="ThermalZoning" localSheetId="5">#REF!</definedName>
    <definedName name="ThermalZoning" localSheetId="6">#REF!</definedName>
    <definedName name="ThermalZoning" localSheetId="7">#REF!</definedName>
    <definedName name="ThermalZoning" localSheetId="8">#REF!</definedName>
    <definedName name="ThermalZoning" localSheetId="9">#REF!</definedName>
    <definedName name="ThermalZoning" localSheetId="12">#REF!</definedName>
    <definedName name="ThermalZoning" localSheetId="13">#REF!</definedName>
    <definedName name="ThermalZoning" localSheetId="14">#REF!</definedName>
    <definedName name="ThermalZoning" localSheetId="15">#REF!</definedName>
    <definedName name="ThermalZoning" localSheetId="16">#REF!</definedName>
    <definedName name="ThermalZoning" localSheetId="17">#REF!</definedName>
    <definedName name="ThermalZoning" localSheetId="18">#REF!</definedName>
    <definedName name="ThermalZoning" localSheetId="19">#REF!</definedName>
    <definedName name="ThermalZoning" localSheetId="21">#REF!</definedName>
    <definedName name="ThermalZoning" localSheetId="22">#REF!</definedName>
    <definedName name="ThermalZoning" localSheetId="23">#REF!</definedName>
    <definedName name="ThermalZoning" localSheetId="24">#REF!</definedName>
    <definedName name="ThermalZoning" localSheetId="25">#REF!</definedName>
    <definedName name="ThermalZoning" localSheetId="26">#REF!</definedName>
    <definedName name="ThermalZoning" localSheetId="27">#REF!</definedName>
    <definedName name="ThermalZoning" localSheetId="28">#REF!</definedName>
    <definedName name="ThermalZoning" localSheetId="29">#REF!</definedName>
    <definedName name="ThermalZoning" localSheetId="30">#REF!</definedName>
    <definedName name="ThermalZoning" localSheetId="31">#REF!</definedName>
    <definedName name="ThermalZoning" localSheetId="32">#REF!</definedName>
    <definedName name="ThermalZoning" localSheetId="33">#REF!</definedName>
    <definedName name="ThermalZoning" localSheetId="34">#REF!</definedName>
    <definedName name="ThermalZoning" localSheetId="35">#REF!</definedName>
    <definedName name="ThermalZoning" localSheetId="36">#REF!</definedName>
    <definedName name="ThermalZoning" localSheetId="39">#REF!</definedName>
    <definedName name="ThermalZoning">#REF!</definedName>
    <definedName name="UnitConversionTable" localSheetId="1">#REF!</definedName>
    <definedName name="UnitConversionTable" localSheetId="4">#REF!</definedName>
    <definedName name="UnitConversionTable" localSheetId="5">#REF!</definedName>
    <definedName name="UnitConversionTable" localSheetId="6">#REF!</definedName>
    <definedName name="UnitConversionTable" localSheetId="7">#REF!</definedName>
    <definedName name="UnitConversionTable" localSheetId="8">#REF!</definedName>
    <definedName name="UnitConversionTable" localSheetId="9">#REF!</definedName>
    <definedName name="UnitConversionTable" localSheetId="12">#REF!</definedName>
    <definedName name="UnitConversionTable" localSheetId="13">#REF!</definedName>
    <definedName name="UnitConversionTable" localSheetId="14">#REF!</definedName>
    <definedName name="UnitConversionTable" localSheetId="15">#REF!</definedName>
    <definedName name="UnitConversionTable" localSheetId="16">#REF!</definedName>
    <definedName name="UnitConversionTable" localSheetId="17">#REF!</definedName>
    <definedName name="UnitConversionTable" localSheetId="18">#REF!</definedName>
    <definedName name="UnitConversionTable" localSheetId="19">#REF!</definedName>
    <definedName name="UnitConversionTable" localSheetId="21">#REF!</definedName>
    <definedName name="UnitConversionTable" localSheetId="22">#REF!</definedName>
    <definedName name="UnitConversionTable" localSheetId="23">#REF!</definedName>
    <definedName name="UnitConversionTable" localSheetId="24">#REF!</definedName>
    <definedName name="UnitConversionTable" localSheetId="25">#REF!</definedName>
    <definedName name="UnitConversionTable" localSheetId="26">#REF!</definedName>
    <definedName name="UnitConversionTable" localSheetId="27">#REF!</definedName>
    <definedName name="UnitConversionTable" localSheetId="28">#REF!</definedName>
    <definedName name="UnitConversionTable" localSheetId="29">#REF!</definedName>
    <definedName name="UnitConversionTable" localSheetId="30">#REF!</definedName>
    <definedName name="UnitConversionTable" localSheetId="31">#REF!</definedName>
    <definedName name="UnitConversionTable" localSheetId="32">#REF!</definedName>
    <definedName name="UnitConversionTable" localSheetId="33">#REF!</definedName>
    <definedName name="UnitConversionTable" localSheetId="34">#REF!</definedName>
    <definedName name="UnitConversionTable" localSheetId="35">#REF!</definedName>
    <definedName name="UnitConversionTable" localSheetId="36">#REF!</definedName>
    <definedName name="UnitConversionTable" localSheetId="39">#REF!</definedName>
    <definedName name="UnitConversionTable">#REF!</definedName>
    <definedName name="Utility" localSheetId="1">#REF!</definedName>
    <definedName name="Utility" localSheetId="4">#REF!</definedName>
    <definedName name="Utility" localSheetId="5">#REF!</definedName>
    <definedName name="Utility" localSheetId="6">#REF!</definedName>
    <definedName name="Utility" localSheetId="7">#REF!</definedName>
    <definedName name="Utility" localSheetId="8">#REF!</definedName>
    <definedName name="Utility" localSheetId="9">#REF!</definedName>
    <definedName name="Utility" localSheetId="12">#REF!</definedName>
    <definedName name="Utility" localSheetId="13">#REF!</definedName>
    <definedName name="Utility" localSheetId="14">#REF!</definedName>
    <definedName name="Utility" localSheetId="15">#REF!</definedName>
    <definedName name="Utility" localSheetId="16">#REF!</definedName>
    <definedName name="Utility" localSheetId="17">#REF!</definedName>
    <definedName name="Utility" localSheetId="18">#REF!</definedName>
    <definedName name="Utility" localSheetId="19">#REF!</definedName>
    <definedName name="Utility" localSheetId="21">#REF!</definedName>
    <definedName name="Utility" localSheetId="22">#REF!</definedName>
    <definedName name="Utility" localSheetId="23">#REF!</definedName>
    <definedName name="Utility" localSheetId="24">#REF!</definedName>
    <definedName name="Utility" localSheetId="25">#REF!</definedName>
    <definedName name="Utility" localSheetId="26">#REF!</definedName>
    <definedName name="Utility" localSheetId="27">#REF!</definedName>
    <definedName name="Utility" localSheetId="28">#REF!</definedName>
    <definedName name="Utility" localSheetId="29">#REF!</definedName>
    <definedName name="Utility" localSheetId="30">#REF!</definedName>
    <definedName name="Utility" localSheetId="31">#REF!</definedName>
    <definedName name="Utility" localSheetId="32">#REF!</definedName>
    <definedName name="Utility" localSheetId="33">#REF!</definedName>
    <definedName name="Utility" localSheetId="34">#REF!</definedName>
    <definedName name="Utility" localSheetId="35">#REF!</definedName>
    <definedName name="Utility" localSheetId="36">#REF!</definedName>
    <definedName name="Utility" localSheetId="39">#REF!</definedName>
    <definedName name="Utility">#REF!</definedName>
    <definedName name="UtilityBills" localSheetId="1">#REF!</definedName>
    <definedName name="UtilityBills" localSheetId="4">#REF!</definedName>
    <definedName name="UtilityBills" localSheetId="5">#REF!</definedName>
    <definedName name="UtilityBills" localSheetId="6">#REF!</definedName>
    <definedName name="UtilityBills" localSheetId="7">#REF!</definedName>
    <definedName name="UtilityBills" localSheetId="8">#REF!</definedName>
    <definedName name="UtilityBills" localSheetId="9">#REF!</definedName>
    <definedName name="UtilityBills" localSheetId="12">#REF!</definedName>
    <definedName name="UtilityBills" localSheetId="13">#REF!</definedName>
    <definedName name="UtilityBills" localSheetId="14">#REF!</definedName>
    <definedName name="UtilityBills" localSheetId="15">#REF!</definedName>
    <definedName name="UtilityBills" localSheetId="16">#REF!</definedName>
    <definedName name="UtilityBills" localSheetId="17">#REF!</definedName>
    <definedName name="UtilityBills" localSheetId="18">#REF!</definedName>
    <definedName name="UtilityBills" localSheetId="19">#REF!</definedName>
    <definedName name="UtilityBills" localSheetId="21">#REF!</definedName>
    <definedName name="UtilityBills" localSheetId="22">#REF!</definedName>
    <definedName name="UtilityBills" localSheetId="23">#REF!</definedName>
    <definedName name="UtilityBills" localSheetId="24">#REF!</definedName>
    <definedName name="UtilityBills" localSheetId="25">#REF!</definedName>
    <definedName name="UtilityBills" localSheetId="26">#REF!</definedName>
    <definedName name="UtilityBills" localSheetId="27">#REF!</definedName>
    <definedName name="UtilityBills" localSheetId="28">#REF!</definedName>
    <definedName name="UtilityBills" localSheetId="29">#REF!</definedName>
    <definedName name="UtilityBills" localSheetId="30">#REF!</definedName>
    <definedName name="UtilityBills" localSheetId="31">#REF!</definedName>
    <definedName name="UtilityBills" localSheetId="32">#REF!</definedName>
    <definedName name="UtilityBills" localSheetId="33">#REF!</definedName>
    <definedName name="UtilityBills" localSheetId="34">#REF!</definedName>
    <definedName name="UtilityBills" localSheetId="35">#REF!</definedName>
    <definedName name="UtilityBills" localSheetId="36">#REF!</definedName>
    <definedName name="UtilityBills" localSheetId="39">#REF!</definedName>
    <definedName name="UtilityBills">#REF!</definedName>
    <definedName name="UtilityData" localSheetId="1">#REF!</definedName>
    <definedName name="UtilityData" localSheetId="4">#REF!</definedName>
    <definedName name="UtilityData" localSheetId="5">#REF!</definedName>
    <definedName name="UtilityData" localSheetId="6">#REF!</definedName>
    <definedName name="UtilityData" localSheetId="7">#REF!</definedName>
    <definedName name="UtilityData" localSheetId="8">#REF!</definedName>
    <definedName name="UtilityData" localSheetId="9">#REF!</definedName>
    <definedName name="UtilityData" localSheetId="12">#REF!</definedName>
    <definedName name="UtilityData" localSheetId="13">#REF!</definedName>
    <definedName name="UtilityData" localSheetId="14">#REF!</definedName>
    <definedName name="UtilityData" localSheetId="15">#REF!</definedName>
    <definedName name="UtilityData" localSheetId="16">#REF!</definedName>
    <definedName name="UtilityData" localSheetId="17">#REF!</definedName>
    <definedName name="UtilityData" localSheetId="18">#REF!</definedName>
    <definedName name="UtilityData" localSheetId="19">#REF!</definedName>
    <definedName name="UtilityData" localSheetId="21">#REF!</definedName>
    <definedName name="UtilityData" localSheetId="22">#REF!</definedName>
    <definedName name="UtilityData" localSheetId="23">#REF!</definedName>
    <definedName name="UtilityData" localSheetId="24">#REF!</definedName>
    <definedName name="UtilityData" localSheetId="25">#REF!</definedName>
    <definedName name="UtilityData" localSheetId="26">#REF!</definedName>
    <definedName name="UtilityData" localSheetId="27">#REF!</definedName>
    <definedName name="UtilityData" localSheetId="28">#REF!</definedName>
    <definedName name="UtilityData" localSheetId="29">#REF!</definedName>
    <definedName name="UtilityData" localSheetId="30">#REF!</definedName>
    <definedName name="UtilityData" localSheetId="31">#REF!</definedName>
    <definedName name="UtilityData" localSheetId="32">#REF!</definedName>
    <definedName name="UtilityData" localSheetId="33">#REF!</definedName>
    <definedName name="UtilityData" localSheetId="34">#REF!</definedName>
    <definedName name="UtilityData" localSheetId="35">#REF!</definedName>
    <definedName name="UtilityData" localSheetId="36">#REF!</definedName>
    <definedName name="UtilityData" localSheetId="39">#REF!</definedName>
    <definedName name="UtilityData">#REF!</definedName>
    <definedName name="water" localSheetId="1">#REF!</definedName>
    <definedName name="water" localSheetId="4">#REF!</definedName>
    <definedName name="water" localSheetId="5">#REF!</definedName>
    <definedName name="water" localSheetId="6">#REF!</definedName>
    <definedName name="water" localSheetId="7">#REF!</definedName>
    <definedName name="water" localSheetId="8">#REF!</definedName>
    <definedName name="water" localSheetId="9">#REF!</definedName>
    <definedName name="water" localSheetId="12">#REF!</definedName>
    <definedName name="water" localSheetId="13">#REF!</definedName>
    <definedName name="water" localSheetId="14">#REF!</definedName>
    <definedName name="water" localSheetId="15">#REF!</definedName>
    <definedName name="water" localSheetId="16">#REF!</definedName>
    <definedName name="water" localSheetId="17">#REF!</definedName>
    <definedName name="water" localSheetId="18">#REF!</definedName>
    <definedName name="water" localSheetId="19">#REF!</definedName>
    <definedName name="water" localSheetId="21">#REF!</definedName>
    <definedName name="water" localSheetId="22">#REF!</definedName>
    <definedName name="water" localSheetId="23">#REF!</definedName>
    <definedName name="water" localSheetId="24">#REF!</definedName>
    <definedName name="water" localSheetId="25">#REF!</definedName>
    <definedName name="water" localSheetId="26">#REF!</definedName>
    <definedName name="water" localSheetId="27">#REF!</definedName>
    <definedName name="water" localSheetId="28">#REF!</definedName>
    <definedName name="water" localSheetId="29">#REF!</definedName>
    <definedName name="water" localSheetId="30">#REF!</definedName>
    <definedName name="water" localSheetId="31">#REF!</definedName>
    <definedName name="water" localSheetId="32">#REF!</definedName>
    <definedName name="water" localSheetId="33">#REF!</definedName>
    <definedName name="water" localSheetId="34">#REF!</definedName>
    <definedName name="water" localSheetId="35">#REF!</definedName>
    <definedName name="water" localSheetId="36">#REF!</definedName>
    <definedName name="water" localSheetId="39">#REF!</definedName>
    <definedName name="water">#REF!</definedName>
    <definedName name="wwpt" localSheetId="1">#REF!</definedName>
    <definedName name="wwpt" localSheetId="4">#REF!</definedName>
    <definedName name="wwpt" localSheetId="5">#REF!</definedName>
    <definedName name="wwpt" localSheetId="6">#REF!</definedName>
    <definedName name="wwpt" localSheetId="7">#REF!</definedName>
    <definedName name="wwpt" localSheetId="8">#REF!</definedName>
    <definedName name="wwpt" localSheetId="9">#REF!</definedName>
    <definedName name="wwpt" localSheetId="12">#REF!</definedName>
    <definedName name="wwpt" localSheetId="13">#REF!</definedName>
    <definedName name="wwpt" localSheetId="14">#REF!</definedName>
    <definedName name="wwpt" localSheetId="15">#REF!</definedName>
    <definedName name="wwpt" localSheetId="16">#REF!</definedName>
    <definedName name="wwpt" localSheetId="17">#REF!</definedName>
    <definedName name="wwpt" localSheetId="18">#REF!</definedName>
    <definedName name="wwpt" localSheetId="19">#REF!</definedName>
    <definedName name="wwpt" localSheetId="21">#REF!</definedName>
    <definedName name="wwpt" localSheetId="22">#REF!</definedName>
    <definedName name="wwpt" localSheetId="23">#REF!</definedName>
    <definedName name="wwpt" localSheetId="24">#REF!</definedName>
    <definedName name="wwpt" localSheetId="25">#REF!</definedName>
    <definedName name="wwpt" localSheetId="26">#REF!</definedName>
    <definedName name="wwpt" localSheetId="27">#REF!</definedName>
    <definedName name="wwpt" localSheetId="28">#REF!</definedName>
    <definedName name="wwpt" localSheetId="29">#REF!</definedName>
    <definedName name="wwpt" localSheetId="30">#REF!</definedName>
    <definedName name="wwpt" localSheetId="31">#REF!</definedName>
    <definedName name="wwpt" localSheetId="32">#REF!</definedName>
    <definedName name="wwpt" localSheetId="33">#REF!</definedName>
    <definedName name="wwpt" localSheetId="34">#REF!</definedName>
    <definedName name="wwpt" localSheetId="35">#REF!</definedName>
    <definedName name="wwpt" localSheetId="36">#REF!</definedName>
    <definedName name="wwpt" localSheetId="39">#REF!</definedName>
    <definedName name="wwpt">#REF!</definedName>
    <definedName name="Z_7A8D58BA_1AAC_4D65_8AD3_E87507F66079_.wvu.Cols" localSheetId="2" hidden="1">'B-1.1 Buildg info'!$D:$E,'B-1.1 Buildg info'!$W:$X</definedName>
    <definedName name="Z_7A8D58BA_1AAC_4D65_8AD3_E87507F66079_.wvu.Cols" localSheetId="3" hidden="1">'B-1.3 Buildg req'!$D:$E,'B-1.3 Buildg req'!$P:$Q</definedName>
    <definedName name="Z_7A8D58BA_1AAC_4D65_8AD3_E87507F66079_.wvu.Cols" localSheetId="6" hidden="1">'B-2.2.4 Water resources data'!$D:$F,'B-2.2.4 Water resources data'!$AC:$AE</definedName>
    <definedName name="Z_7A8D58BA_1AAC_4D65_8AD3_E87507F66079_.wvu.Cols" localSheetId="13" hidden="1">'B-2.6 Water supply E&amp;M equip.'!$D:$F,'B-2.6 Water supply E&amp;M equip.'!$S:$U</definedName>
    <definedName name="Z_7A8D58BA_1AAC_4D65_8AD3_E87507F66079_.wvu.Cols" localSheetId="19" hidden="1">'B-3.3 WW PS overview '!$D:$F,'B-3.3 WW PS overview '!$S:$U</definedName>
    <definedName name="Z_7A8D58BA_1AAC_4D65_8AD3_E87507F66079_.wvu.FilterData" localSheetId="6" hidden="1">'B-2.2.4 Water resources data'!$S$9:$AG$10</definedName>
    <definedName name="Z_7A8D58BA_1AAC_4D65_8AD3_E87507F66079_.wvu.FilterData" localSheetId="27" hidden="1">'B-4.2 Energy sources data'!$AE$9:$AG$21</definedName>
    <definedName name="Z_7A8D58BA_1AAC_4D65_8AD3_E87507F66079_.wvu.PrintArea" localSheetId="1" hidden="1">'B-0 Gen. Notes '!$A$1:$B$49</definedName>
    <definedName name="Z_7A8D58BA_1AAC_4D65_8AD3_E87507F66079_.wvu.PrintArea" localSheetId="2" hidden="1">'B-1.1 Buildg info'!$A$1:$AB$61</definedName>
    <definedName name="Z_7A8D58BA_1AAC_4D65_8AD3_E87507F66079_.wvu.PrintArea" localSheetId="3" hidden="1">'B-1.3 Buildg req'!$A$1:$T$22</definedName>
    <definedName name="Z_7A8D58BA_1AAC_4D65_8AD3_E87507F66079_.wvu.PrintArea" localSheetId="4" hidden="1">'B-2.1 WS System Gen'!$A$1:$T$69</definedName>
    <definedName name="Z_7A8D58BA_1AAC_4D65_8AD3_E87507F66079_.wvu.PrintArea" localSheetId="5" hidden="1">'B-2.2.1 WRM'!$A$1:$H$35</definedName>
    <definedName name="Z_7A8D58BA_1AAC_4D65_8AD3_E87507F66079_.wvu.PrintArea" localSheetId="6" hidden="1">'B-2.2.4 Water resources data'!$A$1:$AH$113</definedName>
    <definedName name="Z_7A8D58BA_1AAC_4D65_8AD3_E87507F66079_.wvu.PrintArea" localSheetId="7" hidden="1">'B-2.2.5 Water prod '!$A$1:$AD$105</definedName>
    <definedName name="Z_7A8D58BA_1AAC_4D65_8AD3_E87507F66079_.wvu.PrintArea" localSheetId="8" hidden="1">'B-2.2.6 Water source req'!$A$1:$T$42</definedName>
    <definedName name="Z_7A8D58BA_1AAC_4D65_8AD3_E87507F66079_.wvu.PrintArea" localSheetId="9" hidden="1">'B-2.3 Water cons.&amp;SA'!$A$1:$T$19</definedName>
    <definedName name="Z_7A8D58BA_1AAC_4D65_8AD3_E87507F66079_.wvu.PrintArea" localSheetId="10" hidden="1">'B-2.3.2  WS zone'!$A$1:$AR$24</definedName>
    <definedName name="Z_7A8D58BA_1AAC_4D65_8AD3_E87507F66079_.wvu.PrintArea" localSheetId="11" hidden="1">'B-2.4 Reservoirs'!$A$1:$BF$58</definedName>
    <definedName name="Z_7A8D58BA_1AAC_4D65_8AD3_E87507F66079_.wvu.PrintArea" localSheetId="12" hidden="1">'B-2.5 Water network '!$A$1:$X$67</definedName>
    <definedName name="Z_7A8D58BA_1AAC_4D65_8AD3_E87507F66079_.wvu.PrintArea" localSheetId="13" hidden="1">'B-2.6 Water supply E&amp;M equip.'!$A$1:$X$24</definedName>
    <definedName name="Z_7A8D58BA_1AAC_4D65_8AD3_E87507F66079_.wvu.PrintArea" localSheetId="14" hidden="1">'B-2.6.2 WS E&amp;M equipment data'!$A$1:$AJ$163</definedName>
    <definedName name="Z_7A8D58BA_1AAC_4D65_8AD3_E87507F66079_.wvu.PrintArea" localSheetId="15" hidden="1">'B-2.6.3 WS E&amp;M equipment REQ'!$A$1:$T$24</definedName>
    <definedName name="Z_7A8D58BA_1AAC_4D65_8AD3_E87507F66079_.wvu.PrintArea" localSheetId="16" hidden="1">'B-2.7 Water Dis&amp;Treatment U'!$A$1:$Z$110</definedName>
    <definedName name="Z_7A8D58BA_1AAC_4D65_8AD3_E87507F66079_.wvu.PrintArea" localSheetId="17" hidden="1">'B-3.1 Gen.WW System'!$A$1:$T$49</definedName>
    <definedName name="Z_7A8D58BA_1AAC_4D65_8AD3_E87507F66079_.wvu.PrintArea" localSheetId="18" hidden="1">'B-3.2 WW network data&amp;Req'!$A$1:$Z$52</definedName>
    <definedName name="Z_7A8D58BA_1AAC_4D65_8AD3_E87507F66079_.wvu.PrintArea" localSheetId="19" hidden="1">'B-3.3 WW PS overview '!$A$1:$X$30</definedName>
    <definedName name="Z_7A8D58BA_1AAC_4D65_8AD3_E87507F66079_.wvu.PrintArea" localSheetId="20" hidden="1">'B-3.4 WWTP General data '!$A$1:$P$77</definedName>
    <definedName name="Z_7A8D58BA_1AAC_4D65_8AD3_E87507F66079_.wvu.PrintArea" localSheetId="21" hidden="1">'B-3.4.2.WWTP data&amp;MA'!$A$1:$Z$127</definedName>
    <definedName name="Z_7A8D58BA_1AAC_4D65_8AD3_E87507F66079_.wvu.PrintArea" localSheetId="22" hidden="1">'B-3.4.6 WWTP Projects'!$A$1:$R$33</definedName>
    <definedName name="Z_7A8D58BA_1AAC_4D65_8AD3_E87507F66079_.wvu.PrintArea" localSheetId="23" hidden="1">'B-3.4.7 WWTP Req'!$A$1:$V$22</definedName>
    <definedName name="Z_7A8D58BA_1AAC_4D65_8AD3_E87507F66079_.wvu.PrintArea" localSheetId="24" hidden="1">'B-3.5 WW E&amp;M Equip '!$A$1:$AB$144</definedName>
    <definedName name="Z_7A8D58BA_1AAC_4D65_8AD3_E87507F66079_.wvu.PrintArea" localSheetId="25" hidden="1">'B-3.5.7 WW E&amp;M REQ'!$A$1:$V$23</definedName>
    <definedName name="Z_7A8D58BA_1AAC_4D65_8AD3_E87507F66079_.wvu.PrintArea" localSheetId="26" hidden="1">'B-4.1 Energy general data'!$A$1:$T$59</definedName>
    <definedName name="Z_7A8D58BA_1AAC_4D65_8AD3_E87507F66079_.wvu.PrintArea" localSheetId="27" hidden="1">'B-4.2 Energy sources data'!$A$1:$AH$57</definedName>
    <definedName name="Z_7A8D58BA_1AAC_4D65_8AD3_E87507F66079_.wvu.PrintArea" localSheetId="28" hidden="1">'B-4.3 Energy operation data '!$A$1:$AP$56</definedName>
    <definedName name="Z_7A8D58BA_1AAC_4D65_8AD3_E87507F66079_.wvu.PrintArea" localSheetId="29" hidden="1">'B-4.4 Energy Ud '!$A$1:$V$104</definedName>
    <definedName name="Z_7A8D58BA_1AAC_4D65_8AD3_E87507F66079_.wvu.PrintArea" localSheetId="30" hidden="1">'B-4.5 Energy sources REQ'!$A$1:$U$55</definedName>
    <definedName name="Z_7A8D58BA_1AAC_4D65_8AD3_E87507F66079_.wvu.PrintArea" localSheetId="31" hidden="1">'B-5.1 O&amp;M process'!$A$1:$T$46</definedName>
    <definedName name="Z_7A8D58BA_1AAC_4D65_8AD3_E87507F66079_.wvu.PrintArea" localSheetId="32" hidden="1">'B-5.2 O&amp;M mgmt'!$A$1:$H$75</definedName>
    <definedName name="Z_7A8D58BA_1AAC_4D65_8AD3_E87507F66079_.wvu.PrintArea" localSheetId="33" hidden="1">'B-5.3 O&amp;M SWM'!$A$1:$H$21</definedName>
    <definedName name="Z_7A8D58BA_1AAC_4D65_8AD3_E87507F66079_.wvu.PrintArea" localSheetId="34" hidden="1">'B-5.4 O&amp;M EQUP'!$A$1:$V$30</definedName>
    <definedName name="Z_7A8D58BA_1AAC_4D65_8AD3_E87507F66079_.wvu.PrintArea" localSheetId="35" hidden="1">'B-5.5 O&amp;M REQ'!$A$1:$R$41</definedName>
    <definedName name="Z_7A8D58BA_1AAC_4D65_8AD3_E87507F66079_.wvu.PrintArea" localSheetId="36" hidden="1">'B-6.1 Labs '!$A$1:$H$39</definedName>
    <definedName name="Z_7A8D58BA_1AAC_4D65_8AD3_E87507F66079_.wvu.PrintArea" localSheetId="37" hidden="1">'B-6.2 Labs Requirement'!$A$1:$T$49</definedName>
    <definedName name="Z_7A8D58BA_1AAC_4D65_8AD3_E87507F66079_.wvu.PrintArea" localSheetId="38" hidden="1">'B-7 Subsidies'!$A$1:$X$118</definedName>
    <definedName name="Z_7A8D58BA_1AAC_4D65_8AD3_E87507F66079_.wvu.PrintArea" localSheetId="0" hidden="1">Content!$A$1:$J$53</definedName>
    <definedName name="Z_7A8D58BA_1AAC_4D65_8AD3_E87507F66079_.wvu.PrintTitles" localSheetId="1" hidden="1">'B-0 Gen. Notes '!$6:$7</definedName>
    <definedName name="Z_7A8D58BA_1AAC_4D65_8AD3_E87507F66079_.wvu.PrintTitles" localSheetId="2" hidden="1">'B-1.1 Buildg info'!$1:$7</definedName>
    <definedName name="Z_7A8D58BA_1AAC_4D65_8AD3_E87507F66079_.wvu.PrintTitles" localSheetId="3" hidden="1">'B-1.3 Buildg req'!$7:$8</definedName>
    <definedName name="Z_7A8D58BA_1AAC_4D65_8AD3_E87507F66079_.wvu.PrintTitles" localSheetId="4" hidden="1">'B-2.1 WS System Gen'!$1:$7</definedName>
    <definedName name="Z_7A8D58BA_1AAC_4D65_8AD3_E87507F66079_.wvu.PrintTitles" localSheetId="5" hidden="1">'B-2.2.1 WRM'!$1:$7</definedName>
    <definedName name="Z_7A8D58BA_1AAC_4D65_8AD3_E87507F66079_.wvu.PrintTitles" localSheetId="6" hidden="1">'B-2.2.4 Water resources data'!$1:$7</definedName>
    <definedName name="Z_7A8D58BA_1AAC_4D65_8AD3_E87507F66079_.wvu.PrintTitles" localSheetId="7" hidden="1">'B-2.2.5 Water prod '!$7:$11</definedName>
    <definedName name="Z_7A8D58BA_1AAC_4D65_8AD3_E87507F66079_.wvu.PrintTitles" localSheetId="8" hidden="1">'B-2.2.6 Water source req'!$1:$7</definedName>
    <definedName name="Z_7A8D58BA_1AAC_4D65_8AD3_E87507F66079_.wvu.PrintTitles" localSheetId="10" hidden="1">'B-2.3.2  WS zone'!$1:$7</definedName>
    <definedName name="Z_7A8D58BA_1AAC_4D65_8AD3_E87507F66079_.wvu.PrintTitles" localSheetId="11" hidden="1">'B-2.4 Reservoirs'!$1:$7</definedName>
    <definedName name="Z_7A8D58BA_1AAC_4D65_8AD3_E87507F66079_.wvu.PrintTitles" localSheetId="12" hidden="1">'B-2.5 Water network '!$1:$7</definedName>
    <definedName name="Z_7A8D58BA_1AAC_4D65_8AD3_E87507F66079_.wvu.PrintTitles" localSheetId="13" hidden="1">'B-2.6 Water supply E&amp;M equip.'!$1:$7</definedName>
    <definedName name="Z_7A8D58BA_1AAC_4D65_8AD3_E87507F66079_.wvu.PrintTitles" localSheetId="14" hidden="1">'B-2.6.2 WS E&amp;M equipment data'!$1:$7</definedName>
    <definedName name="Z_7A8D58BA_1AAC_4D65_8AD3_E87507F66079_.wvu.PrintTitles" localSheetId="15" hidden="1">'B-2.6.3 WS E&amp;M equipment REQ'!$1:$6</definedName>
    <definedName name="Z_7A8D58BA_1AAC_4D65_8AD3_E87507F66079_.wvu.PrintTitles" localSheetId="16" hidden="1">'B-2.7 Water Dis&amp;Treatment U'!$1:$7</definedName>
    <definedName name="Z_7A8D58BA_1AAC_4D65_8AD3_E87507F66079_.wvu.PrintTitles" localSheetId="17" hidden="1">'B-3.1 Gen.WW System'!$1:$7</definedName>
    <definedName name="Z_7A8D58BA_1AAC_4D65_8AD3_E87507F66079_.wvu.PrintTitles" localSheetId="18" hidden="1">'B-3.2 WW network data&amp;Req'!$1:$6</definedName>
    <definedName name="Z_7A8D58BA_1AAC_4D65_8AD3_E87507F66079_.wvu.PrintTitles" localSheetId="19" hidden="1">'B-3.3 WW PS overview '!$1:$6</definedName>
    <definedName name="Z_7A8D58BA_1AAC_4D65_8AD3_E87507F66079_.wvu.PrintTitles" localSheetId="20" hidden="1">'B-3.4 WWTP General data '!$1:$7</definedName>
    <definedName name="Z_7A8D58BA_1AAC_4D65_8AD3_E87507F66079_.wvu.PrintTitles" localSheetId="21" hidden="1">'B-3.4.2.WWTP data&amp;MA'!$1:$7</definedName>
    <definedName name="Z_7A8D58BA_1AAC_4D65_8AD3_E87507F66079_.wvu.PrintTitles" localSheetId="22" hidden="1">'B-3.4.6 WWTP Projects'!$1:$7</definedName>
    <definedName name="Z_7A8D58BA_1AAC_4D65_8AD3_E87507F66079_.wvu.PrintTitles" localSheetId="23" hidden="1">'B-3.4.7 WWTP Req'!$1:$6</definedName>
    <definedName name="Z_7A8D58BA_1AAC_4D65_8AD3_E87507F66079_.wvu.PrintTitles" localSheetId="24" hidden="1">'B-3.5 WW E&amp;M Equip '!$1:$7</definedName>
    <definedName name="Z_7A8D58BA_1AAC_4D65_8AD3_E87507F66079_.wvu.PrintTitles" localSheetId="25" hidden="1">'B-3.5.7 WW E&amp;M REQ'!$1:$6</definedName>
    <definedName name="Z_7A8D58BA_1AAC_4D65_8AD3_E87507F66079_.wvu.PrintTitles" localSheetId="26" hidden="1">'B-4.1 Energy general data'!$1:$7</definedName>
    <definedName name="Z_7A8D58BA_1AAC_4D65_8AD3_E87507F66079_.wvu.PrintTitles" localSheetId="27" hidden="1">'B-4.2 Energy sources data'!$1:$6</definedName>
    <definedName name="Z_7A8D58BA_1AAC_4D65_8AD3_E87507F66079_.wvu.PrintTitles" localSheetId="28" hidden="1">'B-4.3 Energy operation data '!$1:$7</definedName>
    <definedName name="Z_7A8D58BA_1AAC_4D65_8AD3_E87507F66079_.wvu.PrintTitles" localSheetId="29" hidden="1">'B-4.4 Energy Ud '!$1:$7</definedName>
    <definedName name="Z_7A8D58BA_1AAC_4D65_8AD3_E87507F66079_.wvu.PrintTitles" localSheetId="30" hidden="1">'B-4.5 Energy sources REQ'!$1:$7</definedName>
    <definedName name="Z_7A8D58BA_1AAC_4D65_8AD3_E87507F66079_.wvu.PrintTitles" localSheetId="31" hidden="1">'B-5.1 O&amp;M process'!$1:$7</definedName>
    <definedName name="Z_7A8D58BA_1AAC_4D65_8AD3_E87507F66079_.wvu.PrintTitles" localSheetId="32" hidden="1">'B-5.2 O&amp;M mgmt'!$1:$7</definedName>
    <definedName name="Z_7A8D58BA_1AAC_4D65_8AD3_E87507F66079_.wvu.PrintTitles" localSheetId="33" hidden="1">'B-5.3 O&amp;M SWM'!$1:$7</definedName>
    <definedName name="Z_7A8D58BA_1AAC_4D65_8AD3_E87507F66079_.wvu.PrintTitles" localSheetId="34" hidden="1">'B-5.4 O&amp;M EQUP'!$1:$7</definedName>
    <definedName name="Z_7A8D58BA_1AAC_4D65_8AD3_E87507F66079_.wvu.PrintTitles" localSheetId="35" hidden="1">'B-5.5 O&amp;M REQ'!$1:$7</definedName>
    <definedName name="Z_7A8D58BA_1AAC_4D65_8AD3_E87507F66079_.wvu.PrintTitles" localSheetId="36" hidden="1">'B-6.1 Labs '!$1:$7</definedName>
    <definedName name="Z_7A8D58BA_1AAC_4D65_8AD3_E87507F66079_.wvu.PrintTitles" localSheetId="37" hidden="1">'B-6.2 Labs Requirement'!$1:$7</definedName>
    <definedName name="Z_7A8D58BA_1AAC_4D65_8AD3_E87507F66079_.wvu.PrintTitles" localSheetId="38" hidden="1">'B-7 Subsidies'!$1:$7</definedName>
    <definedName name="Z_7A8D58BA_1AAC_4D65_8AD3_E87507F66079_.wvu.Rows" localSheetId="11" hidden="1">'B-2.4 Reservoirs'!$11:$13</definedName>
    <definedName name="Z_7A8D58BA_1AAC_4D65_8AD3_E87507F66079_.wvu.Rows" localSheetId="16" hidden="1">'B-2.7 Water Dis&amp;Treatment U'!$11:$12,'B-2.7 Water Dis&amp;Treatment U'!$47:$48</definedName>
    <definedName name="Z_7A8D58BA_1AAC_4D65_8AD3_E87507F66079_.wvu.Rows" localSheetId="20" hidden="1">'B-3.4 WWTP General data '!$14:$16</definedName>
    <definedName name="ZoneHeating" localSheetId="1">#REF!</definedName>
    <definedName name="ZoneHeating" localSheetId="4">#REF!</definedName>
    <definedName name="ZoneHeating" localSheetId="5">#REF!</definedName>
    <definedName name="ZoneHeating" localSheetId="6">#REF!</definedName>
    <definedName name="ZoneHeating" localSheetId="7">#REF!</definedName>
    <definedName name="ZoneHeating" localSheetId="8">#REF!</definedName>
    <definedName name="ZoneHeating" localSheetId="9">#REF!</definedName>
    <definedName name="ZoneHeating" localSheetId="12">#REF!</definedName>
    <definedName name="ZoneHeating" localSheetId="13">#REF!</definedName>
    <definedName name="ZoneHeating" localSheetId="14">#REF!</definedName>
    <definedName name="ZoneHeating" localSheetId="15">#REF!</definedName>
    <definedName name="ZoneHeating" localSheetId="16">#REF!</definedName>
    <definedName name="ZoneHeating" localSheetId="17">#REF!</definedName>
    <definedName name="ZoneHeating" localSheetId="18">#REF!</definedName>
    <definedName name="ZoneHeating" localSheetId="19">#REF!</definedName>
    <definedName name="ZoneHeating" localSheetId="21">#REF!</definedName>
    <definedName name="ZoneHeating" localSheetId="22">#REF!</definedName>
    <definedName name="ZoneHeating" localSheetId="23">#REF!</definedName>
    <definedName name="ZoneHeating" localSheetId="24">#REF!</definedName>
    <definedName name="ZoneHeating" localSheetId="25">#REF!</definedName>
    <definedName name="ZoneHeating" localSheetId="26">#REF!</definedName>
    <definedName name="ZoneHeating" localSheetId="27">#REF!</definedName>
    <definedName name="ZoneHeating" localSheetId="28">#REF!</definedName>
    <definedName name="ZoneHeating" localSheetId="29">#REF!</definedName>
    <definedName name="ZoneHeating" localSheetId="30">#REF!</definedName>
    <definedName name="ZoneHeating" localSheetId="31">#REF!</definedName>
    <definedName name="ZoneHeating" localSheetId="32">#REF!</definedName>
    <definedName name="ZoneHeating" localSheetId="33">#REF!</definedName>
    <definedName name="ZoneHeating" localSheetId="34">#REF!</definedName>
    <definedName name="ZoneHeating" localSheetId="35">#REF!</definedName>
    <definedName name="ZoneHeating" localSheetId="36">#REF!</definedName>
    <definedName name="ZoneHeating" localSheetId="39">#REF!</definedName>
    <definedName name="ZoneHeating">#REF!</definedName>
    <definedName name="ص" localSheetId="1">#REF!</definedName>
    <definedName name="ص" localSheetId="5">#REF!</definedName>
    <definedName name="ص" localSheetId="6">#REF!</definedName>
    <definedName name="ص" localSheetId="8">#REF!</definedName>
    <definedName name="ص" localSheetId="12">#REF!</definedName>
    <definedName name="ص" localSheetId="13">#REF!</definedName>
    <definedName name="ص" localSheetId="14">#REF!</definedName>
    <definedName name="ص" localSheetId="15">#REF!</definedName>
    <definedName name="ص" localSheetId="19">#REF!</definedName>
    <definedName name="ص" localSheetId="22">#REF!</definedName>
    <definedName name="ص" localSheetId="23">#REF!</definedName>
    <definedName name="ص" localSheetId="27">#REF!</definedName>
    <definedName name="ص" localSheetId="28">#REF!</definedName>
    <definedName name="ص" localSheetId="30">#REF!</definedName>
    <definedName name="ص" localSheetId="31">#REF!</definedName>
    <definedName name="ص" localSheetId="32">#REF!</definedName>
    <definedName name="ص" localSheetId="33">#REF!</definedName>
    <definedName name="ص" localSheetId="34">#REF!</definedName>
    <definedName name="ص" localSheetId="35">#REF!</definedName>
    <definedName name="ص" localSheetId="36">#REF!</definedName>
    <definedName name="ص">#REF!</definedName>
    <definedName name="نعم_لا" localSheetId="1">#REF!</definedName>
    <definedName name="نعم_لا" localSheetId="6">#REF!</definedName>
    <definedName name="نعم_لا" localSheetId="8">#REF!</definedName>
    <definedName name="نعم_لا" localSheetId="10">'[2]B-2.6.1Water Wells. E&amp;M Equip.'!$O$107:$O$108</definedName>
    <definedName name="نعم_لا" localSheetId="12">'[3]B-2.6.1Water Wells. E&amp;M Equip.'!#REF!</definedName>
    <definedName name="نعم_لا" localSheetId="13">'[4]B-2.6.1Water Wells. E&amp;M Equip.'!$O$107:$O$108</definedName>
    <definedName name="نعم_لا" localSheetId="14">'B-2.6.2 WS E&amp;M equipment data'!#REF!</definedName>
    <definedName name="نعم_لا" localSheetId="15">'[5]B-2.6.1Water Wells. E&amp;M Equip.'!#REF!</definedName>
    <definedName name="نعم_لا" localSheetId="16">'[6]B-2.6.1Water Wells. E&amp;M Equip.'!#REF!</definedName>
    <definedName name="نعم_لا" localSheetId="19">'[7]B-2.6.1Water Wells. E&amp;M Equip.'!$O$107:$O$108</definedName>
    <definedName name="نعم_لا" localSheetId="22">#REF!</definedName>
    <definedName name="نعم_لا" localSheetId="23">#REF!</definedName>
    <definedName name="نعم_لا" localSheetId="24">'[6]B-2.6.1Water Wells. E&amp;M Equip.'!#REF!</definedName>
    <definedName name="نعم_لا" localSheetId="25">'[6]B-2.6.1Water Wells. E&amp;M Equip.'!#REF!</definedName>
    <definedName name="نعم_لا" localSheetId="27">'B-4.2 Energy sources data'!#REF!</definedName>
    <definedName name="نعم_لا" localSheetId="28">'[5]B-2.6.1Water Wells. E&amp;M Equip.'!#REF!</definedName>
    <definedName name="نعم_لا" localSheetId="29">'[6]B-2.6.1Water Wells. E&amp;M Equip.'!#REF!</definedName>
    <definedName name="نعم_لا" localSheetId="30">'[5]B-2.6.1Water Wells. E&amp;M Equip.'!#REF!</definedName>
    <definedName name="نعم_لا" localSheetId="31">#REF!</definedName>
    <definedName name="نعم_لا" localSheetId="32">#REF!</definedName>
    <definedName name="نعم_لا" localSheetId="33">#REF!</definedName>
    <definedName name="نعم_لا" localSheetId="34">#REF!</definedName>
    <definedName name="نعم_لا" localSheetId="35">#REF!</definedName>
    <definedName name="نعم_لا" localSheetId="36">#REF!</definedName>
    <definedName name="نعم_لا">#REF!</definedName>
  </definedNames>
  <calcPr calcId="191029"/>
  <customWorkbookViews>
    <customWorkbookView name="Masurat, Vera Monika - Personal View" guid="{7A8D58BA-1AAC-4D65-8AD3-E87507F66079}" mergeInterval="0" personalView="1" maximized="1" xWindow="-1688" yWindow="-8" windowWidth="1696" windowHeight="1026" tabRatio="826" activeSheetId="53"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8" i="64" l="1"/>
  <c r="X19" i="64"/>
  <c r="X20" i="64"/>
  <c r="X21" i="64"/>
  <c r="X22" i="64"/>
  <c r="X23" i="64"/>
  <c r="X24" i="64"/>
  <c r="X25" i="64"/>
  <c r="X26" i="64"/>
  <c r="X27" i="64"/>
  <c r="X28" i="64"/>
  <c r="X29" i="64"/>
  <c r="X30" i="64"/>
  <c r="X31" i="64"/>
  <c r="X32" i="64"/>
  <c r="X33" i="64"/>
  <c r="X34" i="64"/>
  <c r="X35" i="64"/>
  <c r="X36" i="64"/>
  <c r="X37" i="64"/>
  <c r="X38" i="64"/>
  <c r="X39" i="64"/>
  <c r="X40" i="64"/>
  <c r="X41" i="64"/>
  <c r="X42" i="64"/>
  <c r="X43" i="64"/>
  <c r="X44" i="64"/>
  <c r="X45" i="64"/>
  <c r="X46" i="64"/>
  <c r="X47" i="64"/>
  <c r="X48" i="64"/>
  <c r="X49" i="64"/>
  <c r="X50" i="64"/>
  <c r="X51" i="64"/>
  <c r="X52" i="64"/>
  <c r="X53" i="64"/>
  <c r="X54" i="64"/>
  <c r="X55" i="64"/>
  <c r="X56" i="64"/>
  <c r="X57" i="64"/>
  <c r="X58" i="64"/>
  <c r="X59" i="64"/>
  <c r="X60" i="64"/>
  <c r="X61" i="64"/>
  <c r="X62" i="64"/>
  <c r="X63" i="64"/>
  <c r="X64" i="64"/>
  <c r="X65" i="64"/>
  <c r="X66" i="64"/>
  <c r="X67" i="64"/>
  <c r="X68" i="64"/>
  <c r="X69" i="64"/>
  <c r="X70" i="64"/>
  <c r="X71" i="64"/>
  <c r="X72" i="64"/>
  <c r="X73" i="64"/>
  <c r="X74" i="64"/>
  <c r="X75" i="64"/>
  <c r="X76" i="64"/>
  <c r="X77" i="64"/>
  <c r="X78" i="64"/>
  <c r="X79" i="64"/>
  <c r="X80" i="64"/>
  <c r="X81" i="64"/>
  <c r="X82" i="64"/>
  <c r="X83" i="64"/>
  <c r="X84" i="64"/>
  <c r="X85" i="64"/>
  <c r="X86" i="64"/>
  <c r="X87" i="64"/>
  <c r="X88" i="64"/>
  <c r="X89" i="64"/>
  <c r="X90" i="64"/>
  <c r="X91" i="64"/>
  <c r="X92" i="64"/>
  <c r="X93" i="64"/>
  <c r="X94" i="64"/>
  <c r="X95" i="64"/>
  <c r="X96" i="64"/>
  <c r="X97" i="64"/>
  <c r="X98" i="64"/>
  <c r="X99" i="64"/>
  <c r="L32" i="63"/>
  <c r="L31" i="63"/>
  <c r="L20" i="63"/>
  <c r="L21" i="63"/>
  <c r="T20" i="63"/>
  <c r="T21" i="63"/>
  <c r="L11" i="117"/>
  <c r="L12" i="117"/>
  <c r="L13" i="117"/>
  <c r="L14" i="117"/>
  <c r="L15" i="117"/>
  <c r="L16" i="117"/>
  <c r="L10" i="117"/>
  <c r="AP39" i="72"/>
  <c r="AP40" i="72"/>
  <c r="AP41" i="72"/>
  <c r="AP42" i="72"/>
  <c r="AP43" i="72"/>
  <c r="AP44" i="72"/>
  <c r="AP45" i="72"/>
  <c r="AP46" i="72"/>
  <c r="AP47" i="72"/>
  <c r="AP48" i="72"/>
  <c r="AP49" i="72"/>
  <c r="AP50" i="72"/>
  <c r="AP51" i="72"/>
  <c r="Y10" i="99"/>
  <c r="Z10" i="99"/>
  <c r="K15" i="3"/>
  <c r="L16" i="3"/>
  <c r="L15" i="3"/>
  <c r="U36" i="2"/>
  <c r="P27" i="2"/>
  <c r="G16" i="117" l="1"/>
  <c r="H21" i="119"/>
  <c r="H22" i="119"/>
  <c r="G15" i="117"/>
  <c r="G14" i="117"/>
  <c r="G13" i="117"/>
  <c r="G10" i="117"/>
  <c r="G11" i="117"/>
  <c r="G12" i="117"/>
  <c r="R55" i="2"/>
  <c r="R43" i="2"/>
  <c r="R42" i="2"/>
  <c r="R41" i="2"/>
  <c r="R40" i="2"/>
  <c r="R39" i="2"/>
  <c r="R38" i="2"/>
  <c r="R18" i="2"/>
  <c r="R17" i="2"/>
  <c r="R16" i="2"/>
  <c r="R15" i="2"/>
  <c r="R14" i="2"/>
  <c r="R13" i="2"/>
  <c r="R12" i="2"/>
  <c r="R11" i="2"/>
  <c r="R10" i="2"/>
  <c r="R9" i="2"/>
  <c r="A21" i="122"/>
  <c r="A20" i="122"/>
  <c r="A19" i="122"/>
  <c r="A18" i="122"/>
  <c r="A17" i="122"/>
  <c r="A16" i="122"/>
  <c r="A15" i="122"/>
  <c r="A14" i="122"/>
  <c r="A13" i="122"/>
  <c r="A12" i="122"/>
  <c r="A11" i="122"/>
  <c r="A10" i="122"/>
  <c r="W126" i="53"/>
  <c r="Z126" i="53"/>
  <c r="Z35" i="53"/>
  <c r="Z36" i="53"/>
  <c r="Z37" i="53"/>
  <c r="Z38" i="53"/>
  <c r="Z39" i="53"/>
  <c r="Z40" i="53"/>
  <c r="Z41" i="53"/>
  <c r="Z12" i="53"/>
  <c r="Z13" i="53"/>
  <c r="Z14" i="53"/>
  <c r="Z15" i="53"/>
  <c r="Z16" i="53"/>
  <c r="Z17" i="53"/>
  <c r="Z18" i="53"/>
  <c r="Z19" i="53"/>
  <c r="Z20" i="53"/>
  <c r="Z21" i="53"/>
  <c r="Z22" i="53"/>
  <c r="Z23" i="53"/>
  <c r="Z24" i="53"/>
  <c r="Z25" i="53"/>
  <c r="Z26" i="53"/>
  <c r="Z27" i="53"/>
  <c r="Z28" i="53"/>
  <c r="Z29" i="53"/>
  <c r="Z30" i="53"/>
  <c r="Z31" i="53"/>
  <c r="Z32" i="53"/>
  <c r="T22" i="53"/>
  <c r="W22" i="53"/>
  <c r="T25" i="53"/>
  <c r="W25" i="53"/>
  <c r="T26" i="53"/>
  <c r="W26" i="53"/>
  <c r="T29" i="53"/>
  <c r="W29" i="53"/>
  <c r="A59" i="121"/>
  <c r="T59" i="121"/>
  <c r="A58" i="121"/>
  <c r="T58" i="121"/>
  <c r="A57" i="121"/>
  <c r="T57" i="121"/>
  <c r="A56" i="121"/>
  <c r="T56" i="121"/>
  <c r="A55" i="121"/>
  <c r="T55" i="121"/>
  <c r="A54" i="121"/>
  <c r="T54" i="121"/>
  <c r="A51" i="121"/>
  <c r="T51" i="121"/>
  <c r="A50" i="121"/>
  <c r="T50" i="121" s="1"/>
  <c r="A49" i="121"/>
  <c r="T49" i="121"/>
  <c r="A48" i="121"/>
  <c r="T48" i="121"/>
  <c r="A47" i="121"/>
  <c r="T47" i="121"/>
  <c r="A46" i="121"/>
  <c r="T46" i="121"/>
  <c r="A45" i="121"/>
  <c r="T45" i="121"/>
  <c r="A42" i="121"/>
  <c r="T42" i="121"/>
  <c r="A41" i="121"/>
  <c r="T41" i="121"/>
  <c r="A40" i="121"/>
  <c r="T40" i="121"/>
  <c r="A39" i="121"/>
  <c r="T39" i="121"/>
  <c r="A38" i="121"/>
  <c r="T38" i="121"/>
  <c r="A37" i="121"/>
  <c r="T37" i="121"/>
  <c r="A36" i="121"/>
  <c r="T36" i="121"/>
  <c r="A33" i="121"/>
  <c r="T33" i="121"/>
  <c r="A32" i="121"/>
  <c r="T32" i="121" s="1"/>
  <c r="A31" i="121"/>
  <c r="T31" i="121"/>
  <c r="A30" i="121"/>
  <c r="T30" i="121"/>
  <c r="A29" i="121"/>
  <c r="T29" i="121"/>
  <c r="A28" i="121"/>
  <c r="T28" i="121"/>
  <c r="A27" i="121"/>
  <c r="T27" i="121"/>
  <c r="A24" i="121"/>
  <c r="T24" i="121"/>
  <c r="A23" i="121"/>
  <c r="T23" i="121"/>
  <c r="A22" i="121"/>
  <c r="T22" i="121"/>
  <c r="A21" i="121"/>
  <c r="T21" i="121"/>
  <c r="A20" i="121"/>
  <c r="T20" i="121" s="1"/>
  <c r="A19" i="121"/>
  <c r="T19" i="121" s="1"/>
  <c r="A18" i="121"/>
  <c r="T18" i="121"/>
  <c r="A15" i="121"/>
  <c r="T15" i="121"/>
  <c r="A14" i="121"/>
  <c r="T14" i="121"/>
  <c r="A13" i="121"/>
  <c r="T13" i="121"/>
  <c r="A12" i="121"/>
  <c r="T12" i="121"/>
  <c r="A11" i="121"/>
  <c r="T11" i="121"/>
  <c r="A10" i="121"/>
  <c r="T10" i="121" s="1"/>
  <c r="R122" i="101"/>
  <c r="R121" i="101"/>
  <c r="R119" i="101"/>
  <c r="R118" i="101"/>
  <c r="R117" i="101"/>
  <c r="R116" i="101"/>
  <c r="R115" i="101"/>
  <c r="R113" i="101"/>
  <c r="R111" i="101"/>
  <c r="R110" i="101"/>
  <c r="R109" i="101"/>
  <c r="R108" i="101"/>
  <c r="R107" i="101"/>
  <c r="R106" i="101"/>
  <c r="R105" i="101"/>
  <c r="R104" i="101"/>
  <c r="R103" i="101"/>
  <c r="R87" i="101"/>
  <c r="T33" i="101"/>
  <c r="U33" i="101"/>
  <c r="T34" i="101"/>
  <c r="U34" i="101"/>
  <c r="T35" i="101"/>
  <c r="U35" i="101"/>
  <c r="T36" i="101"/>
  <c r="U36" i="101"/>
  <c r="T37" i="101"/>
  <c r="U37" i="101"/>
  <c r="T38" i="101"/>
  <c r="U38" i="101"/>
  <c r="T39" i="101"/>
  <c r="U39" i="101"/>
  <c r="T40" i="101"/>
  <c r="U40" i="101"/>
  <c r="T32" i="101"/>
  <c r="U32" i="101"/>
  <c r="M11" i="116"/>
  <c r="T43" i="20"/>
  <c r="BF40" i="93"/>
  <c r="AD103" i="12"/>
  <c r="AD102" i="12"/>
  <c r="AD101" i="12"/>
  <c r="AD100" i="12"/>
  <c r="AD99" i="12"/>
  <c r="AD98" i="12"/>
  <c r="AD97" i="12"/>
  <c r="AD96" i="12"/>
  <c r="AD95" i="12"/>
  <c r="AD94" i="12"/>
  <c r="Z47" i="91"/>
  <c r="Z48" i="91"/>
  <c r="S60" i="91"/>
  <c r="R60" i="91"/>
  <c r="Q60" i="91"/>
  <c r="P60" i="91"/>
  <c r="O60" i="91"/>
  <c r="N60" i="91"/>
  <c r="S59" i="91"/>
  <c r="R59" i="91"/>
  <c r="Q59" i="91"/>
  <c r="P59" i="91"/>
  <c r="O59" i="91"/>
  <c r="N59" i="91"/>
  <c r="S58" i="91"/>
  <c r="R58" i="91"/>
  <c r="Q58" i="91"/>
  <c r="P58" i="91"/>
  <c r="O58" i="91"/>
  <c r="N58" i="91"/>
  <c r="N24" i="91"/>
  <c r="O24" i="91"/>
  <c r="P24" i="91"/>
  <c r="Q24" i="91"/>
  <c r="R24" i="91"/>
  <c r="S24" i="91"/>
  <c r="T24" i="91"/>
  <c r="U24" i="91"/>
  <c r="V24" i="91"/>
  <c r="N25" i="91"/>
  <c r="O25" i="91"/>
  <c r="P25" i="91"/>
  <c r="Q25" i="91"/>
  <c r="R25" i="91"/>
  <c r="S25" i="91"/>
  <c r="T25" i="91"/>
  <c r="U25" i="91"/>
  <c r="V25" i="91"/>
  <c r="N26" i="91"/>
  <c r="O26" i="91"/>
  <c r="P26" i="91"/>
  <c r="Q26" i="91"/>
  <c r="R26" i="91"/>
  <c r="S26" i="91"/>
  <c r="T26" i="91"/>
  <c r="U26" i="91"/>
  <c r="V26" i="91"/>
  <c r="Z13" i="91"/>
  <c r="Z14" i="91"/>
  <c r="Z15" i="91"/>
  <c r="Z16" i="91"/>
  <c r="Z17" i="91"/>
  <c r="Z18" i="91"/>
  <c r="Z19" i="91"/>
  <c r="Z20" i="91"/>
  <c r="Z11" i="91"/>
  <c r="Z12" i="91"/>
  <c r="X21" i="101"/>
  <c r="X22" i="101"/>
  <c r="X23" i="101"/>
  <c r="X24" i="101"/>
  <c r="X25" i="101"/>
  <c r="X20" i="101"/>
  <c r="X15" i="101"/>
  <c r="X16" i="101"/>
  <c r="X17" i="101"/>
  <c r="X18" i="101"/>
  <c r="AD10" i="101"/>
  <c r="V36" i="2"/>
  <c r="V37" i="2"/>
  <c r="V38" i="2"/>
  <c r="V39" i="2"/>
  <c r="V40" i="2"/>
  <c r="V41" i="2"/>
  <c r="V42" i="2"/>
  <c r="V43" i="2"/>
  <c r="V55" i="2"/>
  <c r="Q10" i="2"/>
  <c r="S10" i="2"/>
  <c r="T10" i="2"/>
  <c r="U10" i="2"/>
  <c r="Q11" i="2"/>
  <c r="S11" i="2"/>
  <c r="T11" i="2"/>
  <c r="U11" i="2"/>
  <c r="Q12" i="2"/>
  <c r="S12" i="2"/>
  <c r="T12" i="2"/>
  <c r="U12" i="2"/>
  <c r="Q13" i="2"/>
  <c r="S13" i="2"/>
  <c r="T13" i="2"/>
  <c r="U13" i="2"/>
  <c r="Q14" i="2"/>
  <c r="S14" i="2"/>
  <c r="T14" i="2"/>
  <c r="U14" i="2"/>
  <c r="Q15" i="2"/>
  <c r="S15" i="2"/>
  <c r="T15" i="2"/>
  <c r="U15" i="2"/>
  <c r="Q16" i="2"/>
  <c r="S16" i="2"/>
  <c r="T16" i="2"/>
  <c r="U16" i="2"/>
  <c r="Q17" i="2"/>
  <c r="S17" i="2"/>
  <c r="T17" i="2"/>
  <c r="U17" i="2"/>
  <c r="Q18" i="2"/>
  <c r="S18" i="2"/>
  <c r="T18" i="2"/>
  <c r="U18" i="2"/>
  <c r="U9" i="2"/>
  <c r="T9" i="2"/>
  <c r="S9" i="2"/>
  <c r="Q38" i="2"/>
  <c r="S38" i="2"/>
  <c r="Q39" i="2"/>
  <c r="S39" i="2"/>
  <c r="Q40" i="2"/>
  <c r="S40" i="2"/>
  <c r="Q41" i="2"/>
  <c r="S41" i="2"/>
  <c r="Q42" i="2"/>
  <c r="S42" i="2"/>
  <c r="Q43" i="2"/>
  <c r="S43" i="2"/>
  <c r="Q55" i="2"/>
  <c r="S55" i="2"/>
  <c r="H28" i="60"/>
  <c r="H27" i="60"/>
  <c r="BF33" i="93"/>
  <c r="T47" i="20"/>
  <c r="T46" i="20"/>
  <c r="T44" i="20"/>
  <c r="T42" i="20"/>
  <c r="M23" i="52"/>
  <c r="L23" i="52"/>
  <c r="K23" i="52"/>
  <c r="J23" i="52"/>
  <c r="X88" i="101"/>
  <c r="X89" i="101"/>
  <c r="X90" i="101"/>
  <c r="X91" i="101"/>
  <c r="X92" i="101"/>
  <c r="X93" i="101"/>
  <c r="X94" i="101"/>
  <c r="X95" i="101"/>
  <c r="X87" i="101"/>
  <c r="X78" i="101"/>
  <c r="X79" i="101"/>
  <c r="X80" i="101"/>
  <c r="X81" i="101"/>
  <c r="X82" i="101"/>
  <c r="X83" i="101"/>
  <c r="X84" i="101"/>
  <c r="X85" i="101"/>
  <c r="X77" i="101"/>
  <c r="S77" i="101"/>
  <c r="R55" i="101"/>
  <c r="A74" i="120"/>
  <c r="A65" i="120"/>
  <c r="A66" i="120"/>
  <c r="A67" i="120"/>
  <c r="A68" i="120"/>
  <c r="A69" i="120"/>
  <c r="A70" i="120"/>
  <c r="A71" i="120"/>
  <c r="A72" i="120"/>
  <c r="A73" i="120"/>
  <c r="A75" i="120"/>
  <c r="A64" i="120"/>
  <c r="F60" i="120"/>
  <c r="F59" i="120"/>
  <c r="F58" i="120"/>
  <c r="F57" i="120"/>
  <c r="F55" i="120"/>
  <c r="F52" i="120"/>
  <c r="F51" i="120"/>
  <c r="F50" i="120"/>
  <c r="F49" i="120"/>
  <c r="F48" i="120"/>
  <c r="F47" i="120"/>
  <c r="F46" i="120"/>
  <c r="F41" i="120"/>
  <c r="F40" i="120"/>
  <c r="F39" i="120"/>
  <c r="F38" i="120"/>
  <c r="F33" i="120"/>
  <c r="F32" i="120"/>
  <c r="F31" i="120"/>
  <c r="F30" i="120"/>
  <c r="F28" i="120"/>
  <c r="F25" i="120"/>
  <c r="F24" i="120"/>
  <c r="F23" i="120"/>
  <c r="F22" i="120"/>
  <c r="F21" i="120"/>
  <c r="F20" i="120"/>
  <c r="F19" i="120"/>
  <c r="F15" i="120"/>
  <c r="F14" i="120"/>
  <c r="F13" i="120"/>
  <c r="F12" i="120"/>
  <c r="F11" i="120"/>
  <c r="F10" i="120"/>
  <c r="AI158" i="94"/>
  <c r="Z158" i="94"/>
  <c r="Y158" i="94"/>
  <c r="AI157" i="94"/>
  <c r="Z157" i="94"/>
  <c r="Y157" i="94"/>
  <c r="AI156" i="94"/>
  <c r="Z156" i="94"/>
  <c r="Y156" i="94"/>
  <c r="AI155" i="94"/>
  <c r="Z155" i="94"/>
  <c r="Y155" i="94"/>
  <c r="AI154" i="94"/>
  <c r="Z154" i="94"/>
  <c r="Y154" i="94"/>
  <c r="AI153" i="94"/>
  <c r="Z153" i="94"/>
  <c r="Y153" i="94"/>
  <c r="AI152" i="94"/>
  <c r="Z152" i="94"/>
  <c r="Y152" i="94"/>
  <c r="AI151" i="94"/>
  <c r="Z151" i="94"/>
  <c r="Y151" i="94"/>
  <c r="AI150" i="94"/>
  <c r="Z150" i="94"/>
  <c r="Y150" i="94"/>
  <c r="Y149" i="94"/>
  <c r="AJ150" i="94"/>
  <c r="AJ151" i="94"/>
  <c r="AJ152" i="94"/>
  <c r="Z149" i="94"/>
  <c r="AI149" i="94"/>
  <c r="V39" i="99"/>
  <c r="U39" i="99"/>
  <c r="V38" i="99"/>
  <c r="U38" i="99"/>
  <c r="V37" i="99"/>
  <c r="U37" i="99"/>
  <c r="V36" i="99"/>
  <c r="U36" i="99"/>
  <c r="V35" i="99"/>
  <c r="U35" i="99"/>
  <c r="V34" i="99"/>
  <c r="U34" i="99"/>
  <c r="V33" i="99"/>
  <c r="U33" i="99"/>
  <c r="V32" i="99"/>
  <c r="U32" i="99"/>
  <c r="V31" i="99"/>
  <c r="U31" i="99"/>
  <c r="V30" i="99"/>
  <c r="U30" i="99"/>
  <c r="V29" i="99"/>
  <c r="U29" i="99"/>
  <c r="AB20" i="101"/>
  <c r="R20" i="101"/>
  <c r="Q20" i="101"/>
  <c r="T38" i="20"/>
  <c r="X21" i="99"/>
  <c r="W21" i="99"/>
  <c r="X20" i="99"/>
  <c r="W20" i="99"/>
  <c r="X19" i="99"/>
  <c r="W19" i="99"/>
  <c r="X18" i="99"/>
  <c r="W18" i="99"/>
  <c r="X17" i="99"/>
  <c r="W17" i="99"/>
  <c r="X16" i="99"/>
  <c r="W16" i="99"/>
  <c r="X15" i="99"/>
  <c r="W15" i="99"/>
  <c r="X14" i="99"/>
  <c r="W14" i="99"/>
  <c r="X13" i="99"/>
  <c r="W13" i="99"/>
  <c r="X12" i="99"/>
  <c r="W12" i="99"/>
  <c r="X11" i="99"/>
  <c r="W11" i="99"/>
  <c r="X10" i="99"/>
  <c r="BC17" i="93"/>
  <c r="W10" i="94"/>
  <c r="W98" i="94"/>
  <c r="AI116" i="94"/>
  <c r="AF10" i="94"/>
  <c r="V98" i="94"/>
  <c r="AC98" i="94"/>
  <c r="AI98" i="94"/>
  <c r="V107" i="94"/>
  <c r="V106" i="94"/>
  <c r="V105" i="94"/>
  <c r="V104" i="94"/>
  <c r="V103" i="94"/>
  <c r="V102" i="94"/>
  <c r="V101" i="94"/>
  <c r="V100" i="94"/>
  <c r="V99" i="94"/>
  <c r="W107" i="94"/>
  <c r="W106" i="94"/>
  <c r="W105" i="94"/>
  <c r="W104" i="94"/>
  <c r="W103" i="94"/>
  <c r="W102" i="94"/>
  <c r="W101" i="94"/>
  <c r="W100" i="94"/>
  <c r="W99" i="94"/>
  <c r="AC107" i="94"/>
  <c r="AC106" i="94"/>
  <c r="AC105" i="94"/>
  <c r="AC104" i="94"/>
  <c r="AC103" i="94"/>
  <c r="AC102" i="94"/>
  <c r="AC101" i="94"/>
  <c r="AC100" i="94"/>
  <c r="AC99" i="94"/>
  <c r="W89" i="94"/>
  <c r="W88" i="94"/>
  <c r="AI125" i="94"/>
  <c r="AI124" i="94"/>
  <c r="AI123" i="94"/>
  <c r="AI122" i="94"/>
  <c r="AI121" i="94"/>
  <c r="AI120" i="94"/>
  <c r="AI119" i="94"/>
  <c r="AI118" i="94"/>
  <c r="AI117" i="94"/>
  <c r="AI107" i="94"/>
  <c r="AI106" i="94"/>
  <c r="AI105" i="94"/>
  <c r="AI104" i="94"/>
  <c r="AI103" i="94"/>
  <c r="AI102" i="94"/>
  <c r="AI101" i="94"/>
  <c r="AI100" i="94"/>
  <c r="AI99" i="94"/>
  <c r="AF89" i="94"/>
  <c r="AF88" i="94"/>
  <c r="AI89" i="94"/>
  <c r="AI88" i="94"/>
  <c r="M50" i="100"/>
  <c r="M49" i="100"/>
  <c r="M48" i="100"/>
  <c r="M47" i="100"/>
  <c r="M46" i="100"/>
  <c r="M45" i="100"/>
  <c r="M43" i="100"/>
  <c r="M42" i="100"/>
  <c r="M41" i="100"/>
  <c r="M40" i="100"/>
  <c r="M39" i="100"/>
  <c r="M38" i="100"/>
  <c r="M37" i="100"/>
  <c r="M36" i="100"/>
  <c r="M35" i="100"/>
  <c r="M34" i="100"/>
  <c r="K18" i="3"/>
  <c r="K17" i="3"/>
  <c r="K16" i="3"/>
  <c r="K14" i="3"/>
  <c r="K13" i="3"/>
  <c r="K12" i="3"/>
  <c r="K11" i="3"/>
  <c r="K10" i="3"/>
  <c r="K9" i="3"/>
  <c r="W10" i="99"/>
  <c r="R139" i="101"/>
  <c r="R138" i="101"/>
  <c r="R137" i="101"/>
  <c r="R136" i="101"/>
  <c r="R135" i="101"/>
  <c r="R134" i="101"/>
  <c r="R133" i="101"/>
  <c r="R132" i="101"/>
  <c r="R131" i="101"/>
  <c r="Q139" i="101"/>
  <c r="Q138" i="101"/>
  <c r="Q137" i="101"/>
  <c r="Q136" i="101"/>
  <c r="Q135" i="101"/>
  <c r="Q134" i="101"/>
  <c r="Q133" i="101"/>
  <c r="Q132" i="101"/>
  <c r="Q131" i="101"/>
  <c r="R10" i="117"/>
  <c r="V48" i="99"/>
  <c r="V49" i="99"/>
  <c r="V50" i="99"/>
  <c r="V51" i="99"/>
  <c r="V52" i="99"/>
  <c r="V53" i="99"/>
  <c r="U48" i="99"/>
  <c r="U49" i="99"/>
  <c r="U50" i="99"/>
  <c r="U51" i="99"/>
  <c r="U52" i="99"/>
  <c r="U53" i="99"/>
  <c r="U47" i="99"/>
  <c r="V47" i="99"/>
  <c r="W29" i="99"/>
  <c r="W30" i="99"/>
  <c r="W31" i="99"/>
  <c r="W32" i="99"/>
  <c r="W33" i="99"/>
  <c r="W34" i="99"/>
  <c r="W35" i="99"/>
  <c r="W36" i="99"/>
  <c r="W37" i="99"/>
  <c r="W38" i="99"/>
  <c r="W39" i="99"/>
  <c r="Q15" i="101"/>
  <c r="Q16" i="101"/>
  <c r="Q17" i="101"/>
  <c r="Q18" i="101"/>
  <c r="Q21" i="101"/>
  <c r="Q22" i="101"/>
  <c r="Q23" i="101"/>
  <c r="Q24" i="101"/>
  <c r="Q25" i="101"/>
  <c r="R15" i="101"/>
  <c r="R16" i="101"/>
  <c r="R17" i="101"/>
  <c r="R18" i="101"/>
  <c r="R21" i="101"/>
  <c r="R22" i="101"/>
  <c r="R23" i="101"/>
  <c r="R24" i="101"/>
  <c r="R25" i="101"/>
  <c r="Q130" i="101"/>
  <c r="R130" i="101"/>
  <c r="S78" i="101"/>
  <c r="S79" i="101"/>
  <c r="S80" i="101"/>
  <c r="S81" i="101"/>
  <c r="S82" i="101"/>
  <c r="S83" i="101"/>
  <c r="S84" i="101"/>
  <c r="S85" i="101"/>
  <c r="S87" i="101"/>
  <c r="S88" i="101"/>
  <c r="S89" i="101"/>
  <c r="S90" i="101"/>
  <c r="S91" i="101"/>
  <c r="S92" i="101"/>
  <c r="S93" i="101"/>
  <c r="S94" i="101"/>
  <c r="S95" i="101"/>
  <c r="R78" i="101"/>
  <c r="R79" i="101"/>
  <c r="R80" i="101"/>
  <c r="R81" i="101"/>
  <c r="R82" i="101"/>
  <c r="R83" i="101"/>
  <c r="R84" i="101"/>
  <c r="R85" i="101"/>
  <c r="R88" i="101"/>
  <c r="R89" i="101"/>
  <c r="R90" i="101"/>
  <c r="R91" i="101"/>
  <c r="R92" i="101"/>
  <c r="R93" i="101"/>
  <c r="R94" i="101"/>
  <c r="R95" i="101"/>
  <c r="R77" i="101"/>
  <c r="Q56" i="101"/>
  <c r="Q57" i="101"/>
  <c r="Q58" i="101"/>
  <c r="Q59" i="101"/>
  <c r="Q60" i="101"/>
  <c r="Q61" i="101"/>
  <c r="Q62" i="101"/>
  <c r="Q63" i="101"/>
  <c r="Q65" i="101"/>
  <c r="Q66" i="101"/>
  <c r="Q67" i="101"/>
  <c r="Q68" i="101"/>
  <c r="Q69" i="101"/>
  <c r="Q70" i="101"/>
  <c r="R56" i="101"/>
  <c r="R57" i="101"/>
  <c r="R58" i="101"/>
  <c r="R59" i="101"/>
  <c r="R60" i="101"/>
  <c r="R61" i="101"/>
  <c r="R62" i="101"/>
  <c r="R63" i="101"/>
  <c r="R65" i="101"/>
  <c r="R66" i="101"/>
  <c r="R67" i="101"/>
  <c r="R68" i="101"/>
  <c r="R69" i="101"/>
  <c r="R70" i="101"/>
  <c r="Q55" i="101"/>
  <c r="T15" i="53"/>
  <c r="T17" i="53"/>
  <c r="T18" i="53"/>
  <c r="T19" i="53"/>
  <c r="T20" i="53"/>
  <c r="T34" i="53"/>
  <c r="T35" i="53"/>
  <c r="T37" i="53"/>
  <c r="T38" i="53"/>
  <c r="T39" i="53"/>
  <c r="T40" i="53"/>
  <c r="T41" i="53"/>
  <c r="W15" i="53"/>
  <c r="W17" i="53"/>
  <c r="W18" i="53"/>
  <c r="W19" i="53"/>
  <c r="W20" i="53"/>
  <c r="W34" i="53"/>
  <c r="W35" i="53"/>
  <c r="W37" i="53"/>
  <c r="W38" i="53"/>
  <c r="W39" i="53"/>
  <c r="W40" i="53"/>
  <c r="W41" i="53"/>
  <c r="T11" i="53"/>
  <c r="W11" i="53"/>
  <c r="J26" i="52"/>
  <c r="J27" i="52"/>
  <c r="K26" i="52"/>
  <c r="K27" i="52"/>
  <c r="L26" i="52"/>
  <c r="L27" i="52"/>
  <c r="M26" i="52"/>
  <c r="M27" i="52"/>
  <c r="M25" i="52"/>
  <c r="L25" i="52"/>
  <c r="K25" i="52"/>
  <c r="J25" i="52"/>
  <c r="J24" i="52"/>
  <c r="N12" i="102"/>
  <c r="N13" i="102"/>
  <c r="N14" i="102"/>
  <c r="N15" i="102"/>
  <c r="N16" i="102"/>
  <c r="N17" i="102"/>
  <c r="N18" i="102"/>
  <c r="N19" i="102"/>
  <c r="N20" i="102"/>
  <c r="N23" i="102"/>
  <c r="N24" i="102"/>
  <c r="N25" i="102"/>
  <c r="N26" i="102"/>
  <c r="N20" i="97"/>
  <c r="N12" i="97"/>
  <c r="N13" i="97"/>
  <c r="N14" i="97"/>
  <c r="N15" i="97"/>
  <c r="N16" i="97"/>
  <c r="N17" i="97"/>
  <c r="N18" i="97"/>
  <c r="N19" i="97"/>
  <c r="N11" i="97"/>
  <c r="Z55" i="91"/>
  <c r="Z73" i="91"/>
  <c r="Z72" i="91"/>
  <c r="Z94" i="91"/>
  <c r="Z93" i="91"/>
  <c r="Z92" i="91"/>
  <c r="Z91" i="91"/>
  <c r="Z90" i="91"/>
  <c r="Z88" i="91"/>
  <c r="Z87" i="91"/>
  <c r="Z86" i="91"/>
  <c r="Z85" i="91"/>
  <c r="Z84" i="91"/>
  <c r="Z83" i="91"/>
  <c r="Z82" i="91"/>
  <c r="Z81" i="91"/>
  <c r="Z80" i="91"/>
  <c r="Z77" i="91"/>
  <c r="Z76" i="91"/>
  <c r="Z75" i="91"/>
  <c r="Z74" i="91"/>
  <c r="Z62" i="91"/>
  <c r="Z61" i="91"/>
  <c r="Z60" i="91"/>
  <c r="Z59" i="91"/>
  <c r="Z58" i="91"/>
  <c r="Z56" i="91"/>
  <c r="Z54" i="91"/>
  <c r="Z53" i="91"/>
  <c r="Z52" i="91"/>
  <c r="Z51" i="91"/>
  <c r="Z50" i="91"/>
  <c r="Z49" i="91"/>
  <c r="Z46" i="91"/>
  <c r="L29" i="119"/>
  <c r="L30" i="119"/>
  <c r="L31" i="119"/>
  <c r="L32" i="119"/>
  <c r="L33" i="119"/>
  <c r="L34" i="119"/>
  <c r="L35" i="119"/>
  <c r="L36" i="119"/>
  <c r="L37" i="119"/>
  <c r="L28" i="119"/>
  <c r="Q9" i="2"/>
  <c r="AB55" i="2"/>
  <c r="AB43" i="2"/>
  <c r="AB42" i="2"/>
  <c r="AB41" i="2"/>
  <c r="AB40" i="2"/>
  <c r="AB39" i="2"/>
  <c r="AB38" i="2"/>
  <c r="M11" i="89"/>
  <c r="M12" i="89"/>
  <c r="M13" i="89"/>
  <c r="M14" i="89"/>
  <c r="M15" i="89"/>
  <c r="M16" i="89"/>
  <c r="M17" i="89"/>
  <c r="M18" i="89"/>
  <c r="M19" i="89"/>
  <c r="R12" i="102"/>
  <c r="R13" i="102"/>
  <c r="R14" i="102"/>
  <c r="R15" i="102"/>
  <c r="R16" i="102"/>
  <c r="R17" i="102"/>
  <c r="R18" i="102"/>
  <c r="R19" i="102"/>
  <c r="R20" i="102"/>
  <c r="R23" i="102"/>
  <c r="R24" i="102"/>
  <c r="R25" i="102"/>
  <c r="R26" i="102"/>
  <c r="N11" i="102"/>
  <c r="R11" i="102"/>
  <c r="O11" i="22"/>
  <c r="O12" i="22"/>
  <c r="O13" i="22"/>
  <c r="O14" i="22"/>
  <c r="O15" i="22"/>
  <c r="O16" i="22"/>
  <c r="O17" i="22"/>
  <c r="O18" i="22"/>
  <c r="O19" i="22"/>
  <c r="O21" i="22"/>
  <c r="O22" i="22"/>
  <c r="O23" i="22"/>
  <c r="O24" i="22"/>
  <c r="O25" i="22"/>
  <c r="P11" i="22"/>
  <c r="P12" i="22"/>
  <c r="P13" i="22"/>
  <c r="P14" i="22"/>
  <c r="P15" i="22"/>
  <c r="P16" i="22"/>
  <c r="P17" i="22"/>
  <c r="P18" i="22"/>
  <c r="P19" i="22"/>
  <c r="P21" i="22"/>
  <c r="P22" i="22"/>
  <c r="P23" i="22"/>
  <c r="P24" i="22"/>
  <c r="P25" i="22"/>
  <c r="A11" i="93"/>
  <c r="BF11" i="93" s="1"/>
  <c r="T36" i="55"/>
  <c r="P39" i="52"/>
  <c r="P40" i="52"/>
  <c r="P41" i="52"/>
  <c r="P42" i="52"/>
  <c r="P35" i="52"/>
  <c r="P36" i="52"/>
  <c r="P37" i="52"/>
  <c r="P38" i="52"/>
  <c r="AJ149" i="94"/>
  <c r="AJ153" i="94"/>
  <c r="AJ154" i="94"/>
  <c r="AJ155" i="94"/>
  <c r="AJ156" i="94"/>
  <c r="AJ157" i="94"/>
  <c r="AJ158" i="94"/>
  <c r="T37" i="119"/>
  <c r="T36" i="119"/>
  <c r="T35" i="119"/>
  <c r="T34" i="119"/>
  <c r="T33" i="119"/>
  <c r="T32" i="119"/>
  <c r="T31" i="119"/>
  <c r="T30" i="119"/>
  <c r="T29" i="119"/>
  <c r="T28" i="119"/>
  <c r="AH106" i="118"/>
  <c r="R106" i="118"/>
  <c r="AH105" i="118"/>
  <c r="R105" i="118"/>
  <c r="AH104" i="118"/>
  <c r="R104" i="118"/>
  <c r="AH103" i="118"/>
  <c r="R103" i="118"/>
  <c r="AH102" i="118"/>
  <c r="T44" i="55"/>
  <c r="T43" i="55"/>
  <c r="T42" i="55"/>
  <c r="T41" i="55"/>
  <c r="T40" i="55"/>
  <c r="T39" i="55"/>
  <c r="T45" i="55"/>
  <c r="T28" i="55"/>
  <c r="T29" i="55"/>
  <c r="T30" i="55"/>
  <c r="T31" i="55"/>
  <c r="T32" i="55"/>
  <c r="T33" i="55"/>
  <c r="T34" i="55"/>
  <c r="T35" i="55"/>
  <c r="T46" i="55"/>
  <c r="X107" i="64"/>
  <c r="X110" i="64"/>
  <c r="X111" i="64"/>
  <c r="X112" i="64"/>
  <c r="X113" i="64"/>
  <c r="X114" i="64"/>
  <c r="X106" i="64"/>
  <c r="X10" i="64"/>
  <c r="X11" i="64"/>
  <c r="X12" i="64"/>
  <c r="X13" i="64"/>
  <c r="X14" i="64"/>
  <c r="X15" i="64"/>
  <c r="X16" i="64"/>
  <c r="X17" i="64"/>
  <c r="X9" i="64"/>
  <c r="T32" i="63"/>
  <c r="T33" i="63"/>
  <c r="T34" i="63"/>
  <c r="T35" i="63"/>
  <c r="T36" i="63"/>
  <c r="T37" i="63"/>
  <c r="T38" i="63"/>
  <c r="T39" i="63"/>
  <c r="T41" i="63"/>
  <c r="T42" i="63"/>
  <c r="T43" i="63"/>
  <c r="T44" i="63"/>
  <c r="T45" i="63"/>
  <c r="T46" i="63"/>
  <c r="T31" i="63"/>
  <c r="V11" i="112"/>
  <c r="V12" i="112"/>
  <c r="V13" i="112"/>
  <c r="V14" i="112"/>
  <c r="V15" i="112"/>
  <c r="V16" i="112"/>
  <c r="V17" i="112"/>
  <c r="V18" i="112"/>
  <c r="V19" i="112"/>
  <c r="V20" i="112"/>
  <c r="V21" i="112"/>
  <c r="V22" i="112"/>
  <c r="V23" i="112"/>
  <c r="V24" i="112"/>
  <c r="V25" i="112"/>
  <c r="V26" i="112"/>
  <c r="V10" i="112"/>
  <c r="O11" i="112"/>
  <c r="O12" i="112"/>
  <c r="O13" i="112"/>
  <c r="O14" i="112"/>
  <c r="O15" i="112"/>
  <c r="O16" i="112"/>
  <c r="O17" i="112"/>
  <c r="O18" i="112"/>
  <c r="O19" i="112"/>
  <c r="O20" i="112"/>
  <c r="O21" i="112"/>
  <c r="O22" i="112"/>
  <c r="O23" i="112"/>
  <c r="O24" i="112"/>
  <c r="O25" i="112"/>
  <c r="O26" i="112"/>
  <c r="N11" i="112"/>
  <c r="N12" i="112"/>
  <c r="N13" i="112"/>
  <c r="N14" i="112"/>
  <c r="N15" i="112"/>
  <c r="N16" i="112"/>
  <c r="N17" i="112"/>
  <c r="N18" i="112"/>
  <c r="N19" i="112"/>
  <c r="N20" i="112"/>
  <c r="N21" i="112"/>
  <c r="N22" i="112"/>
  <c r="N23" i="112"/>
  <c r="N24" i="112"/>
  <c r="N25" i="112"/>
  <c r="N26" i="112"/>
  <c r="N10" i="112"/>
  <c r="O10" i="112"/>
  <c r="K28" i="117"/>
  <c r="R28" i="117"/>
  <c r="K29" i="117"/>
  <c r="R29" i="117"/>
  <c r="K30" i="117"/>
  <c r="R30" i="117"/>
  <c r="K31" i="117"/>
  <c r="R31" i="117"/>
  <c r="K32" i="117"/>
  <c r="R32" i="117"/>
  <c r="K33" i="117"/>
  <c r="R33" i="117"/>
  <c r="K34" i="117"/>
  <c r="R34" i="117"/>
  <c r="K35" i="117"/>
  <c r="R35" i="117"/>
  <c r="K36" i="117"/>
  <c r="R36" i="117"/>
  <c r="K37" i="117"/>
  <c r="R37" i="117"/>
  <c r="R22" i="117"/>
  <c r="K22" i="117"/>
  <c r="R21" i="117"/>
  <c r="K21" i="117"/>
  <c r="R20" i="117"/>
  <c r="K20" i="117"/>
  <c r="R16" i="117"/>
  <c r="K16" i="117"/>
  <c r="R15" i="117"/>
  <c r="K15" i="117"/>
  <c r="R14" i="117"/>
  <c r="K14" i="117"/>
  <c r="R13" i="117"/>
  <c r="K13" i="117"/>
  <c r="R12" i="117"/>
  <c r="K12" i="117"/>
  <c r="R11" i="117"/>
  <c r="K11" i="117"/>
  <c r="T26" i="107"/>
  <c r="T23" i="107"/>
  <c r="V102" i="111"/>
  <c r="V101" i="111"/>
  <c r="V100" i="111"/>
  <c r="V95" i="111"/>
  <c r="V94" i="111"/>
  <c r="R16" i="103"/>
  <c r="V19" i="116"/>
  <c r="M19" i="116"/>
  <c r="V18" i="116"/>
  <c r="M18" i="116"/>
  <c r="V17" i="116"/>
  <c r="M17" i="116"/>
  <c r="V16" i="116"/>
  <c r="M16" i="116"/>
  <c r="V15" i="116"/>
  <c r="M15" i="116"/>
  <c r="V14" i="116"/>
  <c r="M14" i="116"/>
  <c r="V13" i="116"/>
  <c r="M13" i="116"/>
  <c r="V12" i="116"/>
  <c r="M12" i="116"/>
  <c r="V11" i="116"/>
  <c r="V10" i="116"/>
  <c r="M10" i="116"/>
  <c r="Z116" i="53"/>
  <c r="Z76" i="53"/>
  <c r="Z87" i="53"/>
  <c r="Z59" i="53"/>
  <c r="Z60" i="53"/>
  <c r="Z58" i="53"/>
  <c r="Z55" i="53"/>
  <c r="Z54" i="53"/>
  <c r="T12" i="55"/>
  <c r="T30" i="20"/>
  <c r="T31" i="20"/>
  <c r="T32" i="20"/>
  <c r="T33" i="20"/>
  <c r="T34" i="20"/>
  <c r="T35" i="20"/>
  <c r="T36" i="20"/>
  <c r="T39" i="20"/>
  <c r="T40" i="20"/>
  <c r="T41" i="20"/>
  <c r="T45" i="20"/>
  <c r="T29" i="20"/>
  <c r="T14" i="20"/>
  <c r="T10" i="20"/>
  <c r="T12" i="20"/>
  <c r="T13" i="20"/>
  <c r="T15" i="20"/>
  <c r="T16" i="20"/>
  <c r="T17" i="20"/>
  <c r="T18" i="20"/>
  <c r="T19" i="20"/>
  <c r="T21" i="20"/>
  <c r="T22" i="20"/>
  <c r="T23" i="20"/>
  <c r="T24" i="20"/>
  <c r="T25" i="20"/>
  <c r="T26" i="20"/>
  <c r="T11" i="20"/>
  <c r="T10" i="55"/>
  <c r="Z42" i="91"/>
  <c r="Z41" i="91"/>
  <c r="Z43" i="91"/>
  <c r="Z37" i="91"/>
  <c r="A21" i="93"/>
  <c r="BF21" i="93" s="1"/>
  <c r="T13" i="55"/>
  <c r="T12" i="6"/>
  <c r="T11" i="55"/>
  <c r="T57" i="55"/>
  <c r="T56" i="55"/>
  <c r="T55" i="55"/>
  <c r="T14" i="55"/>
  <c r="T15" i="55"/>
  <c r="T16" i="55"/>
  <c r="T17" i="55"/>
  <c r="T20" i="55"/>
  <c r="T21" i="55"/>
  <c r="T22" i="55"/>
  <c r="T23" i="55"/>
  <c r="T24" i="55"/>
  <c r="AB10" i="2"/>
  <c r="AB11" i="2"/>
  <c r="AB12" i="2"/>
  <c r="AB13" i="2"/>
  <c r="AB14" i="2"/>
  <c r="AB15" i="2"/>
  <c r="AB16" i="2"/>
  <c r="AB17" i="2"/>
  <c r="AB18" i="2"/>
  <c r="AB9" i="2"/>
  <c r="T47" i="107"/>
  <c r="L33" i="63"/>
  <c r="L34" i="63"/>
  <c r="L35" i="63"/>
  <c r="L36" i="63"/>
  <c r="L37" i="63"/>
  <c r="L38" i="63"/>
  <c r="L39" i="63"/>
  <c r="L41" i="63"/>
  <c r="L42" i="63"/>
  <c r="L43" i="63"/>
  <c r="L44" i="63"/>
  <c r="L45" i="63"/>
  <c r="L46" i="63"/>
  <c r="L25" i="63"/>
  <c r="L11" i="63"/>
  <c r="L12" i="63"/>
  <c r="L13" i="63"/>
  <c r="L14" i="63"/>
  <c r="L15" i="63"/>
  <c r="L16" i="63"/>
  <c r="L17" i="63"/>
  <c r="L18" i="63"/>
  <c r="L22" i="63"/>
  <c r="L23" i="63"/>
  <c r="L24" i="63"/>
  <c r="L10" i="63"/>
  <c r="M11" i="100"/>
  <c r="M12" i="100"/>
  <c r="M13" i="100"/>
  <c r="M14" i="100"/>
  <c r="M15" i="100"/>
  <c r="M16" i="100"/>
  <c r="M17" i="100"/>
  <c r="M18" i="100"/>
  <c r="M19" i="100"/>
  <c r="M21" i="100"/>
  <c r="M22" i="100"/>
  <c r="M23" i="100"/>
  <c r="M24" i="100"/>
  <c r="M25" i="100"/>
  <c r="M26" i="100"/>
  <c r="M10" i="100"/>
  <c r="T34" i="107"/>
  <c r="M10" i="89"/>
  <c r="P98" i="91"/>
  <c r="P99" i="91"/>
  <c r="P100" i="91"/>
  <c r="P101" i="91"/>
  <c r="P102" i="91"/>
  <c r="P103" i="91"/>
  <c r="P104" i="91"/>
  <c r="P105" i="91"/>
  <c r="P106" i="91"/>
  <c r="P97" i="91"/>
  <c r="L11" i="73"/>
  <c r="L12" i="73"/>
  <c r="L13" i="73"/>
  <c r="L14" i="73"/>
  <c r="L15" i="73"/>
  <c r="L16" i="73"/>
  <c r="L17" i="73"/>
  <c r="L18" i="73"/>
  <c r="L19" i="73"/>
  <c r="L10" i="73"/>
  <c r="N50" i="67"/>
  <c r="N51" i="67"/>
  <c r="N52" i="67"/>
  <c r="N53" i="67"/>
  <c r="N54" i="67"/>
  <c r="N55" i="67"/>
  <c r="N56" i="67"/>
  <c r="N57" i="67"/>
  <c r="N58" i="67"/>
  <c r="N60" i="67"/>
  <c r="N61" i="67"/>
  <c r="N62" i="67"/>
  <c r="N63" i="67"/>
  <c r="N64" i="67"/>
  <c r="N49" i="67"/>
  <c r="AY45" i="93"/>
  <c r="AY46" i="93"/>
  <c r="AY47" i="93"/>
  <c r="AY48" i="93"/>
  <c r="AY49" i="93"/>
  <c r="AY50" i="93"/>
  <c r="AY51" i="93"/>
  <c r="AY52" i="93"/>
  <c r="AY53" i="93"/>
  <c r="B46" i="115"/>
  <c r="B40" i="115"/>
  <c r="B25" i="115"/>
  <c r="B17" i="115"/>
  <c r="AY44" i="93"/>
  <c r="L10" i="3"/>
  <c r="L11" i="3"/>
  <c r="L12" i="3"/>
  <c r="L13" i="3"/>
  <c r="L14" i="3"/>
  <c r="L18" i="3"/>
  <c r="L9" i="3"/>
  <c r="AB135" i="101"/>
  <c r="AB136" i="101"/>
  <c r="AB137" i="101"/>
  <c r="AB138" i="101"/>
  <c r="AB139" i="101"/>
  <c r="T35" i="107"/>
  <c r="P55" i="52"/>
  <c r="Z35" i="22"/>
  <c r="Z36" i="22"/>
  <c r="Z37" i="22"/>
  <c r="Z38" i="22"/>
  <c r="Z39" i="22"/>
  <c r="Z40" i="22"/>
  <c r="Z41" i="22"/>
  <c r="Z42" i="22"/>
  <c r="Z43" i="22"/>
  <c r="Z45" i="22"/>
  <c r="Z46" i="22"/>
  <c r="Z47" i="22"/>
  <c r="Z48" i="22"/>
  <c r="Z49" i="22"/>
  <c r="Z34" i="22"/>
  <c r="Z66" i="53"/>
  <c r="AJ98" i="94"/>
  <c r="BF45" i="93"/>
  <c r="BF46" i="93"/>
  <c r="BF47" i="93"/>
  <c r="BF48" i="93"/>
  <c r="BF49" i="93"/>
  <c r="BF50" i="93"/>
  <c r="BF51" i="93"/>
  <c r="BF52" i="93"/>
  <c r="BF53" i="93"/>
  <c r="BF44" i="93"/>
  <c r="AR13" i="62"/>
  <c r="AR14" i="62"/>
  <c r="AR15" i="62"/>
  <c r="AR16" i="62"/>
  <c r="AR17" i="62"/>
  <c r="AR18" i="62"/>
  <c r="AR19" i="62"/>
  <c r="AR20" i="62"/>
  <c r="AR21" i="62"/>
  <c r="AR12" i="62"/>
  <c r="T16" i="6"/>
  <c r="T10" i="6"/>
  <c r="T11" i="6"/>
  <c r="T13" i="6"/>
  <c r="T14" i="6"/>
  <c r="T15" i="6"/>
  <c r="T17" i="6"/>
  <c r="H29" i="60"/>
  <c r="H30" i="60"/>
  <c r="H31" i="60"/>
  <c r="H32" i="60"/>
  <c r="H26" i="60"/>
  <c r="H19" i="60"/>
  <c r="H20" i="60"/>
  <c r="H21" i="60"/>
  <c r="H22" i="60"/>
  <c r="H23" i="60"/>
  <c r="H18" i="60"/>
  <c r="T53" i="55"/>
  <c r="T54" i="55"/>
  <c r="T58" i="55"/>
  <c r="T59" i="55"/>
  <c r="T60" i="55"/>
  <c r="T63" i="55"/>
  <c r="T64" i="55"/>
  <c r="T65" i="55"/>
  <c r="T66" i="55"/>
  <c r="T67" i="55"/>
  <c r="T68" i="55"/>
  <c r="T69" i="55"/>
  <c r="T52" i="55"/>
  <c r="T27" i="55"/>
  <c r="V11" i="89"/>
  <c r="V12" i="89"/>
  <c r="V13" i="89"/>
  <c r="V14" i="89"/>
  <c r="V15" i="89"/>
  <c r="V16" i="89"/>
  <c r="V17" i="89"/>
  <c r="V18" i="89"/>
  <c r="V19" i="89"/>
  <c r="V10" i="89"/>
  <c r="R10" i="103"/>
  <c r="R29" i="103"/>
  <c r="R28" i="103"/>
  <c r="R27" i="103"/>
  <c r="R25" i="103"/>
  <c r="R24" i="103"/>
  <c r="R21" i="103"/>
  <c r="R20" i="103"/>
  <c r="R12" i="103"/>
  <c r="R11" i="103"/>
  <c r="Z50" i="53"/>
  <c r="AB131" i="101"/>
  <c r="AB132" i="101"/>
  <c r="AB133" i="101"/>
  <c r="AB134" i="101"/>
  <c r="AB130" i="101"/>
  <c r="AB104" i="101"/>
  <c r="AB105" i="101"/>
  <c r="AB106" i="101"/>
  <c r="AB107" i="101"/>
  <c r="AB108" i="101"/>
  <c r="AB109" i="101"/>
  <c r="AB110" i="101"/>
  <c r="AB111" i="101"/>
  <c r="AB113" i="101"/>
  <c r="AB114" i="101"/>
  <c r="AB115" i="101"/>
  <c r="AB116" i="101"/>
  <c r="AB117" i="101"/>
  <c r="AB118" i="101"/>
  <c r="AB119" i="101"/>
  <c r="AB120" i="101"/>
  <c r="AB121" i="101"/>
  <c r="AB122" i="101"/>
  <c r="AB103" i="101"/>
  <c r="AB78" i="101"/>
  <c r="AB79" i="101"/>
  <c r="AB80" i="101"/>
  <c r="AB81" i="101"/>
  <c r="AB82" i="101"/>
  <c r="AB83" i="101"/>
  <c r="AB84" i="101"/>
  <c r="AB85" i="101"/>
  <c r="AB87" i="101"/>
  <c r="AB88" i="101"/>
  <c r="AB89" i="101"/>
  <c r="AB90" i="101"/>
  <c r="AB91" i="101"/>
  <c r="AB92" i="101"/>
  <c r="AB93" i="101"/>
  <c r="AB94" i="101"/>
  <c r="AB95" i="101"/>
  <c r="AB77" i="101"/>
  <c r="AB56" i="101"/>
  <c r="AB57" i="101"/>
  <c r="AB58" i="101"/>
  <c r="AB59" i="101"/>
  <c r="AB60" i="101"/>
  <c r="AB61" i="101"/>
  <c r="AB62" i="101"/>
  <c r="AB63" i="101"/>
  <c r="AB65" i="101"/>
  <c r="AB66" i="101"/>
  <c r="AB67" i="101"/>
  <c r="AB68" i="101"/>
  <c r="AB69" i="101"/>
  <c r="AB70" i="101"/>
  <c r="AB55" i="101"/>
  <c r="AB33" i="101"/>
  <c r="AB34" i="101"/>
  <c r="AB35" i="101"/>
  <c r="AB36" i="101"/>
  <c r="AB37" i="101"/>
  <c r="AB38" i="101"/>
  <c r="AB39" i="101"/>
  <c r="AB40" i="101"/>
  <c r="AB42" i="101"/>
  <c r="AB43" i="101"/>
  <c r="AB44" i="101"/>
  <c r="AB45" i="101"/>
  <c r="AB46" i="101"/>
  <c r="AB47" i="101"/>
  <c r="AB32" i="101"/>
  <c r="R30" i="103"/>
  <c r="T11" i="63"/>
  <c r="T12" i="63"/>
  <c r="T13" i="63"/>
  <c r="T14" i="63"/>
  <c r="T15" i="63"/>
  <c r="T16" i="63"/>
  <c r="T17" i="63"/>
  <c r="T18" i="63"/>
  <c r="T22" i="63"/>
  <c r="T23" i="63"/>
  <c r="T24" i="63"/>
  <c r="T25" i="63"/>
  <c r="T10" i="63"/>
  <c r="H27" i="104"/>
  <c r="H28" i="104"/>
  <c r="H29" i="104"/>
  <c r="H30" i="104"/>
  <c r="H31" i="104"/>
  <c r="H32" i="104"/>
  <c r="H33" i="104"/>
  <c r="H34" i="104"/>
  <c r="H35" i="104"/>
  <c r="H36" i="104"/>
  <c r="H26" i="104"/>
  <c r="H11" i="104"/>
  <c r="H12" i="104"/>
  <c r="H13" i="104"/>
  <c r="H14" i="104"/>
  <c r="H15" i="104"/>
  <c r="H16" i="104"/>
  <c r="H17" i="104"/>
  <c r="H18" i="104"/>
  <c r="H19" i="104"/>
  <c r="H20" i="104"/>
  <c r="H10" i="104"/>
  <c r="T31" i="107"/>
  <c r="T32" i="107"/>
  <c r="T33" i="107"/>
  <c r="T36" i="107"/>
  <c r="T37" i="107"/>
  <c r="T38" i="107"/>
  <c r="T39" i="107"/>
  <c r="T40" i="107"/>
  <c r="T41" i="107"/>
  <c r="T42" i="107"/>
  <c r="T43" i="107"/>
  <c r="T44" i="107"/>
  <c r="T45" i="107"/>
  <c r="T46" i="107"/>
  <c r="T30" i="107"/>
  <c r="T11" i="107"/>
  <c r="T12" i="107"/>
  <c r="T13" i="107"/>
  <c r="T14" i="107"/>
  <c r="T15" i="107"/>
  <c r="T16" i="107"/>
  <c r="T17" i="107"/>
  <c r="T18" i="107"/>
  <c r="T19" i="107"/>
  <c r="T20" i="107"/>
  <c r="T21" i="107"/>
  <c r="T22" i="107"/>
  <c r="T24" i="107"/>
  <c r="T25" i="107"/>
  <c r="T27" i="107"/>
  <c r="T10" i="107"/>
  <c r="Z123" i="53"/>
  <c r="Z124" i="53"/>
  <c r="Z125" i="53"/>
  <c r="Z122" i="53"/>
  <c r="Z95" i="53"/>
  <c r="Z96" i="53"/>
  <c r="Z97" i="53"/>
  <c r="Z98" i="53"/>
  <c r="Z99" i="53"/>
  <c r="Z100" i="53"/>
  <c r="Z101" i="53"/>
  <c r="Z102" i="53"/>
  <c r="Z103" i="53"/>
  <c r="Z104" i="53"/>
  <c r="Z105" i="53"/>
  <c r="Z106" i="53"/>
  <c r="Z107" i="53"/>
  <c r="Z108" i="53"/>
  <c r="Z109" i="53"/>
  <c r="Z115" i="53"/>
  <c r="Z117" i="53"/>
  <c r="Z118" i="53"/>
  <c r="Z89" i="53"/>
  <c r="Z77" i="53"/>
  <c r="Z78" i="53"/>
  <c r="Z79" i="53"/>
  <c r="Z80" i="53"/>
  <c r="Z81" i="53"/>
  <c r="Z82" i="53"/>
  <c r="Z85" i="53"/>
  <c r="Z86" i="53"/>
  <c r="Z88" i="53"/>
  <c r="Z75" i="53"/>
  <c r="Z51" i="53"/>
  <c r="Z52" i="53"/>
  <c r="Z53" i="53"/>
  <c r="Z57" i="53"/>
  <c r="Z61" i="53"/>
  <c r="Z65" i="53"/>
  <c r="Z67" i="53"/>
  <c r="Z68" i="53"/>
  <c r="Z69" i="53"/>
  <c r="Z34" i="53"/>
  <c r="Z11" i="53"/>
  <c r="P73" i="52"/>
  <c r="P74" i="52"/>
  <c r="P75" i="52"/>
  <c r="P72" i="52"/>
  <c r="P66" i="52"/>
  <c r="P67" i="52"/>
  <c r="P68" i="52"/>
  <c r="P69" i="52"/>
  <c r="P70" i="52"/>
  <c r="P65" i="52"/>
  <c r="P58" i="52"/>
  <c r="P59" i="52"/>
  <c r="P60" i="52"/>
  <c r="P61" i="52"/>
  <c r="P62" i="52"/>
  <c r="P63" i="52"/>
  <c r="P57" i="52"/>
  <c r="P53" i="52"/>
  <c r="P43" i="52"/>
  <c r="P45" i="52"/>
  <c r="P46" i="52"/>
  <c r="P47" i="52"/>
  <c r="P48" i="52"/>
  <c r="P49" i="52"/>
  <c r="P50" i="52"/>
  <c r="P51" i="52"/>
  <c r="P52" i="52"/>
  <c r="P34" i="52"/>
  <c r="P18" i="52"/>
  <c r="P19" i="52"/>
  <c r="P20" i="52"/>
  <c r="P21" i="52"/>
  <c r="P23" i="52"/>
  <c r="P24" i="52"/>
  <c r="P25" i="52"/>
  <c r="P26" i="52"/>
  <c r="P27" i="52"/>
  <c r="P17" i="52"/>
  <c r="P15" i="52"/>
  <c r="P11" i="52"/>
  <c r="P12" i="52"/>
  <c r="P13" i="52"/>
  <c r="P10" i="52"/>
  <c r="V41" i="111"/>
  <c r="V42" i="111"/>
  <c r="V46" i="111"/>
  <c r="V67" i="111"/>
  <c r="V68" i="111"/>
  <c r="V69" i="111"/>
  <c r="V70" i="111"/>
  <c r="V71" i="111"/>
  <c r="V72" i="111"/>
  <c r="V73" i="111"/>
  <c r="V74" i="111"/>
  <c r="V75" i="111"/>
  <c r="V81" i="111"/>
  <c r="V82" i="111"/>
  <c r="V83" i="111"/>
  <c r="V84" i="111"/>
  <c r="V85" i="111"/>
  <c r="V86" i="111"/>
  <c r="V87" i="111"/>
  <c r="V88" i="111"/>
  <c r="V89" i="111"/>
  <c r="V31" i="111"/>
  <c r="V32" i="111"/>
  <c r="V28" i="111"/>
  <c r="V29" i="111"/>
  <c r="V25" i="111"/>
  <c r="V26" i="111"/>
  <c r="V19" i="111"/>
  <c r="V17" i="111"/>
  <c r="V18" i="111"/>
  <c r="V14" i="111"/>
  <c r="V15" i="111"/>
  <c r="V11" i="111"/>
  <c r="V12" i="111"/>
  <c r="V55" i="111"/>
  <c r="V56" i="111"/>
  <c r="V59" i="111"/>
  <c r="V60" i="111"/>
  <c r="V45" i="111"/>
  <c r="V24" i="111"/>
  <c r="V10" i="111"/>
  <c r="V16" i="111"/>
  <c r="V99" i="111"/>
  <c r="V98" i="111"/>
  <c r="V97" i="111"/>
  <c r="V96" i="111"/>
  <c r="V80" i="111"/>
  <c r="V66" i="111"/>
  <c r="V61" i="111"/>
  <c r="V58" i="111"/>
  <c r="V57" i="111"/>
  <c r="V54" i="111"/>
  <c r="V53" i="111"/>
  <c r="V52" i="111"/>
  <c r="V47" i="111"/>
  <c r="V44" i="111"/>
  <c r="V43" i="111"/>
  <c r="V40" i="111"/>
  <c r="V39" i="111"/>
  <c r="V33" i="111"/>
  <c r="V30" i="111"/>
  <c r="V27" i="111"/>
  <c r="V13" i="111"/>
  <c r="T11" i="73"/>
  <c r="T12" i="73"/>
  <c r="T13" i="73"/>
  <c r="T14" i="73"/>
  <c r="T15" i="73"/>
  <c r="T16" i="73"/>
  <c r="T17" i="73"/>
  <c r="T18" i="73"/>
  <c r="T19" i="73"/>
  <c r="T10" i="73"/>
  <c r="Z40" i="91"/>
  <c r="Z26" i="91"/>
  <c r="Z27" i="91"/>
  <c r="Z28" i="91"/>
  <c r="X12" i="97"/>
  <c r="X13" i="97"/>
  <c r="X14" i="97"/>
  <c r="X15" i="97"/>
  <c r="X16" i="97"/>
  <c r="X17" i="97"/>
  <c r="X18" i="97"/>
  <c r="X19" i="97"/>
  <c r="X20" i="97"/>
  <c r="X11" i="97"/>
  <c r="H11" i="60"/>
  <c r="H12" i="60"/>
  <c r="H13" i="60"/>
  <c r="H14" i="60"/>
  <c r="H15" i="60"/>
  <c r="H10" i="60"/>
  <c r="U50" i="100"/>
  <c r="U49" i="100"/>
  <c r="U48" i="100"/>
  <c r="U47" i="100"/>
  <c r="U46" i="100"/>
  <c r="U45" i="100"/>
  <c r="U43" i="100"/>
  <c r="U42" i="100"/>
  <c r="U41" i="100"/>
  <c r="U40" i="100"/>
  <c r="U39" i="100"/>
  <c r="U38" i="100"/>
  <c r="U37" i="100"/>
  <c r="U36" i="100"/>
  <c r="U35" i="100"/>
  <c r="U34" i="100"/>
  <c r="U11" i="100"/>
  <c r="U12" i="100"/>
  <c r="U13" i="100"/>
  <c r="U14" i="100"/>
  <c r="U15" i="100"/>
  <c r="U16" i="100"/>
  <c r="U17" i="100"/>
  <c r="U18" i="100"/>
  <c r="U19" i="100"/>
  <c r="U21" i="100"/>
  <c r="U22" i="100"/>
  <c r="U23" i="100"/>
  <c r="U24" i="100"/>
  <c r="U25" i="100"/>
  <c r="U26" i="100"/>
  <c r="U10" i="100"/>
  <c r="AH47" i="99"/>
  <c r="X12" i="102"/>
  <c r="X13" i="102"/>
  <c r="X14" i="102"/>
  <c r="X15" i="102"/>
  <c r="X16" i="102"/>
  <c r="X17" i="102"/>
  <c r="X18" i="102"/>
  <c r="X19" i="102"/>
  <c r="X20" i="102"/>
  <c r="X23" i="102"/>
  <c r="X24" i="102"/>
  <c r="X25" i="102"/>
  <c r="X26" i="102"/>
  <c r="X11" i="102"/>
  <c r="AB25" i="101"/>
  <c r="AB24" i="101"/>
  <c r="AB23" i="101"/>
  <c r="AB22" i="101"/>
  <c r="AB21" i="101"/>
  <c r="AB18" i="101"/>
  <c r="AB17" i="101"/>
  <c r="AB16" i="101"/>
  <c r="AB15" i="101"/>
  <c r="AB14" i="101"/>
  <c r="AB13" i="101"/>
  <c r="AB12" i="101"/>
  <c r="AB11" i="101"/>
  <c r="AB10" i="101"/>
  <c r="Z98" i="91"/>
  <c r="Z99" i="91"/>
  <c r="Z100" i="91"/>
  <c r="Z101" i="91"/>
  <c r="Z102" i="91"/>
  <c r="Z103" i="91"/>
  <c r="Z104" i="91"/>
  <c r="Z105" i="91"/>
  <c r="Z106" i="91"/>
  <c r="Z97" i="91"/>
  <c r="Z39" i="91"/>
  <c r="Z38" i="91"/>
  <c r="Z22" i="91"/>
  <c r="Z23" i="91"/>
  <c r="Z24" i="91"/>
  <c r="Z25" i="91"/>
  <c r="Z10" i="91"/>
  <c r="AJ138" i="94"/>
  <c r="AJ139" i="94"/>
  <c r="AJ140" i="94"/>
  <c r="AJ141" i="94"/>
  <c r="AJ142" i="94"/>
  <c r="AJ143" i="94"/>
  <c r="AJ144" i="94"/>
  <c r="AJ145" i="94"/>
  <c r="AJ146" i="94"/>
  <c r="AJ135" i="94"/>
  <c r="AJ136" i="94"/>
  <c r="AJ137" i="94"/>
  <c r="AJ134" i="94"/>
  <c r="AJ117" i="94"/>
  <c r="AJ118" i="94"/>
  <c r="AJ119" i="94"/>
  <c r="AJ120" i="94"/>
  <c r="AJ121" i="94"/>
  <c r="AJ122" i="94"/>
  <c r="AJ123" i="94"/>
  <c r="AJ124" i="94"/>
  <c r="AJ125" i="94"/>
  <c r="AJ116" i="94"/>
  <c r="AJ99" i="94"/>
  <c r="AJ100" i="94"/>
  <c r="AJ101" i="94"/>
  <c r="AJ102" i="94"/>
  <c r="AJ103" i="94"/>
  <c r="AJ104" i="94"/>
  <c r="AJ105" i="94"/>
  <c r="AJ106" i="94"/>
  <c r="AJ107" i="94"/>
  <c r="AJ28" i="94"/>
  <c r="AJ32" i="94"/>
  <c r="AJ41" i="94"/>
  <c r="AJ56" i="94"/>
  <c r="AJ65" i="94"/>
  <c r="AJ72" i="94"/>
  <c r="AJ83" i="94"/>
  <c r="AJ10" i="94"/>
  <c r="AP31" i="72"/>
  <c r="AP32" i="72"/>
  <c r="AP33" i="72"/>
  <c r="AP34" i="72"/>
  <c r="AP35" i="72"/>
  <c r="AP36" i="72"/>
  <c r="AP37" i="72"/>
  <c r="AP38" i="72"/>
  <c r="AP30" i="72"/>
  <c r="AP19" i="72"/>
  <c r="AP20" i="72"/>
  <c r="AP21" i="72"/>
  <c r="AP22" i="72"/>
  <c r="AP23" i="72"/>
  <c r="AP24" i="72"/>
  <c r="AP12" i="72"/>
  <c r="AP13" i="72"/>
  <c r="AP14" i="72"/>
  <c r="AP15" i="72"/>
  <c r="AP16" i="72"/>
  <c r="AP17" i="72"/>
  <c r="AP18" i="72"/>
  <c r="AP11" i="72"/>
  <c r="AH53" i="99"/>
  <c r="AH48" i="99"/>
  <c r="AH49" i="99"/>
  <c r="AH50" i="99"/>
  <c r="AH51" i="99"/>
  <c r="AH52" i="99"/>
  <c r="AH37" i="99"/>
  <c r="AH38" i="99"/>
  <c r="AH39" i="99"/>
  <c r="AH29" i="99"/>
  <c r="AH30" i="99"/>
  <c r="AH31" i="99"/>
  <c r="AH32" i="99"/>
  <c r="AH33" i="99"/>
  <c r="AH34" i="99"/>
  <c r="AH35" i="99"/>
  <c r="AH36" i="99"/>
  <c r="AH28" i="99"/>
  <c r="AH11" i="99"/>
  <c r="AH12" i="99"/>
  <c r="AH13" i="99"/>
  <c r="AH14" i="99"/>
  <c r="AH15" i="99"/>
  <c r="AH16" i="99"/>
  <c r="AH17" i="99"/>
  <c r="AH18" i="99"/>
  <c r="AH19" i="99"/>
  <c r="AH20" i="99"/>
  <c r="AH21" i="99"/>
  <c r="AH10" i="99"/>
  <c r="A20" i="93"/>
  <c r="BF20" i="93" s="1"/>
  <c r="BF30" i="93"/>
  <c r="BF29" i="93"/>
  <c r="BF31" i="93"/>
  <c r="BF32" i="93"/>
  <c r="BF34" i="93"/>
  <c r="BF36" i="93"/>
  <c r="BF37" i="93"/>
  <c r="BF38" i="93"/>
  <c r="BF39" i="93"/>
  <c r="BF41" i="93"/>
  <c r="A17" i="93"/>
  <c r="BF17" i="93" s="1"/>
  <c r="A18" i="93"/>
  <c r="BF18" i="93" s="1"/>
  <c r="A19" i="93"/>
  <c r="BF19" i="93" s="1"/>
  <c r="A14" i="93"/>
  <c r="BF14" i="93" s="1"/>
  <c r="A15" i="93"/>
  <c r="BF15" i="93" s="1"/>
  <c r="A16" i="93"/>
  <c r="BF16" i="93" s="1"/>
  <c r="A10" i="93"/>
  <c r="BF10" i="93" s="1"/>
  <c r="V38" i="111"/>
</calcChain>
</file>

<file path=xl/sharedStrings.xml><?xml version="1.0" encoding="utf-8"?>
<sst xmlns="http://schemas.openxmlformats.org/spreadsheetml/2006/main" count="13765" uniqueCount="5618">
  <si>
    <t xml:space="preserve">المرحلة الرابعة لمشروع تطوير البناء المؤسسي لقطاع المياه  - تلبية الاحتياجات الأساسية </t>
  </si>
  <si>
    <t>Institutional Development of the Water Sector IV - Addressing Basic Needs</t>
  </si>
  <si>
    <t xml:space="preserve">دراسة تقييم الأضرار لمرافق المياه والصرف الصحي بالمناطق الحضرية في اليمن  - المرحلة الرابعة </t>
  </si>
  <si>
    <t>Damage Assessment Study (DAS) of the Urban Water Supply and Sanitation Situation in Yemen – Stage IV</t>
  </si>
  <si>
    <t>تقييم المؤسسات المحلية والفروع المستقلة وفروع المؤسسات المختارة</t>
  </si>
  <si>
    <t xml:space="preserve">Assessment of selected Water and Sanitation Local Corporation (LCs), Autonomous Utilities (AUs) and Branches </t>
  </si>
  <si>
    <t xml:space="preserve">
 </t>
  </si>
  <si>
    <t xml:space="preserve">الجزء (ب) - تقييم الوضع الفني والمادي و البنية التحتية لأنظمة المياه والصرف الصحي. </t>
  </si>
  <si>
    <t xml:space="preserve">Part B - Technical, infrastructure and physical assessment </t>
  </si>
  <si>
    <t>العناوين  الرئيسية الاستمارات</t>
  </si>
  <si>
    <t>Overview of forms</t>
  </si>
  <si>
    <t>ملاحظات عامة  B-0</t>
  </si>
  <si>
    <t>B-0 General Notes</t>
  </si>
  <si>
    <t xml:space="preserve">   بيانات المباني والمنشأت الإدارية والفنية   B1.1</t>
  </si>
  <si>
    <t>B-1.0 Public buildings, administrative and technical facilities</t>
  </si>
  <si>
    <t xml:space="preserve"> B-1.3  الإحتياجات الإستثمارية للمباني الإدارية والمنشأت الفنية  </t>
  </si>
  <si>
    <t>B-1.3 Investment requirements for buildings, administrative and technical facilities</t>
  </si>
  <si>
    <t>مصادر ونظام الامداد بالمياه  B2.0</t>
  </si>
  <si>
    <t xml:space="preserve">B-2.0 Water resources and supply system </t>
  </si>
  <si>
    <t xml:space="preserve">  معلومات عامة عن مصادر المياه ونظام إمدادات المياه  B2.1</t>
  </si>
  <si>
    <t>B-2.1 General information on water resources and supply system</t>
  </si>
  <si>
    <t>B-2.2.1   مصادر المياه</t>
  </si>
  <si>
    <t>B-2.2.1 Water resources</t>
  </si>
  <si>
    <t>بيانات مصادر المياه  B2.2.4</t>
  </si>
  <si>
    <t>B-2.2.4. Data of water resources</t>
  </si>
  <si>
    <t xml:space="preserve">  B-2.2.5. إنتاج المياه  </t>
  </si>
  <si>
    <t>B-2.2.5. Water production</t>
  </si>
  <si>
    <t xml:space="preserve">B-2.2.6. الإحتياجات الإستثمارية لمصادر المياه </t>
  </si>
  <si>
    <t>B-2.2.6 Required investment measures for water resources</t>
  </si>
  <si>
    <t>B-2.3  بيانات الإستهلاك، المناطق المخدومة</t>
  </si>
  <si>
    <t xml:space="preserve">B-2.3 Water consumption service areas data </t>
  </si>
  <si>
    <t>B-2.3.2  مناطق التوزيع وتكرارية الإمداد بالمياه</t>
  </si>
  <si>
    <t>B-2.3.2 Water supply frequency in supply zones</t>
  </si>
  <si>
    <t xml:space="preserve">  خزانات المياه الأرضية والبرجية  B2.4</t>
  </si>
  <si>
    <t>B-2.4 Ground and elevated water reservoirs</t>
  </si>
  <si>
    <t xml:space="preserve"> شبكة إمداد المياه  B2.5</t>
  </si>
  <si>
    <t xml:space="preserve">B-2.5 Water supply network </t>
  </si>
  <si>
    <t xml:space="preserve"> المعدات والآلآت الكهروميكانيكة لنظام إلإمداد بالمياه  B2.6</t>
  </si>
  <si>
    <t>B-2.6 Electro-mechanical (E&amp;M) equipment for the water supply system</t>
  </si>
  <si>
    <t xml:space="preserve">B-2.6.2  بيانات المضخات وملحقاتها المركبة في وحدات إنتاج المياه و في محطات إعادة الضخ </t>
  </si>
  <si>
    <t>B-2.6.2. Data and information of pumps installed at water production units and pumping stations</t>
  </si>
  <si>
    <t>B-2.6.3 إحتياجات وحدات إنتاج وإعادة ضخ المياه (ألمعدات الكهروميكانيكية لنظام المياه)</t>
  </si>
  <si>
    <t>B-2.6.3 Required measures for water production units and pumping stations ( electro-mechanical equipment)</t>
  </si>
  <si>
    <t>وحدات تعقيم ومعالجة المياه B2.7</t>
  </si>
  <si>
    <t>B-2.7 Water Disinfection and Treatment Units</t>
  </si>
  <si>
    <t>نظام مياه الصرف الصحي B3.0</t>
  </si>
  <si>
    <t>B-3.0 Wastewater System</t>
  </si>
  <si>
    <t xml:space="preserve"> البيانات العامة لنظام الصرف الصحي B3.1</t>
  </si>
  <si>
    <t>B-3.1 General data of the wastewater system</t>
  </si>
  <si>
    <t>شبكة خطوط مياه الصرف الصحي B3.2</t>
  </si>
  <si>
    <t>B-3.2 Sewer Network</t>
  </si>
  <si>
    <t xml:space="preserve">  محطات ضخ مياه الصرف الصحي B3.3</t>
  </si>
  <si>
    <t xml:space="preserve">B-3.3 Wastewater pumping stations </t>
  </si>
  <si>
    <t>محطات معالجة مياه الصرف الصحي B3.4</t>
  </si>
  <si>
    <t>B-3.4 Wastewater Treatment Plants</t>
  </si>
  <si>
    <t xml:space="preserve">B-3.4.2  مكونات محطة معالجة الصرف الصحي </t>
  </si>
  <si>
    <t>B-3.4.2 Wastewater treatment plant components</t>
  </si>
  <si>
    <t xml:space="preserve"> B-3.4.6  مشاريع محطات المعالجة</t>
  </si>
  <si>
    <t>B-3.4.6 WWTP projects (planned and ongoing)</t>
  </si>
  <si>
    <t>B-3.4.7  الإحتياجات التشغيلية والإستثمارية لمحطات معالجة الصرف الصحي</t>
  </si>
  <si>
    <t xml:space="preserve">B-3.4.7 Operational needs and required investment measures for WWTPs </t>
  </si>
  <si>
    <t>B-3.5 :  ألوحدات /المنشات الكهروميكانيكية لنظام الصرف الصحي</t>
  </si>
  <si>
    <t>B-3.5 Electromechanical (E&amp;M) equipment for the wastewater system</t>
  </si>
  <si>
    <t xml:space="preserve"> B-3.5.7  الإحتياجات التشغيلية والإستثمارية من المعدات الكهروميكانيكية لنظام الصرف الصحي</t>
  </si>
  <si>
    <t>B-3.5.7  Operational needs and required investment measures for the wastewater E&amp;M equipment</t>
  </si>
  <si>
    <t xml:space="preserve">  مصادر الطاقة لنظامي المياه والصرف الصحي B4.0</t>
  </si>
  <si>
    <t>B-4.0 Energy sources and consumption of the water and sanitation systems</t>
  </si>
  <si>
    <t xml:space="preserve">B-4.1 معلومات عامة عن مصادر الطاقة الكهربائية لنظامي المياه والصرف الصحي </t>
  </si>
  <si>
    <t>B-4.1 General information on energy sources for the water and sanitation systems</t>
  </si>
  <si>
    <t xml:space="preserve">  بيانات ومعلومات مصادر الطاقة لنظامي المياه والصرف الصحي  B4.2</t>
  </si>
  <si>
    <t xml:space="preserve">B-4.2 Data and information on energy sources for water and sanitation systems   </t>
  </si>
  <si>
    <t>البيانات التشغيلية لمحطات توليد الطاقة التابعة للمؤسسة/الفرع  B4.3</t>
  </si>
  <si>
    <t xml:space="preserve">B-4.3 Operational data of the LC / AU/ branch energy generation stations </t>
  </si>
  <si>
    <t>بيانات كميات الطاقة المستهلكة  B4.4</t>
  </si>
  <si>
    <t>B-4.4 Energy consumption data</t>
  </si>
  <si>
    <t xml:space="preserve"> الإحتياجات المطلوبة لتحسين والتوسع لمصادر الطاقة المطلوبة لنظامي المياه والصرف الصحي  B4.5</t>
  </si>
  <si>
    <t>B-4.5 Required Investment measures for the efficiency and expansion</t>
  </si>
  <si>
    <t xml:space="preserve"> إدارة التشغيل والصيانة  B-5.0</t>
  </si>
  <si>
    <t>B-5.0 Operation and maintenance (O&amp;M) management</t>
  </si>
  <si>
    <t>بيانات التشغيل والصيانة B-5.1</t>
  </si>
  <si>
    <t>B-5.1 O&amp;M process data</t>
  </si>
  <si>
    <t>إدارة التشغيل والصيانة B-5.2</t>
  </si>
  <si>
    <t>B-5.2 O&amp;M management</t>
  </si>
  <si>
    <t>B-5.3 إدارة تشغيل و صيانة نظام تصريف مياه الامطار</t>
  </si>
  <si>
    <t xml:space="preserve"> B-5.3 O&amp;M  management - stormwater system </t>
  </si>
  <si>
    <t xml:space="preserve"> B-5.4 الآلات والمعدات ووسائل النقل الثقيلة </t>
  </si>
  <si>
    <t xml:space="preserve">B-5.4  Heavy automotive machinery and equipment </t>
  </si>
  <si>
    <t>B-5.5  إحتياجات الدعم الفني اللوجستي</t>
  </si>
  <si>
    <t xml:space="preserve"> B-5.5 Technical and logistic support needs</t>
  </si>
  <si>
    <t>المختبرات   B-6.0</t>
  </si>
  <si>
    <t>B-6.0  Laboratories</t>
  </si>
  <si>
    <t>معلومات عن مختبرات المياه والصرف الصحي  B-6.1</t>
  </si>
  <si>
    <t>B-6.1 Information on water and wastewater Laboratories</t>
  </si>
  <si>
    <t xml:space="preserve"> الاحتياجات الاستثمارية لمختبرات المياه والصرف الصحي  B-6.2</t>
  </si>
  <si>
    <t>B-6.2 Required investment measures for water and wastewater laboratories</t>
  </si>
  <si>
    <t>الدعم  B-7.0</t>
  </si>
  <si>
    <t xml:space="preserve"> B-7.0 Subsidies</t>
  </si>
  <si>
    <t xml:space="preserve"> B-7.1 إستمارة الدعم الاستثماري والمشاريع المتوقفة أو التي تم تصفيتها</t>
  </si>
  <si>
    <t>B-7.1 Investment subsidies and stopped/terminated projects</t>
  </si>
  <si>
    <t>إسم المؤسسة/الفرع المستقل/الفرع:</t>
  </si>
  <si>
    <r>
      <t>Name of LC/AU/Branch</t>
    </r>
    <r>
      <rPr>
        <sz val="11"/>
        <rFont val="Arial"/>
        <family val="2"/>
      </rPr>
      <t>:</t>
    </r>
  </si>
  <si>
    <t>Data sheet filled by (name):</t>
  </si>
  <si>
    <t>Data sheet filled by (title):</t>
  </si>
  <si>
    <r>
      <t>التاريخ</t>
    </r>
    <r>
      <rPr>
        <sz val="12"/>
        <rFont val="Arial"/>
        <family val="2"/>
      </rPr>
      <t xml:space="preserve"> :</t>
    </r>
  </si>
  <si>
    <t xml:space="preserve">Date: </t>
  </si>
  <si>
    <t>التوقيع و الختم:</t>
  </si>
  <si>
    <t xml:space="preserve">Signature &amp; stamp: </t>
  </si>
  <si>
    <t>الجزء (ب) - تقييم الوضع الفني والمادي و البنية التحتية لأنظمة المياه والصرف الصحي</t>
  </si>
  <si>
    <t xml:space="preserve">استمارة B-0 ملاحظات عامة </t>
  </si>
  <si>
    <t>Form B-0 General Notes</t>
  </si>
  <si>
    <t xml:space="preserve">هذا الملف يحتوى على عدد (40 ) استمارة وعلى المؤسسة/الفرع تعبئة كل هذه الاستمارات وكل الجداول في كل استمارة </t>
  </si>
  <si>
    <t xml:space="preserve">This file contains (40) forms  to be filled out by the LC/AU/branch including all tables in each form </t>
  </si>
  <si>
    <t xml:space="preserve">يرجى ملاحظة ان الاستمارة الواحدة قد تحتوي على اكثر من جدول ويجب تعبئة كل الجداول </t>
  </si>
  <si>
    <t>Please note that a single datasheet may contain more than one table  and all tables need to be filled.</t>
  </si>
  <si>
    <t>الرجاء تعبئة الاستمارات باللغة العربية فقط</t>
  </si>
  <si>
    <t>Please note that the forms have to be filled in Arabic only.</t>
  </si>
  <si>
    <t>و يتم تعبئة الأرقام باللغة الإنجليزية فقط</t>
  </si>
  <si>
    <t>Numerical entries shall be in English numbers only.</t>
  </si>
  <si>
    <t>يرجى الاخذ في الإعتبار الملاحظات والتعليمات الموجودة أسفل الجداول والمشار إليها بأرقام في الجداول</t>
  </si>
  <si>
    <t>Please take into account the notes and instructions below the tables and indicated by numbers in the tables.</t>
  </si>
  <si>
    <t xml:space="preserve"> يمكن إدراج صفوف في الجداول بحسب الإحتياج عند تعبئة البيانات </t>
  </si>
  <si>
    <t>Please insert rows when required during filling out the datasheets' tables.</t>
  </si>
  <si>
    <t xml:space="preserve">في حالة وجود أي استفسار يتم التواصل بـ
المهندس/ محمد نعمان الدعيس ت: 777394289   </t>
  </si>
  <si>
    <t>In case of any inquiries, please contact with:
Eng. Mohamed Al Douis Tel: 777394289</t>
  </si>
  <si>
    <t>يرجى توخي الدقة عند تعبئة الاستمارات  من خلال ادخال بيانات صحيحة و مكتملة حتى يتسنى عكس الوضع الراهن للمؤسسة/الفرع  و تحديد الاحتياجات لتطوير وتحسين هذا الوضع بحسب الأولويات. يرجى الاخذ بعين الاعتبار الخيارات التالية في حالة عدم توفر بيانات:</t>
  </si>
  <si>
    <t>Please fill out the datasheet by correct and complete data to reflect the current situation of the LC/AU/branch and identifying the needs to develop and improve this situation according to priorities. Please consider the following options of data entries in case of no data:</t>
  </si>
  <si>
    <t>صفر - يجب إدخال القيمة الصفرية فقط عندما تكون قيمة منطقية ، وليس عندما تكون البيانات غير متوفرة أو غير قابلة للتطبيق.</t>
  </si>
  <si>
    <r>
      <rPr>
        <b/>
        <sz val="11"/>
        <color indexed="8"/>
        <rFont val="Arial"/>
        <family val="2"/>
      </rPr>
      <t>Zero</t>
    </r>
    <r>
      <rPr>
        <sz val="11"/>
        <color indexed="8"/>
        <rFont val="Arial"/>
        <family val="2"/>
      </rPr>
      <t>—A value of zero should only be entered where it is a legitimate value, and not when data is unavailable or is not applicable.</t>
    </r>
  </si>
  <si>
    <t>لا توجد بيانات - معناها انه يتوفر لدى المؤسسة/الفرع مثل هذه البيانات ولكنها غير متوفرة في فترة من الفترات او اثناء تعبئة البيانات.</t>
  </si>
  <si>
    <r>
      <rPr>
        <b/>
        <sz val="11"/>
        <color indexed="8"/>
        <rFont val="Arial"/>
        <family val="2"/>
      </rPr>
      <t>No data</t>
    </r>
    <r>
      <rPr>
        <sz val="11"/>
        <color indexed="8"/>
        <rFont val="Arial"/>
        <family val="2"/>
      </rPr>
      <t>—Reporting no data shows it is applicable to the LC/AU/Branch office, but no data is available at the time of reporting.</t>
    </r>
  </si>
  <si>
    <t xml:space="preserve">غير قابل للتطبيق "NA" - تعني ان مثل هذه البيانات ليست ضمن أنشطة المؤسسة/ الفرع   </t>
  </si>
  <si>
    <r>
      <t>Not applicable 'NA'</t>
    </r>
    <r>
      <rPr>
        <sz val="11"/>
        <color indexed="8"/>
        <rFont val="Arial"/>
        <family val="2"/>
      </rPr>
      <t>—Reporting data as not applicable should only be done in circumstances where it is not relevant to a LC/WU/Branch office's operation.</t>
    </r>
  </si>
  <si>
    <r>
      <t xml:space="preserve">لتحديد أولويات احتياجات المساعدة الفنية والاستثمارية المطلوبة تستخدم الأولويات التالية بمعناها وتعاريفها المحددة ادناه:
1- اولوية </t>
    </r>
    <r>
      <rPr>
        <b/>
        <sz val="11"/>
        <rFont val="Arial"/>
        <family val="2"/>
      </rPr>
      <t xml:space="preserve">حرجة </t>
    </r>
    <r>
      <rPr>
        <sz val="11"/>
        <rFont val="Arial"/>
        <family val="2"/>
      </rPr>
      <t xml:space="preserve">: لا توجد فترة زمنية محددة للتنفيذ ويتم تنفيذ الاحتياجات بمجرد توفر تمويلات مالية لأن أي تدهور إضافي للوضع سيؤثر بشكل مباشر على توفير خدمات إمدادات المياه والصرف الصحي ؛ الاحتياجات التي تؤثر بشكل سريع لضمان تقديم الخدمات الأساسية للسكان. 
2 - اولوية </t>
    </r>
    <r>
      <rPr>
        <b/>
        <sz val="11"/>
        <rFont val="Arial"/>
        <family val="2"/>
      </rPr>
      <t xml:space="preserve">عليا </t>
    </r>
    <r>
      <rPr>
        <sz val="11"/>
        <rFont val="Arial"/>
        <family val="2"/>
      </rPr>
      <t xml:space="preserve">: يتم تنفيذ الاحتياجات خلال فترة زمنية 1-2 سنة على أساس أن المؤسسات/الفروع  أو أصولها تعمل بشكل أو بآخر بطاقتها القصوى ، والمطلوب تدخلات محدودة لتغطية ألزيادة الطلب على الخدمات خلال العام أو العامين القادمين.
3 - أولوية </t>
    </r>
    <r>
      <rPr>
        <b/>
        <sz val="11"/>
        <rFont val="Arial"/>
        <family val="2"/>
      </rPr>
      <t xml:space="preserve">متوسطة </t>
    </r>
    <r>
      <rPr>
        <sz val="11"/>
        <rFont val="Arial"/>
        <family val="2"/>
      </rPr>
      <t xml:space="preserve">:  يتم تنفيذ الاحتياجات في غضون 3-5 سنوات على أساس أن المؤسسات والفروع أو أصولها تعمل بقدرة تشغيلية مناسبة ولكن يجب توقع الطلب المتزايد  والتخطيط له ، ويشمل أيضًا تحسين الخدمات (بما في ذلك تحسين كفاءة الطاقة ، وإدخال التكنولوجيا الذكية وإعادة الاستخدام ، الخ)
4- أولوية </t>
    </r>
    <r>
      <rPr>
        <b/>
        <sz val="11"/>
        <rFont val="Arial"/>
        <family val="2"/>
      </rPr>
      <t xml:space="preserve">منخفضة </t>
    </r>
    <r>
      <rPr>
        <sz val="11"/>
        <rFont val="Arial"/>
        <family val="2"/>
      </rPr>
      <t>:  يتم تنفيذ الاحتياجات المخطط لها على المدى طويل الأجل لأكثر من 5 سنوات لتطوير المؤسسات/الفروع بما في ذلك التخطيط الاستراتيجي للاحتياجات الاستثمارية وتوسيع الشبكات ومحطات المعالجة والبناء الجديد لرؤى مستقبلية محددة ومصممة على المدى طويل الأجل</t>
    </r>
  </si>
  <si>
    <r>
      <t xml:space="preserve">For prioritisation of required measures and investment the following priorities shall be applied with the below defined meaning: 
</t>
    </r>
    <r>
      <rPr>
        <b/>
        <sz val="11"/>
        <color indexed="8"/>
        <rFont val="Arial"/>
        <family val="2"/>
      </rPr>
      <t>1 - critical:</t>
    </r>
    <r>
      <rPr>
        <sz val="11"/>
        <color indexed="8"/>
        <rFont val="Arial"/>
        <family val="2"/>
      </rPr>
      <t xml:space="preserve"> no time frame; measures to be implemented as soon as funds are available because any further worsening of the situation would directly affect the provision of water supply and sanitation services; quick win measures to ensure basic services to serve population;
</t>
    </r>
    <r>
      <rPr>
        <b/>
        <sz val="11"/>
        <color indexed="8"/>
        <rFont val="Arial"/>
        <family val="2"/>
      </rPr>
      <t>2 - high:</t>
    </r>
    <r>
      <rPr>
        <sz val="11"/>
        <color indexed="8"/>
        <rFont val="Arial"/>
        <family val="2"/>
      </rPr>
      <t xml:space="preserve"> to be implemented within 1-2 years as LCs/AUs/branches or their assets are operating already more or less at a limit, only a small buffer remaining to cover increase in demand of the next one or two years;
</t>
    </r>
    <r>
      <rPr>
        <b/>
        <sz val="11"/>
        <color indexed="8"/>
        <rFont val="Arial"/>
        <family val="2"/>
      </rPr>
      <t>3 - medium:</t>
    </r>
    <r>
      <rPr>
        <sz val="11"/>
        <color indexed="8"/>
        <rFont val="Arial"/>
        <family val="2"/>
      </rPr>
      <t xml:space="preserve"> to be implemented within 3-5 years as LCs/AUs/ branches or their assets are still operating with a certain buffer capacity but increasing demand will have to be anticipated and planned for, incl. also improvement of services (incl. improvement of energy efficiency, introduction of SMART technologies, re-use, etc.)
</t>
    </r>
    <r>
      <rPr>
        <b/>
        <sz val="11"/>
        <color indexed="8"/>
        <rFont val="Arial"/>
        <family val="2"/>
      </rPr>
      <t>4 - low</t>
    </r>
    <r>
      <rPr>
        <sz val="11"/>
        <color indexed="8"/>
        <rFont val="Arial"/>
        <family val="2"/>
      </rPr>
      <t>: to be implemented as long-term planning more than 5 years for development of LCs/AUs/branches and strategic planning of investments, expansion of networks and treatment plants, new construction for defined and long-term design horizons</t>
    </r>
  </si>
  <si>
    <t xml:space="preserve">يرجى تعبئة الاستمارات  الكترونياً ( أكسل) وإرسالها خلال فترة أقصاها خمسة عشر يوما من تاريخ استلامها </t>
  </si>
  <si>
    <t>Please fill out the datasheets as softcopy and submit them within a maximum period of 15 days from the date of receipt.</t>
  </si>
  <si>
    <t xml:space="preserve">بعد استكمال تعبئة الاستمارات يتم ارسال نسخة الكترونية (ميكروسفت اكسل) إلى مكتب الاستشاري على الإيميل:  akramsuqia@gmail.com 
ونسخة الى  Pj309_DAS-IV_YEM@gopa-infra.de. </t>
  </si>
  <si>
    <t>The filled datasheets shall be sent as softcopy (MS Excel version) to the consultant's office, namely to: akramsuqia@gmail.com, copy to the email: Pj309_DAS-IV_YEM@gopa-infra.de.</t>
  </si>
  <si>
    <t xml:space="preserve">سيتم مراجعة وفحص وتدقيق البيانات المرسلة  من قبل الاستشاري وبعد استكمال البيانات المصححة سيتم طلب المؤسسة/المرفق المستقل/الفرع بطباعة  وتوقيع وختم الاستمارات النهائية ونسخها الكترونياً ملف PDF وارسالها الى الايميل المذكور اعلاه  </t>
  </si>
  <si>
    <t>The submitted data will be examined, reviewed and completed (if needed) by the consultant as softcopy. Afterwards the final datasheets will be shared and agreed with the LC/AU/branch who shall print out, sign and stamp all sheets. A clear scanned copy shall be sent to the above email addresses.</t>
  </si>
  <si>
    <t xml:space="preserve">الوحدات المذكرة ادناه موجودة في النماذج ومعناها موضح على النحو التالي: </t>
  </si>
  <si>
    <t>In the forms the following units and abbreviations are used and shall have the meaning as explained here:</t>
  </si>
  <si>
    <t>أمبير = التيار الكهربائي</t>
  </si>
  <si>
    <t>A = Ampere</t>
  </si>
  <si>
    <t>IDP = النزوح الداخلي للسكان من منطقة الى أخرى</t>
  </si>
  <si>
    <t>IDP = Internally displaced person</t>
  </si>
  <si>
    <t>لتر = ل</t>
  </si>
  <si>
    <t>l = liter</t>
  </si>
  <si>
    <r>
      <t>م</t>
    </r>
    <r>
      <rPr>
        <vertAlign val="superscript"/>
        <sz val="11"/>
        <rFont val="Arial"/>
        <family val="2"/>
      </rPr>
      <t>3</t>
    </r>
    <r>
      <rPr>
        <sz val="11"/>
        <rFont val="Arial"/>
        <family val="2"/>
      </rPr>
      <t xml:space="preserve"> = متر مكعب </t>
    </r>
  </si>
  <si>
    <t>m³ = cubic meter</t>
  </si>
  <si>
    <t xml:space="preserve">ملم= ملي متر </t>
  </si>
  <si>
    <t>mm = millimeter</t>
  </si>
  <si>
    <t xml:space="preserve">م = متر  </t>
  </si>
  <si>
    <t>m = meter</t>
  </si>
  <si>
    <r>
      <t>م</t>
    </r>
    <r>
      <rPr>
        <vertAlign val="superscript"/>
        <sz val="11"/>
        <rFont val="Arial"/>
        <family val="2"/>
      </rPr>
      <t>2</t>
    </r>
    <r>
      <rPr>
        <sz val="11"/>
        <rFont val="Arial"/>
        <family val="2"/>
      </rPr>
      <t xml:space="preserve"> = متر مربع</t>
    </r>
  </si>
  <si>
    <t>m² = square meter</t>
  </si>
  <si>
    <t xml:space="preserve">ثانية = ث </t>
  </si>
  <si>
    <t>s = second</t>
  </si>
  <si>
    <t xml:space="preserve">س = ساعة </t>
  </si>
  <si>
    <t>h = hour</t>
  </si>
  <si>
    <t xml:space="preserve">يوم = يوم </t>
  </si>
  <si>
    <t>d = day</t>
  </si>
  <si>
    <t xml:space="preserve">شهر = شهر </t>
  </si>
  <si>
    <t>mth = month</t>
  </si>
  <si>
    <t xml:space="preserve">سنة = سنة </t>
  </si>
  <si>
    <t>y = year</t>
  </si>
  <si>
    <t>كم = كيلوميتر</t>
  </si>
  <si>
    <t>km = kilometer</t>
  </si>
  <si>
    <r>
      <t>كم</t>
    </r>
    <r>
      <rPr>
        <vertAlign val="superscript"/>
        <sz val="11"/>
        <rFont val="Arial"/>
        <family val="2"/>
      </rPr>
      <t>2</t>
    </r>
    <r>
      <rPr>
        <sz val="11"/>
        <rFont val="Arial"/>
        <family val="2"/>
      </rPr>
      <t xml:space="preserve"> = كيلومتر مربع</t>
    </r>
  </si>
  <si>
    <t>km² = square kilometer</t>
  </si>
  <si>
    <t xml:space="preserve">ك.و.س  = كيلوات ساعة </t>
  </si>
  <si>
    <t>kWh = kilowatt hour</t>
  </si>
  <si>
    <t>ك.و.ت = كيلوات</t>
  </si>
  <si>
    <t>kW = kilowatt</t>
  </si>
  <si>
    <t>ك.ف.أ= كيلو فولت أمبير</t>
  </si>
  <si>
    <t xml:space="preserve">kVA= kilo volt amber </t>
  </si>
  <si>
    <t>€  = يورو</t>
  </si>
  <si>
    <t>EUR = Euro</t>
  </si>
  <si>
    <t>$  = دولار</t>
  </si>
  <si>
    <t>USD = US Dollar</t>
  </si>
  <si>
    <t xml:space="preserve">ريال = ريال يمني </t>
  </si>
  <si>
    <t>YER = Yemeni Riyal</t>
  </si>
  <si>
    <t>عدد = عدد</t>
  </si>
  <si>
    <t>no. = number</t>
  </si>
  <si>
    <t>pop = السكان</t>
  </si>
  <si>
    <t>pop = population</t>
  </si>
  <si>
    <t>دورة/د = دورة في الدقيقة</t>
  </si>
  <si>
    <t>rpm = Revolutions per minute</t>
  </si>
  <si>
    <t>فولت = الجهد الكهربائي</t>
  </si>
  <si>
    <t>V = Volt</t>
  </si>
  <si>
    <t>E&amp;M=الكهروميكانيكية</t>
  </si>
  <si>
    <t>E&amp;M = electro-mechanical</t>
  </si>
  <si>
    <t xml:space="preserve">نسمة = شخص </t>
  </si>
  <si>
    <t>cap = capita i.e. person</t>
  </si>
  <si>
    <r>
      <t>Name of LC/AU/branch</t>
    </r>
    <r>
      <rPr>
        <b/>
        <sz val="11"/>
        <rFont val="Arial"/>
        <family val="2"/>
      </rPr>
      <t>:</t>
    </r>
  </si>
  <si>
    <t>تم تعبئة الإستمارة من قبل (الإسم):</t>
  </si>
  <si>
    <t>تم تعبئة الإستمارة من قبل (الوظيفة):</t>
  </si>
  <si>
    <t>التاريخ:</t>
  </si>
  <si>
    <t>التوقيع والختم:</t>
  </si>
  <si>
    <t>إستمارة  B-1  المباني والمنشئات الإدارية والفنية</t>
  </si>
  <si>
    <t>Form B-1 Buildings, administrative and technical facilities</t>
  </si>
  <si>
    <t>جدول  B-1.1  بيانات المباني الإدارية (بيئة العمل)</t>
  </si>
  <si>
    <t>Table B-1.1 Information on  administrative buildings</t>
  </si>
  <si>
    <t>كود السؤال</t>
  </si>
  <si>
    <r>
      <t xml:space="preserve">البيان/الغرض من المبنى </t>
    </r>
    <r>
      <rPr>
        <b/>
        <vertAlign val="superscript"/>
        <sz val="11"/>
        <rFont val="Arial"/>
        <family val="2"/>
      </rPr>
      <t>(1)</t>
    </r>
  </si>
  <si>
    <t>الموقع/العنوان</t>
  </si>
  <si>
    <t xml:space="preserve"> الإحداثيات (العالمية)
 شمال</t>
  </si>
  <si>
    <t xml:space="preserve"> الإحداثيات (العالمية)
شرق</t>
  </si>
  <si>
    <t>ملك/إيجار</t>
  </si>
  <si>
    <t>مواد البناء</t>
  </si>
  <si>
    <r>
      <t>المساحة 
(م</t>
    </r>
    <r>
      <rPr>
        <b/>
        <vertAlign val="superscript"/>
        <sz val="11"/>
        <rFont val="Arial"/>
        <family val="2"/>
      </rPr>
      <t>2</t>
    </r>
    <r>
      <rPr>
        <b/>
        <sz val="11"/>
        <rFont val="Arial"/>
        <family val="2"/>
      </rPr>
      <t>)</t>
    </r>
  </si>
  <si>
    <t>عدد الأدوار</t>
  </si>
  <si>
    <t>عدد المكاتب</t>
  </si>
  <si>
    <r>
      <t xml:space="preserve">الحالة التشغيلية </t>
    </r>
    <r>
      <rPr>
        <b/>
        <vertAlign val="superscript"/>
        <sz val="11"/>
        <color indexed="8"/>
        <rFont val="Arial"/>
        <family val="2"/>
      </rPr>
      <t>(2)</t>
    </r>
  </si>
  <si>
    <r>
      <t xml:space="preserve">الحالة الراهنة </t>
    </r>
    <r>
      <rPr>
        <b/>
        <vertAlign val="superscript"/>
        <sz val="11"/>
        <rFont val="Arial"/>
        <family val="2"/>
      </rPr>
      <t xml:space="preserve">(3) </t>
    </r>
  </si>
  <si>
    <r>
      <t xml:space="preserve">شرح موجز بالعناصر المدمرة كليا/جزئياً </t>
    </r>
    <r>
      <rPr>
        <b/>
        <vertAlign val="superscript"/>
        <sz val="11"/>
        <rFont val="Arial"/>
        <family val="2"/>
      </rPr>
      <t>(4)</t>
    </r>
  </si>
  <si>
    <t>ملاحظات</t>
  </si>
  <si>
    <t>Remarks</t>
  </si>
  <si>
    <r>
      <t xml:space="preserve">Brief description of totally/ partially damaged parts of facilities </t>
    </r>
    <r>
      <rPr>
        <b/>
        <vertAlign val="superscript"/>
        <sz val="11"/>
        <rFont val="Arial"/>
        <family val="2"/>
      </rPr>
      <t>(4)</t>
    </r>
  </si>
  <si>
    <r>
      <t>Current condition</t>
    </r>
    <r>
      <rPr>
        <b/>
        <vertAlign val="superscript"/>
        <sz val="11"/>
        <rFont val="Arial"/>
        <family val="2"/>
      </rPr>
      <t xml:space="preserve"> (3)</t>
    </r>
  </si>
  <si>
    <t>Operational status (2)</t>
  </si>
  <si>
    <t>Number of offices</t>
  </si>
  <si>
    <t>No. of floors</t>
  </si>
  <si>
    <r>
      <t>Area (m</t>
    </r>
    <r>
      <rPr>
        <b/>
        <vertAlign val="superscript"/>
        <sz val="11"/>
        <rFont val="Arial"/>
        <family val="2"/>
      </rPr>
      <t>2</t>
    </r>
    <r>
      <rPr>
        <b/>
        <sz val="11"/>
        <rFont val="Arial"/>
        <family val="2"/>
      </rPr>
      <t>)</t>
    </r>
  </si>
  <si>
    <t>Building material</t>
  </si>
  <si>
    <t>UTM coordinates - East</t>
  </si>
  <si>
    <t>UTM coordinates - North</t>
  </si>
  <si>
    <t>Own/Rent</t>
  </si>
  <si>
    <t>Location address</t>
  </si>
  <si>
    <r>
      <t>Description / purpose of building</t>
    </r>
    <r>
      <rPr>
        <b/>
        <vertAlign val="superscript"/>
        <sz val="11"/>
        <rFont val="Arial"/>
        <family val="2"/>
      </rPr>
      <t>(1)</t>
    </r>
  </si>
  <si>
    <t xml:space="preserve">Code </t>
  </si>
  <si>
    <t>B-1.1.1</t>
  </si>
  <si>
    <t>الموقع العام للمؤسسه :</t>
  </si>
  <si>
    <t>الحوطه - لحج</t>
  </si>
  <si>
    <t>ملك</t>
  </si>
  <si>
    <t>5200 m2</t>
  </si>
  <si>
    <t>B-1.1.2</t>
  </si>
  <si>
    <t>المبنى الاداري القديم</t>
  </si>
  <si>
    <t>مباني حجر + سقف خشبي</t>
  </si>
  <si>
    <t>250 m2</t>
  </si>
  <si>
    <t>B-1.1.3</t>
  </si>
  <si>
    <t>المبنى الاداري الجديد</t>
  </si>
  <si>
    <t>مباني بلك + خرسانه مسلحه</t>
  </si>
  <si>
    <t>500 m2</t>
  </si>
  <si>
    <t>لازال قيد التشطيب</t>
  </si>
  <si>
    <t>B-1.1.4</t>
  </si>
  <si>
    <t>غرفة حراسه 1</t>
  </si>
  <si>
    <t>مباني بلك + سقف خشبي</t>
  </si>
  <si>
    <t>30 m2</t>
  </si>
  <si>
    <t xml:space="preserve"> </t>
  </si>
  <si>
    <t>B-1.1.5</t>
  </si>
  <si>
    <t>غرفة حراسه 2</t>
  </si>
  <si>
    <t>مباني بلك +سقف خشبي</t>
  </si>
  <si>
    <t>24 m2</t>
  </si>
  <si>
    <t>B-1.1.6</t>
  </si>
  <si>
    <t>المستودع رقم 1 ( الهنجر القديم )</t>
  </si>
  <si>
    <t>مباني مبلك +اعمده حديديه + زنك</t>
  </si>
  <si>
    <t>260 m2</t>
  </si>
  <si>
    <t>B-1.1.7</t>
  </si>
  <si>
    <t>المستودع رقم 2 ( الهنجر الجديد )</t>
  </si>
  <si>
    <t>216 m2</t>
  </si>
  <si>
    <t>B-1.1.8</t>
  </si>
  <si>
    <t xml:space="preserve">مكتب المنطقه الثانيه </t>
  </si>
  <si>
    <t>صبر - لحج</t>
  </si>
  <si>
    <t>ايجار</t>
  </si>
  <si>
    <t>مبنى بلك + خرسانه مسلحه</t>
  </si>
  <si>
    <t>B-1.1.9</t>
  </si>
  <si>
    <t>B-1.1.10</t>
  </si>
  <si>
    <t>ملاحظة</t>
  </si>
  <si>
    <t xml:space="preserve">Notes: </t>
  </si>
  <si>
    <t xml:space="preserve">(1) يرجى إدخال بيانات كل ألمباني الإدارية ألتابعة للموسسة/الفرع المستقل/الفرع  مثلاً (مبنى المكتب الرئيسي، مباني إدارات المناطق, المخازن، مراكز التحصيل،  الخ) بما فيها غرف الحراسة الملحقة، وإضافة صفوف جديدة اذا لزم الامر </t>
  </si>
  <si>
    <r>
      <rPr>
        <vertAlign val="superscript"/>
        <sz val="10"/>
        <color indexed="8"/>
        <rFont val="Arial"/>
        <family val="2"/>
      </rPr>
      <t>(1)</t>
    </r>
    <r>
      <rPr>
        <sz val="10"/>
        <color indexed="8"/>
        <rFont val="Arial"/>
        <family val="2"/>
      </rPr>
      <t xml:space="preserve"> Please enter the data of all administrative buildings of the LC/AU/branch such as  (the main office building, district administration buildings, warehouses, collection centers, , etc.) including the affiliated guard rooms. And add new rows if necessary</t>
    </r>
  </si>
  <si>
    <r>
      <rPr>
        <vertAlign val="superscript"/>
        <sz val="10"/>
        <rFont val="Arial"/>
        <family val="2"/>
      </rPr>
      <t>(2)</t>
    </r>
    <r>
      <rPr>
        <sz val="10"/>
        <rFont val="Arial"/>
        <family val="2"/>
      </rPr>
      <t xml:space="preserve"> الحالة التشغيلية: يرجى اختيار الإجابة من القائمة المنسدلة ( 1= مستخدم بانتظام، 2= مستخدم جزئي، 3= غير مستخدم ) وفي حالة المستخدم جزئياً او الغير مستخدم يرجى ذكر الأسباب في خانة الملاحظات </t>
    </r>
  </si>
  <si>
    <r>
      <rPr>
        <vertAlign val="superscript"/>
        <sz val="10"/>
        <color indexed="8"/>
        <rFont val="Arial"/>
        <family val="2"/>
      </rPr>
      <t>(2)</t>
    </r>
    <r>
      <rPr>
        <sz val="10"/>
        <color theme="1"/>
        <rFont val="Arial"/>
        <family val="2"/>
      </rPr>
      <t xml:space="preserve"> Operational status: please select the answer from the dropdown menu (1 = in regular use, 2 = only used partially, 3 = not in use anymore). For partial or no use please provide reasons under "Remarks".</t>
    </r>
  </si>
  <si>
    <r>
      <rPr>
        <vertAlign val="superscript"/>
        <sz val="10"/>
        <rFont val="Arial"/>
        <family val="2"/>
      </rPr>
      <t>(3)</t>
    </r>
    <r>
      <rPr>
        <sz val="10"/>
        <rFont val="Arial"/>
        <family val="2"/>
      </rPr>
      <t xml:space="preserve"> الحالة الراهنة: يرجى اختيار الإجابة من القائمة المنسدلة (1= سليم بحالة جيدة، 2= سليم يحتاج الى صيانة وترميم 3=مدمر جزئي (يرجى تحديد نسبة الضرر في خانة الملاحظات)، 4= مدمر كلي، 5= غير معرف (لا يمكن  الوصول إليه))</t>
    </r>
  </si>
  <si>
    <r>
      <rPr>
        <vertAlign val="superscript"/>
        <sz val="10"/>
        <rFont val="Arial"/>
        <family val="2"/>
      </rPr>
      <t>(3)</t>
    </r>
    <r>
      <rPr>
        <sz val="10"/>
        <rFont val="Arial"/>
        <family val="2"/>
      </rPr>
      <t xml:space="preserve"> Current condition: please select the answer from dropdown menu (1 - partially damaged; 2 - completely damaged; 4 - unknown (no access possible)). For partial damage please state percentage of damage under "Remarks".</t>
    </r>
  </si>
  <si>
    <r>
      <rPr>
        <vertAlign val="superscript"/>
        <sz val="10"/>
        <rFont val="Arial"/>
        <family val="2"/>
      </rPr>
      <t>(4)</t>
    </r>
    <r>
      <rPr>
        <sz val="10"/>
        <rFont val="Arial"/>
        <family val="2"/>
      </rPr>
      <t xml:space="preserve"> بالنسبة للمباني المدمرة كلياً/جزئياً يرجى تحديد مدى الضرر في المبنى/المنشئة على سبيل المثال المبنى مدمر تماماً ومطلوب بناء جديد، الاسقف، الجدران، الأبواب، النوافذ، السلالم, شبكة الكهرباء، توصيلات المياه والصرف الصحي، الحمامات والمطابخ، المكيفات، الاثاث المكتبي, الاسوار الخارجية والبوابات) إلخ.</t>
    </r>
  </si>
  <si>
    <r>
      <rPr>
        <vertAlign val="superscript"/>
        <sz val="10"/>
        <color indexed="8"/>
        <rFont val="Arial"/>
        <family val="2"/>
      </rPr>
      <t>(4)</t>
    </r>
    <r>
      <rPr>
        <sz val="10"/>
        <color theme="1"/>
        <rFont val="Arial"/>
        <family val="2"/>
      </rPr>
      <t xml:space="preserve"> For totally/partially damaged buildings, please specify damage extent of the building/facility such as roof, walls, doors, windows, stairs, electricity, water supply, toilets, kitchens, air conditioners, office furniture, external fence and gates, etc.</t>
    </r>
  </si>
  <si>
    <t>جدول  B-1.2  بيانات المباني والمنشأت ألفنية</t>
  </si>
  <si>
    <t>Table B-1.2 Information of technical buildings</t>
  </si>
  <si>
    <t>المكونات الرئيسية للمبنى باختصار</t>
  </si>
  <si>
    <t>The main components of the building in Brief</t>
  </si>
  <si>
    <t>B-1.2.1</t>
  </si>
  <si>
    <t>مكاتب</t>
  </si>
  <si>
    <t>مخزان ادوات العمل</t>
  </si>
  <si>
    <t>B-1.2.2</t>
  </si>
  <si>
    <t>B-1.2.3</t>
  </si>
  <si>
    <t>B-1.2.4</t>
  </si>
  <si>
    <t>B-1.2.5</t>
  </si>
  <si>
    <t>B-1.2.6</t>
  </si>
  <si>
    <t>B-1.2.7</t>
  </si>
  <si>
    <t>B-1.2.8</t>
  </si>
  <si>
    <t>B-1.2.9</t>
  </si>
  <si>
    <t>B-1.2.10</t>
  </si>
  <si>
    <t xml:space="preserve">(1) يرجى سرد بيانات المباني الفنية ألتابعة للموسسة/الفرع المستقل/الفرع التي تضررت جزئيًا/كليًا مثلاً غرف الابار، محطات الضخ، ورش الصيانة، غرف التشغيل والتحكم، غرف توليد الطاقة (المولدات)، المختبرات، غرف التوزيع والعدادات الرئيسية في شبكة المياه والصرف الصحي، الخ) بما في ذلك غرف الحراسة ذات الصلة وإضافة صفوف جديدة اذا لزم الامر  </t>
  </si>
  <si>
    <r>
      <rPr>
        <vertAlign val="superscript"/>
        <sz val="10"/>
        <color indexed="8"/>
        <rFont val="Arial"/>
        <family val="2"/>
      </rPr>
      <t>(1)</t>
    </r>
    <r>
      <rPr>
        <sz val="10"/>
        <color indexed="8"/>
        <rFont val="Arial"/>
        <family val="2"/>
      </rPr>
      <t xml:space="preserve"> Please list the data of the technical buildings of the LC/AU/branch that were partially / totally damaged, for example rooms of wells ,pumping stations, maintenance workshops, operation and control , power generating (generators), laboratories, distribution &amp; meters rooms And the main meters in the water and sewage network, etc.) including the related guard rooms and adding new rows if necessary. </t>
    </r>
    <r>
      <rPr>
        <sz val="10"/>
        <rFont val="Arial"/>
        <family val="2"/>
      </rPr>
      <t xml:space="preserve"> </t>
    </r>
  </si>
  <si>
    <r>
      <rPr>
        <vertAlign val="superscript"/>
        <sz val="10"/>
        <rFont val="Arial"/>
        <family val="2"/>
      </rPr>
      <t>(3)</t>
    </r>
    <r>
      <rPr>
        <sz val="10"/>
        <rFont val="Arial"/>
        <family val="2"/>
      </rPr>
      <t xml:space="preserve"> الحالة الراهنة: يرجى اختيار الإجابة من القائمة المنسدلة (1= سليم (ويحتاج الى ترميم وصيانة)، 2= مدمر جزئي (يرجى تحديد نسبة الضرر)، 3= مدمر كلي 4= غير معرف (لا يمكن  الوصول إليه)).</t>
    </r>
  </si>
  <si>
    <r>
      <rPr>
        <vertAlign val="superscript"/>
        <sz val="10"/>
        <rFont val="Arial"/>
        <family val="2"/>
      </rPr>
      <t>(4)</t>
    </r>
    <r>
      <rPr>
        <sz val="10"/>
        <rFont val="Arial"/>
        <family val="2"/>
      </rPr>
      <t xml:space="preserve"> يرجى تحديد مدى الضرر في المبنى/المنشئة (على سبيل المثال الاسقف، الارضيات، الجدران، الأبواب، السلالم, النوافذ، الممرات بين الأجزاء المختلفة وجدران الحماية الداخلية, احواض التجميع، قنوات تمديد الانانيب والكيبلات وتصريف الزيوت والشحوم, بينشات وطاولات العمل، العناصر الانشائية الحاملة للمعدات الكهروميكانيكية، شبكة الكهرباء الداخلية, توصيلات المياه والصرف الصحي الداخلية، الحمامات,  والاثاث المكتبي، إلخ.)</t>
    </r>
  </si>
  <si>
    <r>
      <rPr>
        <vertAlign val="superscript"/>
        <sz val="10"/>
        <color indexed="8"/>
        <rFont val="Arial"/>
        <family val="2"/>
      </rPr>
      <t>(4)</t>
    </r>
    <r>
      <rPr>
        <sz val="10"/>
        <color theme="1"/>
        <rFont val="Arial"/>
        <family val="2"/>
      </rPr>
      <t xml:space="preserve"> Please specify the extent of the damage in the building / facility (for example, roofs, floors, walls, doors, stairs, windows, paths between different parts, internal protective walls, collection basins, pipes and cables channels, oil and grease drainage, work benches and tables, Structural elements bearing electromechanical equipment, internal electrical network, internal water and sewage connections,  furniture, etc.)</t>
    </r>
  </si>
  <si>
    <t xml:space="preserve">إستمارة B-1  المباني والمنشئات العامة (الإدارية والفنية) </t>
  </si>
  <si>
    <t>Form B-1 Public buildings, administrative and technical facilities</t>
  </si>
  <si>
    <t xml:space="preserve">جدول  B-1.3  الإحتياجات الإستثمارية للمباني الإدارية والمنشأت الفنية  </t>
  </si>
  <si>
    <t>Table B-1.3 Investment requirements for buildings, administrative and technical facilities</t>
  </si>
  <si>
    <r>
      <t xml:space="preserve">البيان/الغرض من المبنى </t>
    </r>
    <r>
      <rPr>
        <b/>
        <vertAlign val="superscript"/>
        <sz val="11"/>
        <color indexed="8"/>
        <rFont val="Arial"/>
        <family val="2"/>
      </rPr>
      <t>(1)</t>
    </r>
  </si>
  <si>
    <t>الموقع</t>
  </si>
  <si>
    <t xml:space="preserve"> الإحداثيات (العالمية) شمال</t>
  </si>
  <si>
    <t xml:space="preserve"> الإحداثيات (العالمية) شرق</t>
  </si>
  <si>
    <r>
      <t>شرح موجز بالاحتياج / المواد / المعدات</t>
    </r>
    <r>
      <rPr>
        <b/>
        <vertAlign val="superscript"/>
        <sz val="11"/>
        <rFont val="Arial"/>
        <family val="2"/>
      </rPr>
      <t>(2)</t>
    </r>
  </si>
  <si>
    <t>الوحدة</t>
  </si>
  <si>
    <t xml:space="preserve">الكمية </t>
  </si>
  <si>
    <t>إجمالي التكلفة التقديرية
(دولار)</t>
  </si>
  <si>
    <r>
      <t xml:space="preserve">    الأولوية </t>
    </r>
    <r>
      <rPr>
        <b/>
        <vertAlign val="superscript"/>
        <sz val="11"/>
        <color indexed="8"/>
        <rFont val="Arial"/>
        <family val="2"/>
      </rPr>
      <t>(3)</t>
    </r>
  </si>
  <si>
    <r>
      <t xml:space="preserve">Priority </t>
    </r>
    <r>
      <rPr>
        <b/>
        <vertAlign val="superscript"/>
        <sz val="11"/>
        <color indexed="8"/>
        <rFont val="Arial"/>
        <family val="2"/>
      </rPr>
      <t>(3)</t>
    </r>
    <r>
      <rPr>
        <b/>
        <sz val="11"/>
        <color indexed="8"/>
        <rFont val="Arial"/>
        <family val="2"/>
      </rPr>
      <t xml:space="preserve"> </t>
    </r>
  </si>
  <si>
    <t>Total estimated
cost (USD)</t>
  </si>
  <si>
    <t xml:space="preserve">Quantity </t>
  </si>
  <si>
    <t xml:space="preserve">Unit </t>
  </si>
  <si>
    <r>
      <t xml:space="preserve">Brief description of required measures / materials / equipment </t>
    </r>
    <r>
      <rPr>
        <b/>
        <vertAlign val="superscript"/>
        <sz val="11"/>
        <rFont val="Arial"/>
        <family val="2"/>
      </rPr>
      <t>(2)</t>
    </r>
  </si>
  <si>
    <r>
      <t xml:space="preserve">Description / purpose of building </t>
    </r>
    <r>
      <rPr>
        <b/>
        <vertAlign val="superscript"/>
        <sz val="11"/>
        <rFont val="Arial"/>
        <family val="2"/>
      </rPr>
      <t xml:space="preserve">(1) </t>
    </r>
  </si>
  <si>
    <t>B-1.3.1</t>
  </si>
  <si>
    <t>مشروع انشاء هنجر</t>
  </si>
  <si>
    <t>محطة إعادة ضخ دندار</t>
  </si>
  <si>
    <t xml:space="preserve">انشاء هنجر مخازن فرعية  لحفظ المواد والأدوات </t>
  </si>
  <si>
    <t>عدد</t>
  </si>
  <si>
    <t>B-1.3.2</t>
  </si>
  <si>
    <t>مشروع استكمال النهجر القائم</t>
  </si>
  <si>
    <t xml:space="preserve">استكمال بناء جدارن الهنجر وعمل بوابة رئيسية في المدخل </t>
  </si>
  <si>
    <t>B-1.3.3</t>
  </si>
  <si>
    <t xml:space="preserve">مشروع انشاء مظلة للاليات </t>
  </si>
  <si>
    <t xml:space="preserve">انشاء مظلة لوقوف الاليات والمعدات وحمايتها من اشعة الشمس  </t>
  </si>
  <si>
    <t>B-1.3.4</t>
  </si>
  <si>
    <t xml:space="preserve">مشروع توريد وتركيب خزان حديدي </t>
  </si>
  <si>
    <t>توريد وتركيب خزان حديدي سعة خمسين الف لتر مع ملحقاته مضخة الرفع وعدادات التفريغ والصرف</t>
  </si>
  <si>
    <t>B-1.3.5</t>
  </si>
  <si>
    <t xml:space="preserve">مشروع انشاء مبنى وورشة لادارة الصرف الصحي </t>
  </si>
  <si>
    <t>الحوطه</t>
  </si>
  <si>
    <t>بناء وانشاء مبنى وورشه وهنجر وسور لادارة الصرف الصحي</t>
  </si>
  <si>
    <t>B-1.3.6</t>
  </si>
  <si>
    <t>مشروع تسوير محطة المعالجة للصرف الصحي الفشله</t>
  </si>
  <si>
    <t>الفشله - تبن</t>
  </si>
  <si>
    <t xml:space="preserve">تسوير محطة المعالجه بالبلك </t>
  </si>
  <si>
    <t>B-1.3.7</t>
  </si>
  <si>
    <t>الوهط</t>
  </si>
  <si>
    <t>B-1.3.8</t>
  </si>
  <si>
    <t>حقل مغرس ناجي</t>
  </si>
  <si>
    <t>B-1.3.9</t>
  </si>
  <si>
    <t>إعادة تاهيل محطة الضخ الوهط</t>
  </si>
  <si>
    <t xml:space="preserve">تاهيل المباني لمحطة الضخ </t>
  </si>
  <si>
    <t>B-1.3.10</t>
  </si>
  <si>
    <t>ملاحظات:</t>
  </si>
  <si>
    <t>Notes:</t>
  </si>
  <si>
    <r>
      <rPr>
        <vertAlign val="superscript"/>
        <sz val="10"/>
        <color indexed="8"/>
        <rFont val="Arial"/>
        <family val="2"/>
      </rPr>
      <t>(1)</t>
    </r>
    <r>
      <rPr>
        <sz val="10"/>
        <color indexed="8"/>
        <rFont val="Arial"/>
        <family val="2"/>
      </rPr>
      <t xml:space="preserve"> يرجى إضافة صفوف جديدة بحسب الحاجة وسرد إحتياجات المباني/المنشئات لإصلاح، إعادة التأهيل، إستبدال المباني المدمرة بالكامل الحالية أوالمباني الجديدة للتوسعات</t>
    </r>
  </si>
  <si>
    <r>
      <rPr>
        <vertAlign val="superscript"/>
        <sz val="10"/>
        <rFont val="Arial"/>
        <family val="2"/>
      </rPr>
      <t>(1)</t>
    </r>
    <r>
      <rPr>
        <sz val="10"/>
        <rFont val="Arial"/>
        <family val="2"/>
      </rPr>
      <t xml:space="preserve"> Please add rows as required to list buildings / facilities that require measures such as repair / rehabilitation, replacement of completely destroyed buildings, and requirements for new building extensions. </t>
    </r>
  </si>
  <si>
    <r>
      <rPr>
        <vertAlign val="superscript"/>
        <sz val="10"/>
        <color indexed="8"/>
        <rFont val="Arial"/>
        <family val="2"/>
      </rPr>
      <t xml:space="preserve">(2 ) </t>
    </r>
    <r>
      <rPr>
        <sz val="10"/>
        <color indexed="8"/>
        <rFont val="Arial"/>
        <family val="2"/>
      </rPr>
      <t>يرجى شرح بإيجاز إحتياجات إعادة التأهيل/الاستبدال المطلوبة لمكونات المباني الحالية (مثل الأرضيات والجدران والأبواب والنوافذ والكهرباء وإمدادات المياه والحمامات والأثاث ومكيفات الهواء وما إلى ذلك) والمعدات التقنية المطلوبة (على سبيل المثال مباني ألمختبرات، التشغيل/الصيانة/التحكم وورش العمل). بالنسبة للمباني الجديدة بدلاً من المدمرة كلياً وللتوسعات يرجى تحديد فقط مساحة المبنى ومواد البناء وعدد الطوابق وما إلى ذلك وإرفاق الدراسات ذات الصلة والتصميم وجداول الكميات إن وجدت.</t>
    </r>
  </si>
  <si>
    <r>
      <rPr>
        <vertAlign val="superscript"/>
        <sz val="10"/>
        <rFont val="Arial"/>
        <family val="2"/>
      </rPr>
      <t xml:space="preserve">(2)  </t>
    </r>
    <r>
      <rPr>
        <sz val="10"/>
        <rFont val="Arial"/>
        <family val="2"/>
      </rPr>
      <t>Please describe briefly the required rehabilitation/replacement measure for the existing building's components (e.g. floors, walls, doors, windows, electricity, water supply, toilets, furniture, air conditioners, etc.) and required technical equipment (e.g. for laboratories, operation/maintenance/control rooms and workshops). For new buildings rather than totally damaged/extension, please introduce briefly the total area, construction materials, no. of floors etc.. Please attach related studies, design, BoQs, if available.</t>
    </r>
  </si>
  <si>
    <r>
      <rPr>
        <vertAlign val="superscript"/>
        <sz val="10"/>
        <color indexed="8"/>
        <rFont val="Arial"/>
        <family val="2"/>
      </rPr>
      <t>(3)</t>
    </r>
    <r>
      <rPr>
        <sz val="10"/>
        <color indexed="8"/>
        <rFont val="Arial"/>
        <family val="2"/>
      </rPr>
      <t xml:space="preserve"> يرجى اختيار الأولوية من القائمة المنسدلة (من 1- 4): 1 = حرج،  2 = أولوية عليا،  3 = أولوية متوسطة،  4 = أولوية منخفضة </t>
    </r>
  </si>
  <si>
    <r>
      <rPr>
        <vertAlign val="superscript"/>
        <sz val="10"/>
        <rFont val="Arial"/>
        <family val="2"/>
      </rPr>
      <t>(3)</t>
    </r>
    <r>
      <rPr>
        <sz val="10"/>
        <rFont val="Arial"/>
        <family val="2"/>
      </rPr>
      <t xml:space="preserve"> Please select the priority of the proposed measures using the dropdown menu, ranging from 1 to 4 (1 = critical; 2 = high; 3 = medium; 4 = low).</t>
    </r>
  </si>
  <si>
    <t xml:space="preserve">إستمارة  B-2  مصادر و نظام الامداد بالمياه </t>
  </si>
  <si>
    <t xml:space="preserve">Form B-2 Water resources and supply system </t>
  </si>
  <si>
    <t xml:space="preserve">إستمارة  B-2.1  معلومات عامة عن مصادر المياه ونظام إمدادات المياه </t>
  </si>
  <si>
    <t>Form B-2.1 General information on water resources and supply system</t>
  </si>
  <si>
    <t xml:space="preserve">جدول B-2.1.1  البيانات ألاساسية لنظام المياه </t>
  </si>
  <si>
    <t>Table B-2.1.1 Water supply system basic data</t>
  </si>
  <si>
    <t xml:space="preserve">البيان </t>
  </si>
  <si>
    <t xml:space="preserve">الوحدة </t>
  </si>
  <si>
    <t xml:space="preserve">Description </t>
  </si>
  <si>
    <t>Code</t>
  </si>
  <si>
    <t>B-2.1.1.1</t>
  </si>
  <si>
    <t>إجمالي عدد السكان</t>
  </si>
  <si>
    <t>نسمة</t>
  </si>
  <si>
    <t>cap</t>
  </si>
  <si>
    <t>Total population</t>
  </si>
  <si>
    <t>B-2.1.1.2</t>
  </si>
  <si>
    <t xml:space="preserve">نسبة الزيادة السكانية </t>
  </si>
  <si>
    <t>%</t>
  </si>
  <si>
    <t xml:space="preserve">Annual growth rate </t>
  </si>
  <si>
    <t>B-2.1.1.3</t>
  </si>
  <si>
    <t>عدد السكان المخدومين بالمياه من المؤسسة/الفرع</t>
  </si>
  <si>
    <t>نسمه</t>
  </si>
  <si>
    <t xml:space="preserve">Total  population served by the LC/ AU/ branch </t>
  </si>
  <si>
    <t>B-2.1.1.4</t>
  </si>
  <si>
    <t>العدد التراكمي النازحين</t>
  </si>
  <si>
    <t>Cumulative number of internally displaced persons (IDPs)</t>
  </si>
  <si>
    <t>B-2.1.1.5</t>
  </si>
  <si>
    <t xml:space="preserve">إجمالي المساحة في حدود خدمات المؤسسة/الفرع </t>
  </si>
  <si>
    <r>
      <t>كم</t>
    </r>
    <r>
      <rPr>
        <vertAlign val="superscript"/>
        <sz val="11"/>
        <color indexed="8"/>
        <rFont val="Arial"/>
        <family val="2"/>
      </rPr>
      <t>2</t>
    </r>
  </si>
  <si>
    <r>
      <t>km</t>
    </r>
    <r>
      <rPr>
        <vertAlign val="superscript"/>
        <sz val="11"/>
        <color indexed="8"/>
        <rFont val="Arial"/>
        <family val="2"/>
      </rPr>
      <t>2</t>
    </r>
  </si>
  <si>
    <t xml:space="preserve">Total area in the boundary of the LC /AU/branch services </t>
  </si>
  <si>
    <t>B-2.1.1.6</t>
  </si>
  <si>
    <t>إجمالي المساحة المخدومة بواسطة المؤسسة/ الفرع</t>
  </si>
  <si>
    <t xml:space="preserve">Total area served by the LC/ AU/ branch </t>
  </si>
  <si>
    <t>B-2.1.1.7</t>
  </si>
  <si>
    <t xml:space="preserve">متوسط عدد الأشخاص في توصيلة المياه </t>
  </si>
  <si>
    <t xml:space="preserve">Average number of persons per household / connection </t>
  </si>
  <si>
    <t>B-2.1.1.8</t>
  </si>
  <si>
    <t>عدد توصيلات المياه المنزلية المخدومة من ألمؤسسة/الفرع بواسطة شبكة توزيع المياه</t>
  </si>
  <si>
    <t>no.</t>
  </si>
  <si>
    <t xml:space="preserve">Number of water connections served by the LC/ AU/ branch through water the distribution network </t>
  </si>
  <si>
    <t>B-2.1.1.9</t>
  </si>
  <si>
    <t xml:space="preserve">عدد السكان المخدومين من ألمؤسسة/الفرع بواسطة ناقلات المياه (وايتات) </t>
  </si>
  <si>
    <t xml:space="preserve">No. of population served by the LC/ AU/ branch through mobile tanker </t>
  </si>
  <si>
    <t>B-2.1.1.10</t>
  </si>
  <si>
    <t xml:space="preserve">إجمالي عدد السكان المخدومين من مزودين خدمة أخرين (القطاع الخاص) بواسطة شبكة توزيع </t>
  </si>
  <si>
    <t xml:space="preserve">No. of population served by other suppliers (private sector) through the distribution network </t>
  </si>
  <si>
    <t>B-2.1.1.11</t>
  </si>
  <si>
    <t>إجمالي عدد السكان المخدومين من مزودين خدمة أخرين (القطاع الخاص) بواسطة ناقلات المياه (وايتات)</t>
  </si>
  <si>
    <t xml:space="preserve">No. of population served by other suppliers (private sector) through mobile tanker </t>
  </si>
  <si>
    <t>B-2.1.1.12</t>
  </si>
  <si>
    <t xml:space="preserve">عدد السكان المخدومين بطرق أخرى يرجى توضيحها </t>
  </si>
  <si>
    <t>Number of people served by other means, please explain under "Remarks"</t>
  </si>
  <si>
    <t>B-2.1.1.13</t>
  </si>
  <si>
    <t>عدد السكان المخدومين بواسطة منظمات المجتمع المحلي والمنظمات الإنسانية</t>
  </si>
  <si>
    <t>No. of population served by NGOs or humanitarian organizations</t>
  </si>
  <si>
    <t>جدول B-2.1.2  معلومات عامة عن مصادر وإنتاج المياه</t>
  </si>
  <si>
    <t>Table B-2.1.2 General information on the water production</t>
  </si>
  <si>
    <t>Description</t>
  </si>
  <si>
    <t>B-2.1.2.1</t>
  </si>
  <si>
    <r>
      <t xml:space="preserve">إجمالي عدد مصادر المياه  التابعة للمؤسسة/الفرع </t>
    </r>
    <r>
      <rPr>
        <vertAlign val="superscript"/>
        <sz val="11"/>
        <color indexed="8"/>
        <rFont val="Arial"/>
        <family val="2"/>
      </rPr>
      <t>(2)</t>
    </r>
  </si>
  <si>
    <r>
      <t xml:space="preserve">Total number of all water resources </t>
    </r>
    <r>
      <rPr>
        <vertAlign val="superscript"/>
        <sz val="11"/>
        <color indexed="8"/>
        <rFont val="Arial"/>
        <family val="2"/>
      </rPr>
      <t>(2)</t>
    </r>
  </si>
  <si>
    <t>B-2.1.2.2</t>
  </si>
  <si>
    <r>
      <t>متوسط القدرة الإنتاجية لجميع مصادر المياه  التابعة للمؤسسة/الفرع</t>
    </r>
    <r>
      <rPr>
        <vertAlign val="superscript"/>
        <sz val="11"/>
        <color indexed="8"/>
        <rFont val="Arial"/>
        <family val="2"/>
      </rPr>
      <t xml:space="preserve"> (2)</t>
    </r>
  </si>
  <si>
    <r>
      <t>م</t>
    </r>
    <r>
      <rPr>
        <vertAlign val="superscript"/>
        <sz val="11"/>
        <color indexed="8"/>
        <rFont val="Arial"/>
        <family val="2"/>
      </rPr>
      <t>3</t>
    </r>
    <r>
      <rPr>
        <sz val="11"/>
        <color indexed="8"/>
        <rFont val="Arial"/>
        <family val="2"/>
      </rPr>
      <t>/يوم</t>
    </r>
  </si>
  <si>
    <t>m³/d</t>
  </si>
  <si>
    <r>
      <t xml:space="preserve">Production rate of all water resources </t>
    </r>
    <r>
      <rPr>
        <vertAlign val="superscript"/>
        <sz val="11"/>
        <color indexed="8"/>
        <rFont val="Arial"/>
        <family val="2"/>
      </rPr>
      <t>(2)</t>
    </r>
  </si>
  <si>
    <t>B-2.1.2.3</t>
  </si>
  <si>
    <r>
      <t xml:space="preserve">إجمالي عدد مصادر المياه المنتجة (عاملة وغير عاملة) </t>
    </r>
    <r>
      <rPr>
        <vertAlign val="superscript"/>
        <sz val="11"/>
        <color indexed="8"/>
        <rFont val="Arial"/>
        <family val="2"/>
      </rPr>
      <t>(2)</t>
    </r>
  </si>
  <si>
    <r>
      <t xml:space="preserve">Total number of the productive operating/non-operating water resources </t>
    </r>
    <r>
      <rPr>
        <vertAlign val="superscript"/>
        <sz val="11"/>
        <color indexed="8"/>
        <rFont val="Arial"/>
        <family val="2"/>
      </rPr>
      <t>(2)</t>
    </r>
  </si>
  <si>
    <t>B-2.1.2.4</t>
  </si>
  <si>
    <r>
      <t>متوسط القدرة الإنتاجية لمصادر المياه المنتجة (عاملة وغير عاملة)</t>
    </r>
    <r>
      <rPr>
        <vertAlign val="superscript"/>
        <sz val="11"/>
        <color indexed="8"/>
        <rFont val="Arial"/>
        <family val="2"/>
      </rPr>
      <t xml:space="preserve"> (2)</t>
    </r>
  </si>
  <si>
    <r>
      <t xml:space="preserve">Production rate of the  operating/non-operating water resources </t>
    </r>
    <r>
      <rPr>
        <vertAlign val="superscript"/>
        <sz val="11"/>
        <color indexed="8"/>
        <rFont val="Arial"/>
        <family val="2"/>
      </rPr>
      <t>(2)</t>
    </r>
  </si>
  <si>
    <t>B-2.1.2.5</t>
  </si>
  <si>
    <r>
      <t xml:space="preserve">إجمالي عدد مصادر المياه المنتجة الشغالة فقط </t>
    </r>
    <r>
      <rPr>
        <vertAlign val="superscript"/>
        <sz val="11"/>
        <color indexed="8"/>
        <rFont val="Arial"/>
        <family val="2"/>
      </rPr>
      <t>(2)</t>
    </r>
  </si>
  <si>
    <r>
      <t xml:space="preserve">Total number of the operating productive water resources </t>
    </r>
    <r>
      <rPr>
        <vertAlign val="superscript"/>
        <sz val="11"/>
        <color indexed="8"/>
        <rFont val="Arial"/>
        <family val="2"/>
      </rPr>
      <t>(2)</t>
    </r>
  </si>
  <si>
    <t>B-2.1.2.6</t>
  </si>
  <si>
    <r>
      <t xml:space="preserve">متوسط القدرة الإنتاجية لمصادر المياه المنتجة العاملة فقط </t>
    </r>
    <r>
      <rPr>
        <vertAlign val="superscript"/>
        <sz val="11"/>
        <color indexed="8"/>
        <rFont val="Arial"/>
        <family val="2"/>
      </rPr>
      <t>(2)</t>
    </r>
  </si>
  <si>
    <r>
      <t xml:space="preserve">Production rate of the operating water resources </t>
    </r>
    <r>
      <rPr>
        <vertAlign val="superscript"/>
        <sz val="11"/>
        <color indexed="8"/>
        <rFont val="Arial"/>
        <family val="2"/>
      </rPr>
      <t>(2)</t>
    </r>
  </si>
  <si>
    <t>B-2.1.2.7</t>
  </si>
  <si>
    <r>
      <t xml:space="preserve">إجمالي عدد مصادر المياه المنتجة الواقفة </t>
    </r>
    <r>
      <rPr>
        <vertAlign val="superscript"/>
        <sz val="11"/>
        <color indexed="8"/>
        <rFont val="Arial"/>
        <family val="2"/>
      </rPr>
      <t>(2)</t>
    </r>
  </si>
  <si>
    <r>
      <t xml:space="preserve">Total number of the non-operating productive water resources </t>
    </r>
    <r>
      <rPr>
        <vertAlign val="superscript"/>
        <sz val="11"/>
        <color indexed="8"/>
        <rFont val="Arial"/>
        <family val="2"/>
      </rPr>
      <t>(2)</t>
    </r>
  </si>
  <si>
    <t>B-2.1.2.8</t>
  </si>
  <si>
    <r>
      <t xml:space="preserve">متوسط القدرة الإنتاجية لمصادر المياه المتوقفة عن العمل </t>
    </r>
    <r>
      <rPr>
        <vertAlign val="superscript"/>
        <sz val="11"/>
        <color indexed="8"/>
        <rFont val="Arial"/>
        <family val="2"/>
      </rPr>
      <t>(2)</t>
    </r>
  </si>
  <si>
    <r>
      <t xml:space="preserve">Production rate of the non-operating productive water resources </t>
    </r>
    <r>
      <rPr>
        <vertAlign val="superscript"/>
        <sz val="11"/>
        <color indexed="8"/>
        <rFont val="Arial"/>
        <family val="2"/>
      </rPr>
      <t>(2)</t>
    </r>
  </si>
  <si>
    <t>B-2.1.2.9</t>
  </si>
  <si>
    <r>
      <t xml:space="preserve">كمية المياه المنتجة الفعلية من مصادر المياه المنتجة الشغالة </t>
    </r>
    <r>
      <rPr>
        <vertAlign val="superscript"/>
        <sz val="11"/>
        <color indexed="8"/>
        <rFont val="Arial"/>
        <family val="2"/>
      </rPr>
      <t>(2)</t>
    </r>
  </si>
  <si>
    <r>
      <t>م</t>
    </r>
    <r>
      <rPr>
        <vertAlign val="superscript"/>
        <sz val="11"/>
        <color indexed="8"/>
        <rFont val="Arial"/>
        <family val="2"/>
      </rPr>
      <t>3</t>
    </r>
  </si>
  <si>
    <r>
      <t>m</t>
    </r>
    <r>
      <rPr>
        <vertAlign val="superscript"/>
        <sz val="11"/>
        <color indexed="8"/>
        <rFont val="Arial"/>
        <family val="2"/>
      </rPr>
      <t>3</t>
    </r>
  </si>
  <si>
    <r>
      <t xml:space="preserve">Actual water production of the operating water resources </t>
    </r>
    <r>
      <rPr>
        <vertAlign val="superscript"/>
        <sz val="11"/>
        <color indexed="8"/>
        <rFont val="Arial"/>
        <family val="2"/>
      </rPr>
      <t>(2)</t>
    </r>
  </si>
  <si>
    <t>B-2.1.2.10</t>
  </si>
  <si>
    <t>كمية المياه المنتجة من الابار</t>
  </si>
  <si>
    <t>m³</t>
  </si>
  <si>
    <t>Amount of water production  from of ground/shallow wells</t>
  </si>
  <si>
    <t xml:space="preserve"> كود السؤال</t>
  </si>
  <si>
    <t>B-2.1.2.11</t>
  </si>
  <si>
    <t>كمية المياه المنتجة من العيون (الينابيع)</t>
  </si>
  <si>
    <t>Amount of water production from springs</t>
  </si>
  <si>
    <t>B-2.1.2.12</t>
  </si>
  <si>
    <t xml:space="preserve">كمية المياه المنتجة من مأخذ المياه السطحية (مأخذ من في الوادي) </t>
  </si>
  <si>
    <t>Amount of water from surface water intakes</t>
  </si>
  <si>
    <t>B-2.1.2.13</t>
  </si>
  <si>
    <t xml:space="preserve">كمية المياه المنتجة من أنظمة حصاد مياه الامطار </t>
  </si>
  <si>
    <t>Amount of water from collected rainwater</t>
  </si>
  <si>
    <t>B-2.1.2.14</t>
  </si>
  <si>
    <t>كمية المياه المنتجة من محطات تحلية مياه البحر</t>
  </si>
  <si>
    <t>Amount of water from desalination</t>
  </si>
  <si>
    <t>B-2.1.2.15</t>
  </si>
  <si>
    <t xml:space="preserve">كمية المياه المنتجة من المياه المعالجة </t>
  </si>
  <si>
    <t>Amount of water from reclaimed water</t>
  </si>
  <si>
    <t>B-2.1.2.16</t>
  </si>
  <si>
    <t>كمية المياه من المصادر الأخرى</t>
  </si>
  <si>
    <r>
      <t xml:space="preserve">Amount of water from other water resources </t>
    </r>
    <r>
      <rPr>
        <vertAlign val="superscript"/>
        <sz val="11"/>
        <rFont val="Arial"/>
        <family val="2"/>
      </rPr>
      <t>(1)</t>
    </r>
  </si>
  <si>
    <t>B-2.1.2.17</t>
  </si>
  <si>
    <t>إجمالي ساعات تشغيل مصادر المياه المنتجة الشغالة (2)</t>
  </si>
  <si>
    <t>ساعة</t>
  </si>
  <si>
    <t xml:space="preserve"> h</t>
  </si>
  <si>
    <t>Total operating hours of the operating water resources (2)</t>
  </si>
  <si>
    <t>B-2.1.2.18</t>
  </si>
  <si>
    <t xml:space="preserve">إجمالي عدد وحدات/محطات معالجة المياه </t>
  </si>
  <si>
    <t>Total number of water treatment plants/units</t>
  </si>
  <si>
    <t>ملاحظة:</t>
  </si>
  <si>
    <t>Note:</t>
  </si>
  <si>
    <r>
      <rPr>
        <vertAlign val="superscript"/>
        <sz val="11"/>
        <color indexed="8"/>
        <rFont val="Arial"/>
        <family val="2"/>
      </rPr>
      <t xml:space="preserve">(1) </t>
    </r>
    <r>
      <rPr>
        <sz val="11"/>
        <color indexed="8"/>
        <rFont val="Arial"/>
        <family val="2"/>
      </rPr>
      <t xml:space="preserve">يرجى توضيح نوع المصادر في خانة الملاحظات </t>
    </r>
  </si>
  <si>
    <r>
      <rPr>
        <vertAlign val="superscript"/>
        <sz val="11"/>
        <rFont val="Arial"/>
        <family val="2"/>
      </rPr>
      <t>(1)</t>
    </r>
    <r>
      <rPr>
        <sz val="11"/>
        <rFont val="Arial"/>
        <family val="2"/>
      </rPr>
      <t xml:space="preserve"> Please indicate the type of resource used under "Remarks"</t>
    </r>
  </si>
  <si>
    <r>
      <rPr>
        <vertAlign val="superscript"/>
        <sz val="11"/>
        <color indexed="8"/>
        <rFont val="Arial"/>
        <family val="2"/>
      </rPr>
      <t xml:space="preserve">(2) </t>
    </r>
    <r>
      <rPr>
        <sz val="11"/>
        <color indexed="8"/>
        <rFont val="Arial"/>
        <family val="2"/>
      </rPr>
      <t xml:space="preserve"> بما في ذلك الآبار الجوفية والسطحية والضحلة ومأخذ المياه السطحية ومياه الأمطار والمياه المستصلحة وتحلية المياه وما إلى ذلك  التابعة للمؤسسة/الفرع  </t>
    </r>
  </si>
  <si>
    <r>
      <rPr>
        <vertAlign val="superscript"/>
        <sz val="11"/>
        <rFont val="Arial"/>
        <family val="2"/>
      </rPr>
      <t>(2)</t>
    </r>
    <r>
      <rPr>
        <sz val="11"/>
        <rFont val="Arial"/>
        <family val="2"/>
      </rPr>
      <t xml:space="preserve"> Including ground and shallow wells, surface water, rainwater, reclaimed water, desalination, etc. of the LC/AU/branch</t>
    </r>
  </si>
  <si>
    <t xml:space="preserve">جدول  B-2.1.3  معلومات عامة عن نظام توزيع المياه </t>
  </si>
  <si>
    <t>Table B-2.1.3 General information about the water supply system</t>
  </si>
  <si>
    <t>B-2.1.3.1</t>
  </si>
  <si>
    <t>إجمالي طول شبكة المياه (خطوط النقل وخطوط التوزيع)</t>
  </si>
  <si>
    <t>كم</t>
  </si>
  <si>
    <t>km</t>
  </si>
  <si>
    <t>Total length of water supply network (transmission and distribution pipelines)</t>
  </si>
  <si>
    <t>B-2.1.3.2</t>
  </si>
  <si>
    <t xml:space="preserve">إجمالي طول خطوط ضخ المياه </t>
  </si>
  <si>
    <t xml:space="preserve">Total length of water transmission mains pipelines </t>
  </si>
  <si>
    <t>B-2.1.3.3</t>
  </si>
  <si>
    <t xml:space="preserve">إجمالي طول خطوط الإسالة وتوزيع المياه </t>
  </si>
  <si>
    <t xml:space="preserve">Total length of the water distribution pipelines </t>
  </si>
  <si>
    <t>B-2.1.3.4</t>
  </si>
  <si>
    <t>إجمالي عدد محطات الضخ لنظام المياه (محطات ضخ ومحطات تعزيز)</t>
  </si>
  <si>
    <t xml:space="preserve"> عدد</t>
  </si>
  <si>
    <t>Total number of water pumping stations (incl. booster stations)</t>
  </si>
  <si>
    <t>B-2.1.3.5</t>
  </si>
  <si>
    <t>متوسط قدرة محطات الضخ لنظام المياه (محطات ضخ ومحطات تعزيز)</t>
  </si>
  <si>
    <t>م3/ساعة</t>
  </si>
  <si>
    <t>m³/h</t>
  </si>
  <si>
    <t>Total capacity of water pumping stations (incl. booster stations)</t>
  </si>
  <si>
    <t>B-2.1.3.6</t>
  </si>
  <si>
    <t xml:space="preserve">عدد ساعات تشغيل محطات الضخ لنظام المياه </t>
  </si>
  <si>
    <t>h</t>
  </si>
  <si>
    <t>Total operating hours of pumping stations</t>
  </si>
  <si>
    <t>B-2.1.3.7</t>
  </si>
  <si>
    <t xml:space="preserve">عدد غرف التوزيع الرئيسية في شبكة المياه (غرف المحابس والعدادت) </t>
  </si>
  <si>
    <t>Number of the main distribution chambers within the water supply network (valve/water meter chambers)</t>
  </si>
  <si>
    <t>B-2.1.3.8</t>
  </si>
  <si>
    <t xml:space="preserve"> عدد الخزانات الأرضية</t>
  </si>
  <si>
    <t xml:space="preserve">Number of ground level reservoirs </t>
  </si>
  <si>
    <t>B-2.1.3.9</t>
  </si>
  <si>
    <t xml:space="preserve">  السعة الإجمالية للخزانات الأرضية</t>
  </si>
  <si>
    <r>
      <t>m</t>
    </r>
    <r>
      <rPr>
        <vertAlign val="superscript"/>
        <sz val="11"/>
        <rFont val="Arial"/>
        <family val="2"/>
      </rPr>
      <t xml:space="preserve">3 </t>
    </r>
  </si>
  <si>
    <t xml:space="preserve">Total capacity of  ground level reservoirs </t>
  </si>
  <si>
    <t>B-2.1.3.10</t>
  </si>
  <si>
    <t xml:space="preserve"> عدد الخزانات البرجية</t>
  </si>
  <si>
    <t>Number of elevated tanks</t>
  </si>
  <si>
    <t>B-2.1.3.11</t>
  </si>
  <si>
    <t xml:space="preserve">السعة الإجمالية للخزانات البرجية </t>
  </si>
  <si>
    <t>Total capacity of elevated tanks</t>
  </si>
  <si>
    <t>B-2.1.3.12</t>
  </si>
  <si>
    <t>عدد وحدات تعقيم المياه</t>
  </si>
  <si>
    <t xml:space="preserve">Number of water disinfection units </t>
  </si>
  <si>
    <t>B-2.1.3.13</t>
  </si>
  <si>
    <t xml:space="preserve">إجمالي عدد العدادات الرئيسية في شبكة المياه   </t>
  </si>
  <si>
    <t xml:space="preserve">Total number of bulk water meters in the distribution network </t>
  </si>
  <si>
    <t>B-2.1.3.14</t>
  </si>
  <si>
    <t xml:space="preserve">عدد العدادات الرئيسية العاملة في شبكة المياه   </t>
  </si>
  <si>
    <t xml:space="preserve">Total number of functioning bulk water meters in the distribution network </t>
  </si>
  <si>
    <t>B-2.1.3.15</t>
  </si>
  <si>
    <t xml:space="preserve">إجمالي عدد العدادات الرئيسية في الآبار والخزانات    </t>
  </si>
  <si>
    <t xml:space="preserve">Number of bulk water meters at wells and reservoirs </t>
  </si>
  <si>
    <t>B-2.1.3.16</t>
  </si>
  <si>
    <t xml:space="preserve">عدد العدادات الشغالة في الآبار والخزانات    </t>
  </si>
  <si>
    <t xml:space="preserve">No. of functioning bulk water meters at the wells and reservoirs </t>
  </si>
  <si>
    <t xml:space="preserve">Form B-2 Water reresources and supply system </t>
  </si>
  <si>
    <t xml:space="preserve">إستمارة  B-2.2  مصادر المياه   </t>
  </si>
  <si>
    <t>Form B-2.2 Water resources</t>
  </si>
  <si>
    <t>جدول B-2.2.1  مراقبة إنتاج المياه</t>
  </si>
  <si>
    <t>Table B-2.2.1 Production quantity monitoring</t>
  </si>
  <si>
    <t>الأسئلة</t>
  </si>
  <si>
    <t>الإجابة</t>
  </si>
  <si>
    <t>Answer</t>
  </si>
  <si>
    <t>Questions</t>
  </si>
  <si>
    <t>B-2.2.1.1</t>
  </si>
  <si>
    <t>هل يتم قياس إنتاج المياه باستخدام عدادات؟
إذا كانت بـ "لا"، يرجى شرح كيفية يتم قياس ومراقبة إنتاج المياه في خانة  "الملاحظات".</t>
  </si>
  <si>
    <t>Is the water production metered?
If "no" please explain how production is measured and monitored instead under "Remarks".</t>
  </si>
  <si>
    <t>B-2.2.1.2</t>
  </si>
  <si>
    <t xml:space="preserve"> كمية المياه المنتجة المقاسة بعدادات شغالة من إجمالي كمية المياه المنتجة؟ (%) </t>
  </si>
  <si>
    <t>What is the percentage of the produced water quantity measured by operating meters out of the total produced water quantity? (%)</t>
  </si>
  <si>
    <t>B-2.2.1.3</t>
  </si>
  <si>
    <t>هل يتم توثيق كمية إنتاج المياه ؟
إذا كانت الإجابة بـ "نعم"، يرجى ذكر كيفية توثيق الإنتاج.
وإذا كانت بـ "لا"، يرجى شرح كيفية مراقبة الإنتاج في خانة  "الملاحظات".</t>
  </si>
  <si>
    <t>Is the water production documented?
If "yes" please state how the production is documented. If "no" please explain how production is monitored instead under "Remarks".</t>
  </si>
  <si>
    <t>B-2.2.1.4</t>
  </si>
  <si>
    <t>هل مصادر المياه الحالية كافية لتلبية الطلب على المياه الحالي والمستقبلي؟
إذا كانت الاجابة بـ "لا"، يرجى توضيح كيفية تعامل المؤسسة/الفرع المستقل/الفرع مع هذه التوقعات لضمان توفير إمدادات مياه كافية ، على سبيل المثال، باستخدام مصادر زائدة عن الحاجة، أو مهجورة، أو غير مستخدمة، أو مساعدة.</t>
  </si>
  <si>
    <t>Are current water resources sufficient to meet current and future demands? 
If "no" please state how the LC/AU/branch addresses such expectations to ensure sufficient water supply, e.g. by using redundant, abandoned, unused, or auxiliary resources.</t>
  </si>
  <si>
    <t>B-2.2.1.5</t>
  </si>
  <si>
    <t>هل هناك توجه لحل الانخفاض في كمية المياه المنتجة مما يشير إلى الحاجة إلى مصدر إضافية في المستقبل؟
إذا كانت " نعم "، يرجى التوضيح بمزيد من التفاصيل في خانة "ملاحظات".</t>
  </si>
  <si>
    <t>Is there a trend of decreasing raw water quantities that would suggest the need to tap into additional resources in the future?
If "Yes" please explain in more detail under "Remarks".</t>
  </si>
  <si>
    <t>B-2.2.1.6</t>
  </si>
  <si>
    <t>هل المعلومات عن حالة المياه الجوفية ونسبة التغيير فيها كافية لتخطيط وتطوير وإدارة موارد المياه؟
إذا كانت الإجابة "لا"، يرجى توضيح المعلومات الإضافية المطلوبة ضمن "الملاحظات".</t>
  </si>
  <si>
    <t>Is the information on groundwater conditions and rates of change sufficient for planning, development and management of the water resources?
If "No" please explain which additional information is required under "Remarks".</t>
  </si>
  <si>
    <t>جدول  B-2.2.2  مراقبة نوعية وجودة المياه</t>
  </si>
  <si>
    <t>Table B-2.2.2 Water quality monitoring</t>
  </si>
  <si>
    <t>B-2.2.2.1</t>
  </si>
  <si>
    <t>هل تقع الآبار/المصادر في منطقة حماية (حرم مائي محدد)؟
إذا كانت الاجابة " لا "، يرجى توضيح الأسباب في خانة "الملاحظات" .</t>
  </si>
  <si>
    <t>Are the wells / resources located in a drinking water protection zone?
If "no" please provide the reasons under "Remarks".</t>
  </si>
  <si>
    <t>B-2.2.2.2</t>
  </si>
  <si>
    <t>هل حقول الآبار تقع بالقرب من أي مصادر تلوث مباشرة أو محتملة؟
إذا كانت الإجابة " نعم "، يرجى تحديد اسم المصدر المائي ونوع التلوث في خانة "الملاحظات".</t>
  </si>
  <si>
    <t xml:space="preserve">Are the wellfields located near any immediate or potential source of pollution?
If "yes" please state the name of the wellfield(s) and pollution type under "Remarks". </t>
  </si>
  <si>
    <t>B-2.2.2.3</t>
  </si>
  <si>
    <t>هل جودة المياه مناسبة؟ إذا كانت الإجابة "لا" يرجى توصيف الظروف التي تسبب تدني جودة المياه مع مرور الزمن في خانة "الملاحظات"</t>
  </si>
  <si>
    <t>Are the water resources adequate in quality?
If the answer is  "no"please describe the conditions that cause the deterioration of the water quality over time under "Remarks".</t>
  </si>
  <si>
    <t>B-2.2.2.4</t>
  </si>
  <si>
    <t xml:space="preserve">هل هناك توجه لمعالجة تدني جودة المياه كالحاجة الى مصادر جديدة أو تغيير نوع المعالجة في المستقبل؟
</t>
  </si>
  <si>
    <t>Is there a trend of decreasing raw water quality that would suggest the need for a new resource or changes in treatment in the future?</t>
  </si>
  <si>
    <t>B-2.2.2.5</t>
  </si>
  <si>
    <t>هل تتعرض مواقع حقول الآبار للفيضانات؟</t>
  </si>
  <si>
    <t>Are the wellfields’ locations subject to flooding?</t>
  </si>
  <si>
    <t>B-2.2.2.6</t>
  </si>
  <si>
    <t xml:space="preserve">هل يتم صيانة الآبار (المصادر) بشكل دوري؟
</t>
  </si>
  <si>
    <t>Is the well /resource infrastructure periodically maintained?</t>
  </si>
  <si>
    <t xml:space="preserve">جدول B-2.2.3  إدارة الموارد المائية </t>
  </si>
  <si>
    <t xml:space="preserve">Table B-2.2.3 Water resources management </t>
  </si>
  <si>
    <t>هل هناك صراعات متعلقة بالمياه في حقول الآبار؟
إذا كانت الإجابة بـ "نعم"، يرجى وصف طبيعة النزاعات المتعلقة بالمياه، وإذا كانت قد تم حلها أو لا تزال جارية، ضمن "الملاحظات"، وماهي الحلول التي يمكن تطبيقها؟</t>
  </si>
  <si>
    <t>Are there water related conflicts in the areas of wellfields? 
If "yes" please describe under "Remarks" the nature of the water conflicts, if they are solved or still ongoing, and which solutions may be applied.</t>
  </si>
  <si>
    <t>B-2.2.3.2</t>
  </si>
  <si>
    <t>هل هناك هيئة تنظيمية تتمتع بالقدرة والسلطة لمراقبة التشريعات المتعلقة بالمياه الجوفية وفرض الرقابة؟
إذا كانت الإجابة بـ "نعم"، يرجى ذكر اسم هذه الجهة في خانة "الملاحظات".</t>
  </si>
  <si>
    <t>Is there a regulatory body with the capacity and authority to monitor groundwater-related legislation and enforce control?
If "yes" please state the name of this institution under "Remarks".</t>
  </si>
  <si>
    <t>B-2.2.3.3</t>
  </si>
  <si>
    <t>هل توجد إجراءات ملزمة قانونًا ، مع آلية لتنفيذها ، لتخصيص المياه الجوفية وحل النزاعات بين المستخدمين والاستخدامات المتنافسة؟
إذا كانت الإجابة بـ "نعم"، يرجى التوضيح بمزيد من التفاصيل ضمن "الملاحظات".</t>
  </si>
  <si>
    <t>Are there legally binding procedures, with machinery to implement them, to allocate groundwater and resolve conflicts between competing users and uses? If "yes" please explain in more details under "Remarks".</t>
  </si>
  <si>
    <t>B-2.2.3.4</t>
  </si>
  <si>
    <t>هل يوجد تنسيق وتعاون بين المؤسسة/الفرع مع فرع الهيئة العامة للموارد المائية بالمحافظة؟
إذا كانت الإجابة بـ "نعم" يرجى شرح بإيجاز مستوى التنسيق والتعاون في خانة "الملاحظات"
وإذا كانت الإجابة بـ "لا" يرجى شرح الإجراءات المتبعة عند حفر بئر/آبار جديدة في خانة "الملاحظات".</t>
  </si>
  <si>
    <t>Is there coordination and cooperation between the LC / AU / branch and the  National Water Resources Authority branch in the governorate?
If the answer is “Yes”, please explain briefly the level of coordination and cooperation under “Remark” , and if the answer is “No”, please explain the procedures followed when drilling new well(s) under "Remarks".</t>
  </si>
  <si>
    <t>B-2.2.3.5</t>
  </si>
  <si>
    <t>هل هناك لجنة حوض مائي بمشاركة مجتمعية في إدارة الأحواض؟
إذا كانت الإجابة بـ "نعم"، يرجى التوضيح بمزيد من التفاصيل ضمن "الملاحظات".</t>
  </si>
  <si>
    <t>Is there a water basin committee with community participation in basin management? 
If "yes" please explain in more details under "Remarks".</t>
  </si>
  <si>
    <t>B-2.2.3.6</t>
  </si>
  <si>
    <t xml:space="preserve">ماهي مصادر المياه التي يستخدمها مزودي خدمات المياه للقطاع الخاص/ نقل المياه بالشاحنات (إن وجد)؟
يرجى ذكر الكمية والنوعية تحت عنوان "ملاحظات".
</t>
  </si>
  <si>
    <t>What are the water resources used by private water service providers/ water trucking (if any)?
Please list the quantity and quality under "Remarks"</t>
  </si>
  <si>
    <t>B-2.2.3.7</t>
  </si>
  <si>
    <t>هل يوجد قطاعات أخرى مستفيدة من نفس مصادر المياه الحالية؟ 
إذا كانت الاجابة بـ "نعم"، حدد تلك القطاعات و كمية المياه السنوية لكل قطاع في خانة "الملاحظات".</t>
  </si>
  <si>
    <t xml:space="preserve"> Are there other usages of the groundwater/other water resources? If “Yes”, please specify which usage/sector and how much water is used under “Remarks”, if known?</t>
  </si>
  <si>
    <t>يرجى إرفاق نسخة من تقرير/تقارير (كموجز عام) لدراسة تقييم المصادر المائية أو  وضعها الحالي وكذلك أي تقارير بالاحتياجات المستقبلية لتطوير مصادرها المائية واستخدام البدائل الأخرى على سبيل المثال (تغذية الحقول الجوفية، بناء السدود والحواجز المائية، تحلية مياه البحر، أنظمة حصاد مياه الامطار،  او أخرى) إن وجدت</t>
  </si>
  <si>
    <t>Please attach a copy of available report(s) (as a general summary) related to water resource assessment studies or studies on current resource availability and future needs, including studies on the development and use of alternative water resources  (from groundwater recharge, dams, desalination, rain harvesting systems, or other), if any.</t>
  </si>
  <si>
    <t xml:space="preserve">Form B-2 Water resources and supply system  </t>
  </si>
  <si>
    <r>
      <t xml:space="preserve">جدول  B-2.2.4.1 بينات مصادر المياه (الآبار الجوفية والسطحية ) </t>
    </r>
    <r>
      <rPr>
        <b/>
        <vertAlign val="superscript"/>
        <sz val="11"/>
        <rFont val="Arial"/>
        <family val="2"/>
      </rPr>
      <t>(6)</t>
    </r>
  </si>
  <si>
    <r>
      <t xml:space="preserve">Table B-2.2.4.1 Data of water wells (ground and shallow wells) </t>
    </r>
    <r>
      <rPr>
        <b/>
        <vertAlign val="superscript"/>
        <sz val="11"/>
        <rFont val="Arial"/>
        <family val="2"/>
      </rPr>
      <t>(6)</t>
    </r>
  </si>
  <si>
    <t>إسم /رقم حقل الآبار</t>
  </si>
  <si>
    <r>
      <t xml:space="preserve">اسم / رقم البئر </t>
    </r>
    <r>
      <rPr>
        <b/>
        <vertAlign val="superscript"/>
        <sz val="11"/>
        <rFont val="Arial"/>
        <family val="2"/>
      </rPr>
      <t>(1)</t>
    </r>
  </si>
  <si>
    <t>الإحداثيات (عالمية)</t>
  </si>
  <si>
    <t>العمق الكلي (م)</t>
  </si>
  <si>
    <t>القطر (م)</t>
  </si>
  <si>
    <t xml:space="preserve">تاريخ الحفر </t>
  </si>
  <si>
    <t>الإنتاجية الفعلية (ل/ث)</t>
  </si>
  <si>
    <t>منسوب المياه الثابت (م)</t>
  </si>
  <si>
    <t>منسوب المياه المتحرك (م)</t>
  </si>
  <si>
    <r>
      <t>الحالة الراهنة</t>
    </r>
    <r>
      <rPr>
        <b/>
        <vertAlign val="superscript"/>
        <sz val="11"/>
        <rFont val="Arial"/>
        <family val="2"/>
      </rPr>
      <t>(2)</t>
    </r>
  </si>
  <si>
    <r>
      <t xml:space="preserve">الحالة التشغيلية </t>
    </r>
    <r>
      <rPr>
        <b/>
        <vertAlign val="superscript"/>
        <sz val="11"/>
        <rFont val="Arial"/>
        <family val="2"/>
      </rPr>
      <t>(3)</t>
    </r>
  </si>
  <si>
    <r>
      <t>نوعية المياه</t>
    </r>
    <r>
      <rPr>
        <b/>
        <vertAlign val="superscript"/>
        <sz val="11"/>
        <rFont val="Arial"/>
        <family val="2"/>
      </rPr>
      <t>(4)</t>
    </r>
  </si>
  <si>
    <r>
      <t xml:space="preserve">هل يوجد عداد مركب لقياس المياه المنتجة؟ </t>
    </r>
    <r>
      <rPr>
        <b/>
        <vertAlign val="superscript"/>
        <sz val="11"/>
        <rFont val="Arial"/>
        <family val="2"/>
      </rPr>
      <t xml:space="preserve">(5) </t>
    </r>
  </si>
  <si>
    <t xml:space="preserve">ملاحظات </t>
  </si>
  <si>
    <r>
      <t xml:space="preserve">Water meter installed? </t>
    </r>
    <r>
      <rPr>
        <b/>
        <vertAlign val="superscript"/>
        <sz val="11"/>
        <rFont val="Arial"/>
        <family val="2"/>
      </rPr>
      <t>(5)</t>
    </r>
    <r>
      <rPr>
        <b/>
        <sz val="11"/>
        <rFont val="Arial"/>
        <family val="2"/>
      </rPr>
      <t xml:space="preserve"> </t>
    </r>
  </si>
  <si>
    <r>
      <t xml:space="preserve">Water quality </t>
    </r>
    <r>
      <rPr>
        <b/>
        <vertAlign val="superscript"/>
        <sz val="11"/>
        <rFont val="Arial"/>
        <family val="2"/>
      </rPr>
      <t>(4)</t>
    </r>
  </si>
  <si>
    <r>
      <t xml:space="preserve">Operational status </t>
    </r>
    <r>
      <rPr>
        <b/>
        <vertAlign val="superscript"/>
        <sz val="11"/>
        <rFont val="Arial"/>
        <family val="2"/>
      </rPr>
      <t>(3)</t>
    </r>
  </si>
  <si>
    <r>
      <t xml:space="preserve">Current condition </t>
    </r>
    <r>
      <rPr>
        <b/>
        <vertAlign val="superscript"/>
        <sz val="11"/>
        <rFont val="Arial"/>
        <family val="2"/>
      </rPr>
      <t>(2)</t>
    </r>
  </si>
  <si>
    <t xml:space="preserve">Dynamic water level (m) </t>
  </si>
  <si>
    <t>Static water level (m)</t>
  </si>
  <si>
    <t>Actual production rate (l/s)</t>
  </si>
  <si>
    <t xml:space="preserve">Drilling date </t>
  </si>
  <si>
    <t>Diameter (m)</t>
  </si>
  <si>
    <t xml:space="preserve">Depth (m) </t>
  </si>
  <si>
    <t xml:space="preserve"> (UTM) Coordinates     </t>
  </si>
  <si>
    <r>
      <t xml:space="preserve">Water well  ID/name </t>
    </r>
    <r>
      <rPr>
        <b/>
        <vertAlign val="superscript"/>
        <sz val="11"/>
        <rFont val="Arial"/>
        <family val="2"/>
      </rPr>
      <t>(1)</t>
    </r>
  </si>
  <si>
    <t>Wellfield name</t>
  </si>
  <si>
    <t>شمال</t>
  </si>
  <si>
    <t>شرق</t>
  </si>
  <si>
    <t>المنسوب</t>
  </si>
  <si>
    <t>Elevation</t>
  </si>
  <si>
    <t>East</t>
  </si>
  <si>
    <t>North</t>
  </si>
  <si>
    <t>B-2.2.4.1.1</t>
  </si>
  <si>
    <t>B-2.2.4.1.2</t>
  </si>
  <si>
    <t>B-2.2.4.1.3</t>
  </si>
  <si>
    <t>B-2.2.4.1.4</t>
  </si>
  <si>
    <t>B-2.2.4.1.5</t>
  </si>
  <si>
    <t>B-2.2.4.1.6</t>
  </si>
  <si>
    <t>B-2.2.4.1.7</t>
  </si>
  <si>
    <t>B-2.2.4.1.8</t>
  </si>
  <si>
    <t>B-2.2.4.1.9</t>
  </si>
  <si>
    <t>B-2.2.4.1.10</t>
  </si>
  <si>
    <t xml:space="preserve"> ملاحظات:</t>
  </si>
  <si>
    <t xml:space="preserve">Notes </t>
  </si>
  <si>
    <r>
      <rPr>
        <vertAlign val="superscript"/>
        <sz val="11"/>
        <rFont val="Arial"/>
        <family val="2"/>
      </rPr>
      <t>(1)</t>
    </r>
    <r>
      <rPr>
        <sz val="11"/>
        <rFont val="Arial"/>
        <family val="2"/>
      </rPr>
      <t xml:space="preserve"> يرجى سرد بيانات جميع الآبار الجوفية والسطحية والمطويات التابعة للمؤسسة/الفرع وإضافة صفوف بحسب الحاجة. وارفاق نسخة من مخطط (خريطة) مواقع هذه الابار موضحاً فيها الى اين يتم الضخ إن وجدات. </t>
    </r>
  </si>
  <si>
    <r>
      <rPr>
        <vertAlign val="superscript"/>
        <sz val="10"/>
        <rFont val="Arial"/>
        <family val="2"/>
      </rPr>
      <t>(1)</t>
    </r>
    <r>
      <rPr>
        <sz val="10"/>
        <rFont val="Arial"/>
        <family val="2"/>
      </rPr>
      <t xml:space="preserve"> Please insert the data and information of all existing ground and shallow water wells of the LC/AU/branch and add new rows as needed. If available, please attach a copy of map (sketch) showing the location of the wells and pumping destination.</t>
    </r>
  </si>
  <si>
    <r>
      <rPr>
        <vertAlign val="superscript"/>
        <sz val="10"/>
        <rFont val="Arial"/>
        <family val="2"/>
      </rPr>
      <t>(2)</t>
    </r>
    <r>
      <rPr>
        <sz val="10"/>
        <rFont val="Arial"/>
        <family val="2"/>
      </rPr>
      <t xml:space="preserve"> الحالة الراهنة: يرجى تحديد الإجابة من القائمة المنسدلة (1 سليمة ، 2 متضررة جزئيًا ، 3 مدمرة كلياً، 4 غير معروفة (لا يمكن الوصول إليها). بالنسبة للضرر الجزئي ، يرجى تحديد النسبة المئوية للضرر وتقديم تفاصيل العناصر التالفة في خانة "الملاحظات"</t>
    </r>
  </si>
  <si>
    <r>
      <rPr>
        <vertAlign val="superscript"/>
        <sz val="10"/>
        <rFont val="Arial"/>
        <family val="2"/>
      </rPr>
      <t>(2)</t>
    </r>
    <r>
      <rPr>
        <sz val="10"/>
        <rFont val="Arial"/>
        <family val="2"/>
      </rPr>
      <t xml:space="preserve"> Current condition: please select the answer from the dropdown menu (1 = intact, 2 = partially damaged, 3 = completely damaged, 4 = unknown (no access possible). For partial damage please state percentage of damage and provide details of damaged items under "Remarks".</t>
    </r>
  </si>
  <si>
    <r>
      <rPr>
        <vertAlign val="superscript"/>
        <sz val="10"/>
        <rFont val="Arial"/>
        <family val="2"/>
      </rPr>
      <t>(3)</t>
    </r>
    <r>
      <rPr>
        <sz val="10"/>
        <rFont val="Arial"/>
        <family val="2"/>
      </rPr>
      <t>الحالة التشغيلية:  ي</t>
    </r>
    <r>
      <rPr>
        <sz val="9"/>
        <rFont val="Arial"/>
        <family val="2"/>
      </rPr>
      <t>رجى اختيار الإجابة من القائمة المنسدلة</t>
    </r>
    <r>
      <rPr>
        <sz val="10"/>
        <rFont val="Arial"/>
        <family val="2"/>
      </rPr>
      <t xml:space="preserve"> (1= منتجة وشغالة، 2= منتجة وواقفة، 3= واقفة تماماً , يرجى ذكر أسباب التوقف (مثلاً جافة، إنتاجية منخفضة/ غير مجدي تشغيلها، عدم توفر وقود/مصادر الطاقة, إلخ)) في خانة "الملاحظات"</t>
    </r>
  </si>
  <si>
    <r>
      <rPr>
        <vertAlign val="superscript"/>
        <sz val="10"/>
        <rFont val="Arial"/>
        <family val="2"/>
      </rPr>
      <t>(3)</t>
    </r>
    <r>
      <rPr>
        <sz val="10"/>
        <rFont val="Arial"/>
        <family val="2"/>
      </rPr>
      <t xml:space="preserve"> Operational status: please select the answer from the dropdown menu (1 = productive and working; 2 = productive but standstill; 3 = total standstill; please state reason of non-working/standstill (e.g. completely dried up, low productivity operation not feasible, no fuel or energy resources available, etc.)) under "Remarks".</t>
    </r>
  </si>
  <si>
    <r>
      <t>(4)</t>
    </r>
    <r>
      <rPr>
        <sz val="10"/>
        <rFont val="Arial"/>
        <family val="2"/>
      </rPr>
      <t xml:space="preserve"> فضلاً حدد نوعية وجودة مصدر المياه (على سبيل المثال غير ملوث، ملوث بيولوجياً, ملوث كيميائياً، ملوث فيزيائيا، أخرى) وفي حالة وجود تلوث فضلاً أذكر سبب ونوع التلوث بإختصار</t>
    </r>
  </si>
  <si>
    <r>
      <rPr>
        <vertAlign val="superscript"/>
        <sz val="10"/>
        <rFont val="Arial"/>
        <family val="2"/>
      </rPr>
      <t>(4)</t>
    </r>
    <r>
      <rPr>
        <sz val="10"/>
        <rFont val="Arial"/>
        <family val="2"/>
      </rPr>
      <t xml:space="preserve"> Please specify the type and quality of the water resource (e.g. unpolluted, biologically polluted, chemically polluted, physically polluted, others). In case of pollution, please state briefly the reason and type of pollution .</t>
    </r>
  </si>
  <si>
    <r>
      <rPr>
        <vertAlign val="superscript"/>
        <sz val="10"/>
        <rFont val="Arial"/>
        <family val="2"/>
      </rPr>
      <t xml:space="preserve">(5) </t>
    </r>
    <r>
      <rPr>
        <sz val="10"/>
        <rFont val="Arial"/>
        <family val="2"/>
      </rPr>
      <t>If the answer is "Yes", please define the type of water metre (mechanic/electronic) and the operational status (functional or not functional)</t>
    </r>
  </si>
  <si>
    <r>
      <t xml:space="preserve">(6) </t>
    </r>
    <r>
      <rPr>
        <sz val="10"/>
        <rFont val="Arial"/>
        <family val="2"/>
      </rPr>
      <t>يمكن جمع البيانات الكهروميكانيكية -ذات الصلة- باستخدام الجداول B-2.6.1 و B-2.6.2</t>
    </r>
  </si>
  <si>
    <r>
      <rPr>
        <vertAlign val="superscript"/>
        <sz val="10"/>
        <rFont val="Arial"/>
        <family val="2"/>
      </rPr>
      <t xml:space="preserve">(6) </t>
    </r>
    <r>
      <rPr>
        <sz val="10"/>
        <rFont val="Arial"/>
        <family val="2"/>
      </rPr>
      <t>E/M relevant data can be collected using tables B-6.1 &amp; B-6.2</t>
    </r>
  </si>
  <si>
    <t>جدول  .2 B-2.2.4  بينات مصادر المياه ألاخرى (العيون، مأخذ المياه السطحية، أنظمة حصاد مياه الأمطار، محطات تحلية مياه البحر، اخرى)</t>
  </si>
  <si>
    <t>Table B-2.2.4.2 Data of other water resources (spring, surface water intake, rainwater harvesting system, desalination plant, etc.) (7)</t>
  </si>
  <si>
    <t xml:space="preserve">اسم او رقم المصدر </t>
  </si>
  <si>
    <r>
      <t xml:space="preserve">نوع المصدر </t>
    </r>
    <r>
      <rPr>
        <b/>
        <vertAlign val="superscript"/>
        <sz val="11"/>
        <rFont val="Arial"/>
        <family val="2"/>
      </rPr>
      <t>(1)</t>
    </r>
  </si>
  <si>
    <t>سنة الانشاء</t>
  </si>
  <si>
    <t>السعة الإنتاجية  (م3/يوم)</t>
  </si>
  <si>
    <t xml:space="preserve">معدل الإنتاج الفعلي (لتر / ثانية) </t>
  </si>
  <si>
    <r>
      <t xml:space="preserve">نوعية المياه </t>
    </r>
    <r>
      <rPr>
        <b/>
        <vertAlign val="superscript"/>
        <sz val="11"/>
        <rFont val="Arial"/>
        <family val="2"/>
      </rPr>
      <t>(2)</t>
    </r>
  </si>
  <si>
    <r>
      <t xml:space="preserve">موثوقية المصدر المائي </t>
    </r>
    <r>
      <rPr>
        <b/>
        <vertAlign val="superscript"/>
        <sz val="11"/>
        <rFont val="Arial"/>
        <family val="2"/>
      </rPr>
      <t>(3)</t>
    </r>
  </si>
  <si>
    <r>
      <t xml:space="preserve">إمكانية حدوث نزاع </t>
    </r>
    <r>
      <rPr>
        <b/>
        <vertAlign val="superscript"/>
        <sz val="11"/>
        <rFont val="Arial"/>
        <family val="2"/>
      </rPr>
      <t>(4)</t>
    </r>
  </si>
  <si>
    <r>
      <t>الحالة الراهنة</t>
    </r>
    <r>
      <rPr>
        <b/>
        <vertAlign val="superscript"/>
        <sz val="11"/>
        <rFont val="Arial"/>
        <family val="2"/>
      </rPr>
      <t>(5)</t>
    </r>
  </si>
  <si>
    <r>
      <t xml:space="preserve">الحالة التشغيلية </t>
    </r>
    <r>
      <rPr>
        <b/>
        <vertAlign val="superscript"/>
        <sz val="11"/>
        <rFont val="Arial"/>
        <family val="2"/>
      </rPr>
      <t>(6)</t>
    </r>
  </si>
  <si>
    <r>
      <t xml:space="preserve">Operational status </t>
    </r>
    <r>
      <rPr>
        <b/>
        <vertAlign val="superscript"/>
        <sz val="11"/>
        <rFont val="Arial"/>
        <family val="2"/>
      </rPr>
      <t>(6)</t>
    </r>
  </si>
  <si>
    <r>
      <t xml:space="preserve">Current condition </t>
    </r>
    <r>
      <rPr>
        <b/>
        <vertAlign val="superscript"/>
        <sz val="11"/>
        <rFont val="Arial"/>
        <family val="2"/>
      </rPr>
      <t>(5)</t>
    </r>
  </si>
  <si>
    <r>
      <t xml:space="preserve">Possible conflict </t>
    </r>
    <r>
      <rPr>
        <b/>
        <vertAlign val="superscript"/>
        <sz val="11"/>
        <rFont val="Arial"/>
        <family val="2"/>
      </rPr>
      <t>(4)</t>
    </r>
  </si>
  <si>
    <r>
      <t xml:space="preserve">Resource reliability </t>
    </r>
    <r>
      <rPr>
        <b/>
        <vertAlign val="superscript"/>
        <sz val="11"/>
        <rFont val="Arial"/>
        <family val="2"/>
      </rPr>
      <t>(3)</t>
    </r>
  </si>
  <si>
    <r>
      <t xml:space="preserve">Water quality </t>
    </r>
    <r>
      <rPr>
        <b/>
        <vertAlign val="superscript"/>
        <sz val="11"/>
        <rFont val="Arial"/>
        <family val="2"/>
      </rPr>
      <t>(2)</t>
    </r>
  </si>
  <si>
    <t>Production capacity (m³/d)</t>
  </si>
  <si>
    <t>Construction date</t>
  </si>
  <si>
    <r>
      <t xml:space="preserve">Type of resource </t>
    </r>
    <r>
      <rPr>
        <b/>
        <vertAlign val="superscript"/>
        <sz val="11"/>
        <rFont val="Arial"/>
        <family val="2"/>
      </rPr>
      <t>(1)</t>
    </r>
  </si>
  <si>
    <t xml:space="preserve">Resources ID/name </t>
  </si>
  <si>
    <t>B-2.2.4.2.1</t>
  </si>
  <si>
    <t>B-2.2.4.2.2</t>
  </si>
  <si>
    <t>B-2.2.4.2.3</t>
  </si>
  <si>
    <t>B-2.2.4.2.4</t>
  </si>
  <si>
    <t>B-2.2.4.2.5</t>
  </si>
  <si>
    <r>
      <rPr>
        <vertAlign val="superscript"/>
        <sz val="10"/>
        <rFont val="Arial"/>
        <family val="2"/>
      </rPr>
      <t>(1)</t>
    </r>
    <r>
      <rPr>
        <sz val="10"/>
        <rFont val="Arial"/>
        <family val="2"/>
      </rPr>
      <t xml:space="preserve"> يرجى  تحديد نوع مصدر المياه الآخر التابع للمؤسسة/الفرع (على سبيل المثال عين/ينبوع طبيعي، مأخذ مياه سطحي في الوادي، نظام حصاد مياه الأمطار، محطة تحلية مياه البحر، اخرى (فضلاً اذكرها)) وإضافة صفوف بحسب الحاجة. وإرفاق نسخة من مخطط (خريطة) مواقع هذه المصادر الاخرى إن وجدت موضحاً فيه الى اين يتم الضخ .</t>
    </r>
  </si>
  <si>
    <r>
      <rPr>
        <vertAlign val="superscript"/>
        <sz val="10"/>
        <rFont val="Arial"/>
        <family val="2"/>
      </rPr>
      <t>(1)</t>
    </r>
    <r>
      <rPr>
        <sz val="10"/>
        <rFont val="Arial"/>
        <family val="2"/>
      </rPr>
      <t xml:space="preserve"> Please specify the type of the other water resource used by the LC/AU/branch (e.g. natural spring, shallow water intake in the valley, rainwater harvesting system, seawater desalination plant, others (please mention them)) and add rows as needed. Please attach a copy of the plan (map) showing the locations of these other sources and pumping destination, if available.  </t>
    </r>
  </si>
  <si>
    <r>
      <t>(2)</t>
    </r>
    <r>
      <rPr>
        <sz val="10"/>
        <rFont val="Arial"/>
        <family val="2"/>
      </rPr>
      <t xml:space="preserve"> فضلاً حدد نوعية وجودة مصدر المياه (على سبيل المثال غير ملوث، ملوث بيولوجياً, ملوث كيميائياً، ملوث فيزيائيا، أخرى) وفي حالة وجود تلوث فضلاً أذكر سبب ونوع التلوث بإحتصار</t>
    </r>
  </si>
  <si>
    <r>
      <rPr>
        <vertAlign val="superscript"/>
        <sz val="10"/>
        <rFont val="Arial"/>
        <family val="2"/>
      </rPr>
      <t>(2)</t>
    </r>
    <r>
      <rPr>
        <sz val="10"/>
        <rFont val="Arial"/>
        <family val="2"/>
      </rPr>
      <t xml:space="preserve"> Please describe the water quality of the water resource used and specify the type of polution  (e.g. unpolluted, biologically polluted, chemically polluted, physically polluted, other type of pollution). In case of pollution, please state briefly the reason of the contamination under "Remarks". </t>
    </r>
  </si>
  <si>
    <r>
      <rPr>
        <vertAlign val="superscript"/>
        <sz val="10"/>
        <rFont val="Arial"/>
        <family val="2"/>
      </rPr>
      <t>(3)</t>
    </r>
    <r>
      <rPr>
        <sz val="10"/>
        <rFont val="Arial"/>
        <family val="2"/>
      </rPr>
      <t xml:space="preserve"> يرجى تحديد موثوقية المصدر المائي، والتمييز بين ما إذا كان مرتفعًا / متوسطًا / منخفضًا. مرتفع = يمكن توفير كمية مياه ثابته ومضمونة  بمستوى عالٍ طوال العام ؛ متوسط = توافر المياه الموسمي ؛ منخفض = يتوفر الماء مرة واحدة فقط كل عامين أو أقل</t>
    </r>
  </si>
  <si>
    <r>
      <rPr>
        <vertAlign val="superscript"/>
        <sz val="10"/>
        <rFont val="Arial"/>
        <family val="2"/>
      </rPr>
      <t>(3)</t>
    </r>
    <r>
      <rPr>
        <sz val="10"/>
        <rFont val="Arial"/>
        <family val="2"/>
      </rPr>
      <t xml:space="preserve"> Please specify the reliability of the water resource, differentiate whether it is high/medium/low. High = a certain volume of water can be provided at a high level of guarantee throughout the year;  medium =  seasonable availability of water; low = water is only available in one of two years or less</t>
    </r>
  </si>
  <si>
    <r>
      <t>(4)</t>
    </r>
    <r>
      <rPr>
        <sz val="10"/>
        <rFont val="Arial"/>
        <family val="2"/>
      </rPr>
      <t xml:space="preserve"> يرجى توضيح ما إذا كان هناك أي  خلاف او نزاع مع مستخدمي المياه الآخرين في استخدام هذا المصادر لإمدادات المياه العامة, يرجى اختيار الإجابة بـ ("نعم" / "لا") ، وسرد التفاصيل في خانة "الملاحظات".</t>
    </r>
  </si>
  <si>
    <r>
      <rPr>
        <vertAlign val="superscript"/>
        <sz val="10"/>
        <rFont val="Arial"/>
        <family val="2"/>
      </rPr>
      <t>(4)</t>
    </r>
    <r>
      <rPr>
        <sz val="10"/>
        <rFont val="Arial"/>
        <family val="2"/>
      </rPr>
      <t xml:space="preserve"> Please indicate whether there are any conflicts with other water users in the use of this resource for the public water supply. Please select the answer with ("Yes"/"No"), and provide details under "Remarks". </t>
    </r>
  </si>
  <si>
    <r>
      <rPr>
        <vertAlign val="superscript"/>
        <sz val="10"/>
        <rFont val="Arial"/>
        <family val="2"/>
      </rPr>
      <t>(5)</t>
    </r>
    <r>
      <rPr>
        <sz val="10"/>
        <rFont val="Arial"/>
        <family val="2"/>
      </rPr>
      <t xml:space="preserve"> الحالة الراهنة: يرجى تحديد الإجابة من القائمة المنسدلة (1 سليمة ، 2 متضررة جزئيًا ، 3 مدمرة كلياً، 4 غير معروفة (لا يمكن الوصول إليها). بالنسبة للضرر الجزئي ، يرجى تحديد النسبة المئوية للضرر وسرد تفاصيل العناصر التالفة في خانة "الملاحظات"</t>
    </r>
  </si>
  <si>
    <r>
      <rPr>
        <vertAlign val="superscript"/>
        <sz val="10"/>
        <rFont val="Arial"/>
        <family val="2"/>
      </rPr>
      <t>(5)</t>
    </r>
    <r>
      <rPr>
        <sz val="10"/>
        <rFont val="Arial"/>
        <family val="2"/>
      </rPr>
      <t xml:space="preserve">  Current condition: please select the answer from the dropdown menu (1 intact, 2 partially damaged, 3 completely damaged, 4 unknown (no access possible). For partial damage please state percentage of damage and provide details of damaged items under "Remarks".</t>
    </r>
  </si>
  <si>
    <r>
      <rPr>
        <vertAlign val="superscript"/>
        <sz val="10"/>
        <rFont val="Arial"/>
        <family val="2"/>
      </rPr>
      <t xml:space="preserve">(6) </t>
    </r>
    <r>
      <rPr>
        <sz val="10"/>
        <rFont val="Arial"/>
        <family val="2"/>
      </rPr>
      <t>الحالة التشغيلية:  ي</t>
    </r>
    <r>
      <rPr>
        <sz val="9"/>
        <rFont val="Arial"/>
        <family val="2"/>
      </rPr>
      <t>رجى اختيار الإجابة من القائمة المنسدلة</t>
    </r>
    <r>
      <rPr>
        <sz val="10"/>
        <rFont val="Arial"/>
        <family val="2"/>
      </rPr>
      <t xml:space="preserve"> (1= منتج وشغال، 2= منتج وواقف، 3= واقف تماماً , يرجى ذكر أسباب التوقف (مثلاً جاف، إنتاجية منخفضة/ غير مجدي تشغيله، عدم توفر وقود/مصادر الطاقة, إلخ)) في خانة الملاحظات</t>
    </r>
  </si>
  <si>
    <r>
      <rPr>
        <vertAlign val="superscript"/>
        <sz val="10"/>
        <rFont val="Arial"/>
        <family val="2"/>
      </rPr>
      <t xml:space="preserve">(6) </t>
    </r>
    <r>
      <rPr>
        <sz val="10"/>
        <rFont val="Arial"/>
        <family val="2"/>
      </rPr>
      <t>Operational status: please select the answer from the dropdown menu  (1 = productive and working; 2 = productive but standstill; 3 = total standstill; please state reason of non-working/standstill  (e.g. completely dried up, low productivity operation not feasible, no fuel or energy resources available, etc.)) under "Remarks".</t>
    </r>
  </si>
  <si>
    <r>
      <rPr>
        <vertAlign val="superscript"/>
        <sz val="10"/>
        <rFont val="Arial"/>
        <family val="2"/>
      </rPr>
      <t>(7)</t>
    </r>
    <r>
      <rPr>
        <sz val="10"/>
        <rFont val="Arial"/>
        <family val="2"/>
      </rPr>
      <t xml:space="preserve"> يمكن جمع البيانات الكهروميكانيكية -ذات الصلة- باستخدام الجداول B-2.6.1 و B-2.6.2</t>
    </r>
  </si>
  <si>
    <r>
      <rPr>
        <vertAlign val="superscript"/>
        <sz val="10"/>
        <rFont val="Arial"/>
        <family val="2"/>
      </rPr>
      <t xml:space="preserve">(7) </t>
    </r>
    <r>
      <rPr>
        <sz val="10"/>
        <rFont val="Arial"/>
        <family val="2"/>
      </rPr>
      <t xml:space="preserve"> E/M relevant data can be collected using tables B-6.1 &amp; B-6.2</t>
    </r>
  </si>
  <si>
    <t xml:space="preserve">Form B-2 Water reresource and supply system </t>
  </si>
  <si>
    <t>جدول  B-2.2.5.1  إنتاج المياه   (الآبار الجوفية والسطحية)</t>
  </si>
  <si>
    <t>Table B-2.2.5.1 Water production (ground and shallow wells)</t>
  </si>
  <si>
    <t>اسم أو رقم حقل ألآبار</t>
  </si>
  <si>
    <r>
      <t>إسم أو رقم البئر</t>
    </r>
    <r>
      <rPr>
        <b/>
        <vertAlign val="superscript"/>
        <sz val="11"/>
        <rFont val="Arial"/>
        <family val="2"/>
      </rPr>
      <t>(1)</t>
    </r>
  </si>
  <si>
    <t>إجمالي كمية المياه المنتجة (م3)</t>
  </si>
  <si>
    <t>إجمالي ساعات التشغيل (ساعة)</t>
  </si>
  <si>
    <t>Total operation hours (h)</t>
  </si>
  <si>
    <t>Total water production (m³)</t>
  </si>
  <si>
    <r>
      <t xml:space="preserve">Name or ID of well  </t>
    </r>
    <r>
      <rPr>
        <b/>
        <vertAlign val="superscript"/>
        <sz val="11"/>
        <rFont val="Arial"/>
        <family val="2"/>
      </rPr>
      <t>(1)</t>
    </r>
  </si>
  <si>
    <t>Name or ID of the other water production resource location</t>
  </si>
  <si>
    <t>B-2.2.5.1</t>
  </si>
  <si>
    <t>B-2.2.5.2</t>
  </si>
  <si>
    <t>B-2.2.5.3</t>
  </si>
  <si>
    <t>B-2.2.5.4</t>
  </si>
  <si>
    <t>B-2.2.5.5</t>
  </si>
  <si>
    <t>B-2.2.5.6</t>
  </si>
  <si>
    <t>B-2.2.5.7</t>
  </si>
  <si>
    <t>B-2.2.5.8</t>
  </si>
  <si>
    <t>B-2.2.5.9</t>
  </si>
  <si>
    <t>B-2.2.5.10</t>
  </si>
  <si>
    <t>جدول  B-2.2.5.2  إنتاج المياه (العيون، مأخذ المياه السطحية، أنظمة حصاد مياه الأمطار، محطات تحلية مياه البحر، اخرى)</t>
  </si>
  <si>
    <t>Table B-2.2.5.2 Water production (spring, surface water intake, rainwater harvesting system, desalination plant, etc.)</t>
  </si>
  <si>
    <t xml:space="preserve">اسم أو رقم  مصادر إنتاج المياه الأخرى </t>
  </si>
  <si>
    <r>
      <t xml:space="preserve">إسم أو رقم المصدر </t>
    </r>
    <r>
      <rPr>
        <b/>
        <vertAlign val="superscript"/>
        <sz val="11"/>
        <rFont val="Arial"/>
        <family val="2"/>
      </rPr>
      <t>(1)</t>
    </r>
  </si>
  <si>
    <r>
      <t xml:space="preserve">Name or ID of well or other resource </t>
    </r>
    <r>
      <rPr>
        <b/>
        <vertAlign val="superscript"/>
        <sz val="11"/>
        <rFont val="Arial"/>
        <family val="2"/>
      </rPr>
      <t>(1)</t>
    </r>
  </si>
  <si>
    <t>Name or ID of the water production resource</t>
  </si>
  <si>
    <r>
      <rPr>
        <vertAlign val="superscript"/>
        <sz val="11"/>
        <rFont val="Arial"/>
        <family val="2"/>
      </rPr>
      <t>(1)</t>
    </r>
    <r>
      <rPr>
        <sz val="11"/>
        <rFont val="Arial"/>
        <family val="2"/>
      </rPr>
      <t xml:space="preserve"> يرجى إدراج إنتاج المياه من جميع الآبار العاملة الحالية (آبار المياه الجوفية / السطحية) او مصادر إنتاج المياه الأخرى (مثل الينابيع والسدود والحواجز المائية ومحطات تحلية مياه البحر وأنظمة تجميع مياه الأمطار ، أو غيرها (حدد)). وأضف صفوف جديدة حسب الحاجة.</t>
    </r>
  </si>
  <si>
    <r>
      <rPr>
        <vertAlign val="superscript"/>
        <sz val="10"/>
        <rFont val="Arial"/>
        <family val="2"/>
      </rPr>
      <t xml:space="preserve">(1) </t>
    </r>
    <r>
      <rPr>
        <sz val="10"/>
        <rFont val="Arial"/>
        <family val="2"/>
      </rPr>
      <t>Please list all water production from existing operational wells (ground/surface (shallow) water wells) or other water production sites (e.g springs, dams, reservoirs, desalination, rain water harvesting systems, or other (specify)) and add new rows as needed.</t>
    </r>
  </si>
  <si>
    <t>Name of LC/AU/branch:</t>
  </si>
  <si>
    <t xml:space="preserve">Form B-2 Water resource and supply system </t>
  </si>
  <si>
    <t xml:space="preserve">إستمارات  B-2.2  مصادر المياه   </t>
  </si>
  <si>
    <t>جدول B-2.2.6.1  الإحتياجات الإستثمارية لمصادر المياه من آبار المياه (الآبار الجوفية/السطحية/الابار اليدوية)</t>
  </si>
  <si>
    <t>Table B-2.2.6.1 Required investment measures for water resources wells</t>
  </si>
  <si>
    <t>الموقع/حقل ألآبار</t>
  </si>
  <si>
    <t>إسم أو رقم البئر</t>
  </si>
  <si>
    <r>
      <t xml:space="preserve">شرح موجز بالإحتياج </t>
    </r>
    <r>
      <rPr>
        <b/>
        <vertAlign val="superscript"/>
        <sz val="11"/>
        <rFont val="Arial"/>
        <family val="2"/>
      </rPr>
      <t>(2)</t>
    </r>
  </si>
  <si>
    <t>الكمية</t>
  </si>
  <si>
    <t>إجمالي التكافة التقديرية
(دولار)</t>
  </si>
  <si>
    <r>
      <t xml:space="preserve">    الأولوية</t>
    </r>
    <r>
      <rPr>
        <b/>
        <vertAlign val="superscript"/>
        <sz val="11"/>
        <rFont val="Arial"/>
        <family val="2"/>
      </rPr>
      <t>(3)</t>
    </r>
    <r>
      <rPr>
        <b/>
        <sz val="11"/>
        <rFont val="Arial"/>
        <family val="2"/>
      </rPr>
      <t xml:space="preserve"> </t>
    </r>
  </si>
  <si>
    <r>
      <t xml:space="preserve">Priorities </t>
    </r>
    <r>
      <rPr>
        <b/>
        <vertAlign val="superscript"/>
        <sz val="11"/>
        <rFont val="Arial"/>
        <family val="2"/>
      </rPr>
      <t>(2)</t>
    </r>
    <r>
      <rPr>
        <b/>
        <sz val="11"/>
        <rFont val="Arial"/>
        <family val="2"/>
      </rPr>
      <t xml:space="preserve"> </t>
    </r>
  </si>
  <si>
    <t>Quantity</t>
  </si>
  <si>
    <t>Unit</t>
  </si>
  <si>
    <r>
      <t xml:space="preserve">Brief description of measures </t>
    </r>
    <r>
      <rPr>
        <b/>
        <vertAlign val="superscript"/>
        <sz val="11"/>
        <rFont val="Arial"/>
        <family val="2"/>
      </rPr>
      <t>(1)</t>
    </r>
  </si>
  <si>
    <t>Well name /ID</t>
  </si>
  <si>
    <t>Wellfield name and ID</t>
  </si>
  <si>
    <t>B-2.2.6.1</t>
  </si>
  <si>
    <t>B-2.2.6.2</t>
  </si>
  <si>
    <t>B-2.2.6.3</t>
  </si>
  <si>
    <t>B-2.2.6.4</t>
  </si>
  <si>
    <t>B-2.2.6.5</t>
  </si>
  <si>
    <t>B-2.2.6.6</t>
  </si>
  <si>
    <t>B-2.2.6.7</t>
  </si>
  <si>
    <t>B-2.2.6.8</t>
  </si>
  <si>
    <t>B-2.2.6.9</t>
  </si>
  <si>
    <t>B-2.2.6.10</t>
  </si>
  <si>
    <t>ملاحظات :</t>
  </si>
  <si>
    <r>
      <rPr>
        <vertAlign val="superscript"/>
        <sz val="10"/>
        <rFont val="Arial"/>
        <family val="2"/>
      </rPr>
      <t xml:space="preserve">(2) </t>
    </r>
    <r>
      <rPr>
        <sz val="10"/>
        <rFont val="Arial"/>
        <family val="2"/>
      </rPr>
      <t>يرجى وصف الاحتياجات المطلوبة بإيجاز، مثل إعادة التأهيل واستبدال جميع الابار التي انتاجيتها ضعيفة, ألجافة والمدمرة بالكامل، و حفر آبار جديدة في نفس الحقل او في حقول جديدة لتعزيز مصادر المياه. وإضافة صفوف جديدة بحسب الحاجة</t>
    </r>
  </si>
  <si>
    <r>
      <rPr>
        <vertAlign val="superscript"/>
        <sz val="10"/>
        <rFont val="Arial"/>
        <family val="2"/>
      </rPr>
      <t>(1)</t>
    </r>
    <r>
      <rPr>
        <sz val="10"/>
        <rFont val="Arial"/>
        <family val="2"/>
      </rPr>
      <t xml:space="preserve"> Please describe briefly  the required measure, such as rehabilitation, replacing the whole depleted/destroyed well, or drilling new wells in the same field or in new fields to increase water resource availability. Add new rows, if needed.</t>
    </r>
  </si>
  <si>
    <r>
      <rPr>
        <vertAlign val="superscript"/>
        <sz val="10"/>
        <rFont val="Arial"/>
        <family val="2"/>
      </rPr>
      <t xml:space="preserve">(3) </t>
    </r>
    <r>
      <rPr>
        <sz val="10"/>
        <rFont val="Arial"/>
        <family val="2"/>
      </rPr>
      <t>يرجى اختيار الأولوية من القائمة المنسدلة (من 1- 4): 1 = حرج،  2 = أولوية عليا،  3 = أولوية متوسطة،  4 = أولوية منخفضة</t>
    </r>
  </si>
  <si>
    <r>
      <rPr>
        <vertAlign val="superscript"/>
        <sz val="10"/>
        <rFont val="Arial"/>
        <family val="2"/>
      </rPr>
      <t>(2)</t>
    </r>
    <r>
      <rPr>
        <sz val="10"/>
        <rFont val="Arial"/>
        <family val="2"/>
      </rPr>
      <t xml:space="preserve"> Please select the priority of the proposed measure using the dropdown menu, ranging from 1 to 4 (1 = critical; 2 = high; 3 = medium; 4 = low).</t>
    </r>
  </si>
  <si>
    <t xml:space="preserve">جدول B-2.2.6.2  الإحتياجات الإستثمارية لمصادر المياه ألاخرى والبديلة (العيون، مأخذ المياه السطحية، أنظمة حصاد مياه الأمطار، محطات تحلية مياه البحر، أنظمة تطوير وتعزيز مصادر المياه، اخرى)  </t>
  </si>
  <si>
    <t>Table B-2.2.6.2 Required investment measures for other or alternative water resources (springs, surface water intake, rainwater harvesting system, desalination plant, others)</t>
  </si>
  <si>
    <t>اسم ورقم موقع مصادر المياه ألاخرى</t>
  </si>
  <si>
    <t>إسم أو رقم المصدر ألاخر (ألبديل)</t>
  </si>
  <si>
    <r>
      <t xml:space="preserve">نوع المصدر الاخر </t>
    </r>
    <r>
      <rPr>
        <b/>
        <vertAlign val="superscript"/>
        <sz val="11"/>
        <rFont val="Arial"/>
        <family val="2"/>
      </rPr>
      <t>(1)</t>
    </r>
  </si>
  <si>
    <r>
      <t xml:space="preserve">Priorities </t>
    </r>
    <r>
      <rPr>
        <b/>
        <vertAlign val="superscript"/>
        <sz val="11"/>
        <rFont val="Arial"/>
        <family val="2"/>
      </rPr>
      <t>(3)</t>
    </r>
    <r>
      <rPr>
        <b/>
        <sz val="11"/>
        <rFont val="Arial"/>
        <family val="2"/>
      </rPr>
      <t xml:space="preserve"> </t>
    </r>
  </si>
  <si>
    <r>
      <t xml:space="preserve">Brief description of measures </t>
    </r>
    <r>
      <rPr>
        <b/>
        <vertAlign val="superscript"/>
        <sz val="11"/>
        <rFont val="Arial"/>
        <family val="2"/>
      </rPr>
      <t>(2)</t>
    </r>
  </si>
  <si>
    <r>
      <t xml:space="preserve">Type of water resource </t>
    </r>
    <r>
      <rPr>
        <b/>
        <vertAlign val="superscript"/>
        <sz val="11"/>
        <rFont val="Arial"/>
        <family val="2"/>
      </rPr>
      <t>(1)</t>
    </r>
  </si>
  <si>
    <t xml:space="preserve"> Resource name/ID </t>
  </si>
  <si>
    <t>Name or ID of the location of other water production resource</t>
  </si>
  <si>
    <t>B-2.2.6.2.1</t>
  </si>
  <si>
    <t>B-2.2.6.2.2</t>
  </si>
  <si>
    <t>B-2.2.6.2.3</t>
  </si>
  <si>
    <t>B-2.2.6.2.4</t>
  </si>
  <si>
    <t>B-2.2.6.2.5</t>
  </si>
  <si>
    <t>B-2.2.6.2.6</t>
  </si>
  <si>
    <t>B-2.2.6.2.7</t>
  </si>
  <si>
    <t>B-2.2.6.2.8</t>
  </si>
  <si>
    <t>B-2.2.6.2.9</t>
  </si>
  <si>
    <t>B-2.2.6.2.10</t>
  </si>
  <si>
    <r>
      <rPr>
        <vertAlign val="superscript"/>
        <sz val="10"/>
        <rFont val="Arial"/>
        <family val="2"/>
      </rPr>
      <t>(1)</t>
    </r>
    <r>
      <rPr>
        <sz val="10"/>
        <rFont val="Arial"/>
        <family val="2"/>
      </rPr>
      <t xml:space="preserve"> يرجى تحديد نوع المصدر المائي الآخر (البديل) (مثلا ألعيون/ الينابيع ، مأحذ المياه السطحية من الوادي ، ونظام حصاد مياه الأمطار ، ومحطة تحلية المياه ، وأنظمة تطوير وتعزيز موارد المياه (تغذية المياه الجوفية ، والسدود ، والخزانات والخ)). أضف صفوفًا ، إذا لزم الأمر.</t>
    </r>
  </si>
  <si>
    <r>
      <rPr>
        <vertAlign val="superscript"/>
        <sz val="10"/>
        <rFont val="Arial"/>
        <family val="2"/>
      </rPr>
      <t>(1)</t>
    </r>
    <r>
      <rPr>
        <sz val="10"/>
        <rFont val="Arial"/>
        <family val="2"/>
      </rPr>
      <t xml:space="preserve"> Please specify the type of the other (alternative) water resource (e.g. spring, surface water intake, rainwater harvesting system, desalination plant, systems for developing and enhancing water resources (groundwater recharge, dam, reservoirs, other)). Add rows, if needed. </t>
    </r>
  </si>
  <si>
    <r>
      <rPr>
        <vertAlign val="superscript"/>
        <sz val="10"/>
        <rFont val="Arial"/>
        <family val="2"/>
      </rPr>
      <t xml:space="preserve">(2) </t>
    </r>
    <r>
      <rPr>
        <sz val="10"/>
        <rFont val="Arial"/>
        <family val="2"/>
      </rPr>
      <t>رجى وصف الاحتياجات المطلوب بإيجاز ، مثل إعادة تأهيل، تطوير المصادر المائية الأخرى (البديلة) الحالية وكذلك إحتياجات لمصادر المياه الاخرى لتعزيز وتنمية المصادر المائية في المستقبل.</t>
    </r>
  </si>
  <si>
    <r>
      <rPr>
        <vertAlign val="superscript"/>
        <sz val="10"/>
        <rFont val="Arial"/>
        <family val="2"/>
      </rPr>
      <t>(2)</t>
    </r>
    <r>
      <rPr>
        <sz val="10"/>
        <rFont val="Arial"/>
        <family val="2"/>
      </rPr>
      <t xml:space="preserve"> Please describe briefly  the required measure, such as the rehabilitation and/or development of other existing resources as well as the measures to enhance and develop existing water resources. </t>
    </r>
  </si>
  <si>
    <r>
      <rPr>
        <vertAlign val="superscript"/>
        <sz val="10"/>
        <rFont val="Arial"/>
        <family val="2"/>
      </rPr>
      <t>(3)</t>
    </r>
    <r>
      <rPr>
        <sz val="10"/>
        <rFont val="Arial"/>
        <family val="2"/>
      </rPr>
      <t xml:space="preserve"> Please select the priority of the proposed measure using the dropdown menu, ranging from 1 to 4 (1 = critical; 2 = high; 3 = medium; 4 = low).</t>
    </r>
  </si>
  <si>
    <t xml:space="preserve">إستمارة  B-2.3  بيانات الإستهلاك، المناطق المخدومة </t>
  </si>
  <si>
    <t xml:space="preserve">Form B-2.3 Water consumption service areas data </t>
  </si>
  <si>
    <t xml:space="preserve">جدول B-2.3.1  بيانات استهلاك المياه </t>
  </si>
  <si>
    <t>Table B-2.3.1 Water consumption data</t>
  </si>
  <si>
    <t>البيان</t>
  </si>
  <si>
    <t>B-2.3.1.1</t>
  </si>
  <si>
    <t>كمية المياه المزودة بواسطة شبكة مياه المؤسسة/الفرع</t>
  </si>
  <si>
    <t>م3</t>
  </si>
  <si>
    <r>
      <t>m</t>
    </r>
    <r>
      <rPr>
        <vertAlign val="superscript"/>
        <sz val="11"/>
        <color indexed="8"/>
        <rFont val="Arial"/>
        <family val="2"/>
      </rPr>
      <t>3</t>
    </r>
  </si>
  <si>
    <t>Total amount of water supplied by the LC/AU/branch's water network</t>
  </si>
  <si>
    <t>B-2.3.1.2</t>
  </si>
  <si>
    <t>كمية المياه المزودة بواسطة نقاط توزيع أو خزانات سبيل  المؤسسة/الفرع</t>
  </si>
  <si>
    <r>
      <t>Total amount of water supplied by public water distribution points or tanks</t>
    </r>
    <r>
      <rPr>
        <sz val="11"/>
        <rFont val="Arial"/>
        <family val="2"/>
      </rPr>
      <t xml:space="preserve"> by t</t>
    </r>
    <r>
      <rPr>
        <sz val="11"/>
        <color indexed="8"/>
        <rFont val="Arial"/>
        <family val="2"/>
      </rPr>
      <t>he LC/AU/branch</t>
    </r>
  </si>
  <si>
    <t>B-2.3.1.3</t>
  </si>
  <si>
    <t xml:space="preserve">متوسط الإستهلاك للشخص عن طريق المؤسسة </t>
  </si>
  <si>
    <t>لتر/ للشخص/ باليوم</t>
  </si>
  <si>
    <t>l/cap/day</t>
  </si>
  <si>
    <t>Average consumption per person with house connection</t>
  </si>
  <si>
    <t>B-2.3.1.4</t>
  </si>
  <si>
    <t>إجمالي كمية المياه المزودة بواسطة شاحنات نقل المياه (الوايتات) بواسطة القطاع الخاص</t>
  </si>
  <si>
    <t>Total amount of water supplied by water trucks by the private sector</t>
  </si>
  <si>
    <t>B-2.3.1.5</t>
  </si>
  <si>
    <t>كمية المياه المزودة بواسطة شبكة المياه من القطاع الخاص</t>
  </si>
  <si>
    <t xml:space="preserve">Total amount of water supplied by the water network of the private sector </t>
  </si>
  <si>
    <t>B-2.3.1.6</t>
  </si>
  <si>
    <t>كمية المياه من نقاط التووزيع العامة وخزات السبيل المزودة من المنظمات الإنسانية ومنظمات المجتمع المدني</t>
  </si>
  <si>
    <t xml:space="preserve">Total amount of water supplied by public water distribution points or free tanks from humanitarian organizations and NGOs </t>
  </si>
  <si>
    <t>B-2.3.1.7</t>
  </si>
  <si>
    <t>كمية المياه المزودة بواسطة نقاط توزيع أو خزانات سبيل من المؤسسة/الفرع</t>
  </si>
  <si>
    <t>B-2.3.1.8</t>
  </si>
  <si>
    <r>
      <t xml:space="preserve">عدد مناطق التوزيع </t>
    </r>
    <r>
      <rPr>
        <vertAlign val="superscript"/>
        <sz val="11"/>
        <color indexed="8"/>
        <rFont val="Arial"/>
        <family val="2"/>
      </rPr>
      <t>(1)</t>
    </r>
  </si>
  <si>
    <r>
      <t xml:space="preserve">Total number of water supply zones </t>
    </r>
    <r>
      <rPr>
        <vertAlign val="superscript"/>
        <sz val="11"/>
        <color indexed="8"/>
        <rFont val="Arial"/>
        <family val="2"/>
      </rPr>
      <t>(1)</t>
    </r>
  </si>
  <si>
    <r>
      <rPr>
        <vertAlign val="superscript"/>
        <sz val="10"/>
        <color indexed="8"/>
        <rFont val="Arial"/>
        <family val="2"/>
      </rPr>
      <t>(1)</t>
    </r>
    <r>
      <rPr>
        <sz val="10"/>
        <color indexed="8"/>
        <rFont val="Arial"/>
        <family val="2"/>
      </rPr>
      <t xml:space="preserve"> يرجى إرفاق مخطط يوضح هذه المناطق </t>
    </r>
  </si>
  <si>
    <r>
      <rPr>
        <vertAlign val="superscript"/>
        <sz val="10"/>
        <rFont val="Arial"/>
        <family val="2"/>
      </rPr>
      <t>(1)</t>
    </r>
    <r>
      <rPr>
        <sz val="10"/>
        <rFont val="Arial"/>
        <family val="2"/>
      </rPr>
      <t xml:space="preserve"> Please add a map showing the different areas.</t>
    </r>
  </si>
  <si>
    <t xml:space="preserve">Form B-2.3 water consumption service areas data </t>
  </si>
  <si>
    <t xml:space="preserve"> جدول  B-2.3.2  مناطق التوزيع وتكرارية الإمداد بالمياه</t>
  </si>
  <si>
    <t>Table B-2.3.2 Water supply frequency in supply zones</t>
  </si>
  <si>
    <r>
      <t xml:space="preserve">منطقة التوزيع الرئيسية </t>
    </r>
    <r>
      <rPr>
        <b/>
        <vertAlign val="superscript"/>
        <sz val="11"/>
        <rFont val="Arial"/>
        <family val="2"/>
      </rPr>
      <t xml:space="preserve">(1) </t>
    </r>
  </si>
  <si>
    <r>
      <t xml:space="preserve">مصدر التزود بالمياه </t>
    </r>
    <r>
      <rPr>
        <b/>
        <vertAlign val="superscript"/>
        <sz val="11"/>
        <rFont val="Arial"/>
        <family val="2"/>
      </rPr>
      <t>(2)</t>
    </r>
  </si>
  <si>
    <t xml:space="preserve">المتوسط الشهري لتكرارية ودورات التزويد بالمياه </t>
  </si>
  <si>
    <t xml:space="preserve">Monthly average of the frequency of water supply </t>
  </si>
  <si>
    <r>
      <t xml:space="preserve">Water supply source </t>
    </r>
    <r>
      <rPr>
        <b/>
        <vertAlign val="superscript"/>
        <sz val="11"/>
        <rFont val="Arial"/>
        <family val="2"/>
      </rPr>
      <t>(2)</t>
    </r>
  </si>
  <si>
    <r>
      <t xml:space="preserve">Supplied area (district) </t>
    </r>
    <r>
      <rPr>
        <b/>
        <vertAlign val="superscript"/>
        <sz val="11"/>
        <rFont val="Arial"/>
        <family val="2"/>
      </rPr>
      <t>(1)</t>
    </r>
  </si>
  <si>
    <t>عدد المشتركين في المنطقة</t>
  </si>
  <si>
    <t>متوسط عدد دورات التزويد بالمياه/شهرياً</t>
  </si>
  <si>
    <t>متوسط عدد ساعات التوزيع في الدورة الواحدة</t>
  </si>
  <si>
    <t>Av. No.  Hours/frequency</t>
  </si>
  <si>
    <t>Av. No. water supply frequency/month</t>
  </si>
  <si>
    <t xml:space="preserve">No. of water connections  </t>
  </si>
  <si>
    <t>Av. No. water supply frequency</t>
  </si>
  <si>
    <t>Av. No.  hours/frequency</t>
  </si>
  <si>
    <t>B-2.3.2.1</t>
  </si>
  <si>
    <t>B-2.3.2.2</t>
  </si>
  <si>
    <t>B-2.3.2.3</t>
  </si>
  <si>
    <t>B-2.3.2.4</t>
  </si>
  <si>
    <t>B-2.3.2.5</t>
  </si>
  <si>
    <t>B-2.3.2.6</t>
  </si>
  <si>
    <t>B-2.3.2.7</t>
  </si>
  <si>
    <t>B-2.3.2.8</t>
  </si>
  <si>
    <t>B-2.3.2.9</t>
  </si>
  <si>
    <t>B-2.3.2.10</t>
  </si>
  <si>
    <r>
      <rPr>
        <vertAlign val="superscript"/>
        <sz val="10"/>
        <color indexed="8"/>
        <rFont val="Arial"/>
        <family val="2"/>
      </rPr>
      <t>(1)</t>
    </r>
    <r>
      <rPr>
        <sz val="10"/>
        <color theme="1"/>
        <rFont val="Arial"/>
        <family val="2"/>
      </rPr>
      <t xml:space="preserve">يرجى إضافة صفوف جديدة بحسب الحاجة للمناطق الأخرى </t>
    </r>
  </si>
  <si>
    <r>
      <rPr>
        <vertAlign val="superscript"/>
        <sz val="10"/>
        <color indexed="8"/>
        <rFont val="Arial"/>
        <family val="2"/>
      </rPr>
      <t>(1)</t>
    </r>
    <r>
      <rPr>
        <sz val="10"/>
        <color indexed="8"/>
        <rFont val="Arial"/>
        <family val="2"/>
      </rPr>
      <t xml:space="preserve"> Please insert new rows as required for additional zones.</t>
    </r>
  </si>
  <si>
    <r>
      <rPr>
        <vertAlign val="superscript"/>
        <sz val="10"/>
        <color indexed="8"/>
        <rFont val="Arial"/>
        <family val="2"/>
      </rPr>
      <t>(2)</t>
    </r>
    <r>
      <rPr>
        <sz val="10"/>
        <color theme="1"/>
        <rFont val="Arial"/>
        <family val="2"/>
      </rPr>
      <t xml:space="preserve"> يرجى تحديد المصدر: إما مباشرة من البئر او من خزان التوزيع. يرجى تحديد اسم او رقم البئر/الخزان في خانة الملاحظات </t>
    </r>
  </si>
  <si>
    <r>
      <rPr>
        <vertAlign val="superscript"/>
        <sz val="10"/>
        <rFont val="Arial"/>
        <family val="2"/>
      </rPr>
      <t>(2)</t>
    </r>
    <r>
      <rPr>
        <sz val="10"/>
        <rFont val="Arial"/>
        <family val="2"/>
      </rPr>
      <t xml:space="preserve"> Please specify the source, either directly from a well or a distribution reservoir. Please state the ID/name of well/reservoir under "remarks".</t>
    </r>
  </si>
  <si>
    <r>
      <t>Name of LC/utility/branch office</t>
    </r>
    <r>
      <rPr>
        <b/>
        <sz val="11"/>
        <rFont val="Arial"/>
        <family val="2"/>
      </rPr>
      <t>:</t>
    </r>
  </si>
  <si>
    <t xml:space="preserve">إستمارة  B-2.4  خزانات المياه الأرضية والبرجية </t>
  </si>
  <si>
    <t>Form B-2.4 Ground and elevated water reservoirs</t>
  </si>
  <si>
    <t>جدول B-2.4.1 بيانات خزانات المياه</t>
  </si>
  <si>
    <t xml:space="preserve">Table B-2.4.1 Data of water reservoirs </t>
  </si>
  <si>
    <t>السؤال</t>
  </si>
  <si>
    <t>خزان 1</t>
  </si>
  <si>
    <t>خزان 2</t>
  </si>
  <si>
    <t>خزان 3</t>
  </si>
  <si>
    <t>خزان 4</t>
  </si>
  <si>
    <t>خزان 5</t>
  </si>
  <si>
    <t>خزان 6</t>
  </si>
  <si>
    <t>خزان 7</t>
  </si>
  <si>
    <t>Reservoir 7</t>
  </si>
  <si>
    <t>Reservoir 6</t>
  </si>
  <si>
    <t>Reservoir 5</t>
  </si>
  <si>
    <t>Reservoir 4</t>
  </si>
  <si>
    <t>Reservoir 3</t>
  </si>
  <si>
    <t>Reservoir 2</t>
  </si>
  <si>
    <t>Reservoir 1</t>
  </si>
  <si>
    <t xml:space="preserve">Question </t>
  </si>
  <si>
    <r>
      <t xml:space="preserve">إسم أو موقع الخزان </t>
    </r>
    <r>
      <rPr>
        <b/>
        <vertAlign val="superscript"/>
        <sz val="11"/>
        <rFont val="Arial"/>
        <family val="2"/>
      </rPr>
      <t>(1)</t>
    </r>
  </si>
  <si>
    <t>منطقة العند</t>
  </si>
  <si>
    <t>منطقة الشقعة</t>
  </si>
  <si>
    <t>منطقة الخداد</t>
  </si>
  <si>
    <t>منطقة الحسيني</t>
  </si>
  <si>
    <t>مدينة الحوطه / محطة دندار</t>
  </si>
  <si>
    <t>عبر لسلوم</t>
  </si>
  <si>
    <t>منطقة بيت عياض</t>
  </si>
  <si>
    <t>منطقة المحلة</t>
  </si>
  <si>
    <t>منطقة الزغبري</t>
  </si>
  <si>
    <t>منطقة مغرس ناجي</t>
  </si>
  <si>
    <t>منطقة الوهط</t>
  </si>
  <si>
    <t>خزان منطقة سفيان</t>
  </si>
  <si>
    <t>خزان منطقة طهرور</t>
  </si>
  <si>
    <t>خزان منطقة الحاسكي</t>
  </si>
  <si>
    <t>خزان منطقة المقيبره</t>
  </si>
  <si>
    <t>خزان منطقة المجحفه</t>
  </si>
  <si>
    <t>خزان منطقة الحبيل</t>
  </si>
  <si>
    <t>خازن منطقة عبر بدر</t>
  </si>
  <si>
    <t>خزان منطقة الثعلب</t>
  </si>
  <si>
    <r>
      <t xml:space="preserve">Reservoir name/location </t>
    </r>
    <r>
      <rPr>
        <vertAlign val="superscript"/>
        <sz val="11"/>
        <rFont val="Arial"/>
        <family val="2"/>
      </rPr>
      <t>(1)</t>
    </r>
  </si>
  <si>
    <t xml:space="preserve">الإحداثيات (عالمية) </t>
  </si>
  <si>
    <t>الشمال (م)</t>
  </si>
  <si>
    <t>North (m)</t>
  </si>
  <si>
    <t>UTM coordinates</t>
  </si>
  <si>
    <t>الشرق (م)</t>
  </si>
  <si>
    <t>East (m)</t>
  </si>
  <si>
    <t>المنسوب (م)</t>
  </si>
  <si>
    <t>Elev. (m)</t>
  </si>
  <si>
    <t xml:space="preserve">تاريخ البناء </t>
  </si>
  <si>
    <t>2005 م</t>
  </si>
  <si>
    <t>2013 م</t>
  </si>
  <si>
    <t>2022 م</t>
  </si>
  <si>
    <t>1985 م</t>
  </si>
  <si>
    <t>2020 م</t>
  </si>
  <si>
    <t>2004 م</t>
  </si>
  <si>
    <t>1989 م</t>
  </si>
  <si>
    <t>2017 م</t>
  </si>
  <si>
    <t>2018 م</t>
  </si>
  <si>
    <t>1983 م</t>
  </si>
  <si>
    <t>2021 م</t>
  </si>
  <si>
    <t>2012 م</t>
  </si>
  <si>
    <t xml:space="preserve">2012 م </t>
  </si>
  <si>
    <t>2009 م</t>
  </si>
  <si>
    <t>2014 م</t>
  </si>
  <si>
    <t>2008 م</t>
  </si>
  <si>
    <t>Construction date  (year)</t>
  </si>
  <si>
    <t>نوع مواد البناء</t>
  </si>
  <si>
    <t>حجري</t>
  </si>
  <si>
    <t>خرساني</t>
  </si>
  <si>
    <t>حديدي</t>
  </si>
  <si>
    <t>Type (ground/
elevated)</t>
  </si>
  <si>
    <t>النوع (أرضي /برجي)</t>
  </si>
  <si>
    <t>ارضي</t>
  </si>
  <si>
    <t>برجي</t>
  </si>
  <si>
    <t xml:space="preserve">ارضي </t>
  </si>
  <si>
    <r>
      <t xml:space="preserve">الغرض (تجميعي/توزيع) </t>
    </r>
    <r>
      <rPr>
        <b/>
        <vertAlign val="superscript"/>
        <sz val="11"/>
        <rFont val="Arial"/>
        <family val="2"/>
      </rPr>
      <t>(2)</t>
    </r>
  </si>
  <si>
    <r>
      <t xml:space="preserve">Purpose (collection/distribution) </t>
    </r>
    <r>
      <rPr>
        <vertAlign val="superscript"/>
        <sz val="11"/>
        <rFont val="Arial"/>
        <family val="2"/>
      </rPr>
      <t>(2)</t>
    </r>
  </si>
  <si>
    <t>السعة م3</t>
  </si>
  <si>
    <t>Capacity (m3)</t>
  </si>
  <si>
    <r>
      <t xml:space="preserve">الحالة الراهنة </t>
    </r>
    <r>
      <rPr>
        <b/>
        <vertAlign val="superscript"/>
        <sz val="11"/>
        <rFont val="Arial"/>
        <family val="2"/>
      </rPr>
      <t>(3)</t>
    </r>
  </si>
  <si>
    <r>
      <t xml:space="preserve">Current condition </t>
    </r>
    <r>
      <rPr>
        <vertAlign val="superscript"/>
        <sz val="11"/>
        <rFont val="Arial"/>
        <family val="2"/>
      </rPr>
      <t xml:space="preserve">(3) </t>
    </r>
  </si>
  <si>
    <r>
      <t xml:space="preserve">الحالة التشغيلية </t>
    </r>
    <r>
      <rPr>
        <b/>
        <vertAlign val="superscript"/>
        <sz val="11"/>
        <rFont val="Arial"/>
        <family val="2"/>
      </rPr>
      <t>(4)</t>
    </r>
  </si>
  <si>
    <r>
      <t xml:space="preserve">Operational status </t>
    </r>
    <r>
      <rPr>
        <vertAlign val="superscript"/>
        <sz val="11"/>
        <rFont val="Arial"/>
        <family val="2"/>
      </rPr>
      <t>(4)</t>
    </r>
  </si>
  <si>
    <t>خزان قديم بحاجه الى ترميم</t>
  </si>
  <si>
    <t>بسبب ضعف إنتاجية المياه للابار في المنطقه</t>
  </si>
  <si>
    <t>الهيكل الحديدي متأكل وبحاجه الى هدم وإعادة بناء خزان جديد</t>
  </si>
  <si>
    <t>بحاجه الى إعادة ترميم</t>
  </si>
  <si>
    <r>
      <rPr>
        <vertAlign val="superscript"/>
        <sz val="10"/>
        <rFont val="Arial"/>
        <family val="2"/>
      </rPr>
      <t>(1)</t>
    </r>
    <r>
      <rPr>
        <sz val="10"/>
        <rFont val="Arial"/>
        <family val="2"/>
      </rPr>
      <t xml:space="preserve"> يرجى موافاتنا بيانات جميع الخزانات التابعة للمؤسسة/الفرع وإضافة أعمدة جديدة إذا لزم الامر للخزانات الأخرى</t>
    </r>
  </si>
  <si>
    <r>
      <rPr>
        <vertAlign val="superscript"/>
        <sz val="10"/>
        <rFont val="Arial"/>
        <family val="2"/>
      </rPr>
      <t>(1)</t>
    </r>
    <r>
      <rPr>
        <sz val="10"/>
        <rFont val="Arial"/>
        <family val="2"/>
      </rPr>
      <t xml:space="preserve"> Please provide the data for all reservoirs of LC/AU/Branch, add columns if required. </t>
    </r>
  </si>
  <si>
    <r>
      <rPr>
        <vertAlign val="superscript"/>
        <sz val="10"/>
        <rFont val="Arial"/>
        <family val="2"/>
      </rPr>
      <t>(2)</t>
    </r>
    <r>
      <rPr>
        <sz val="10"/>
        <rFont val="Arial"/>
        <family val="2"/>
      </rPr>
      <t xml:space="preserve"> يرجى اختيار الإجابة من القائمة المنسدلة (1 = خزان تجميع لبئر واحد؛ 2 = خزان تجميع لعدة آبار؛ 3 = خزان  إسالة وتوزيع؛ 4 = خزان توزيع وإعادة ضخ؛ 5 = خزان مرحلي في محطات الضخ)</t>
    </r>
  </si>
  <si>
    <r>
      <rPr>
        <vertAlign val="superscript"/>
        <sz val="10"/>
        <rFont val="Arial"/>
        <family val="2"/>
      </rPr>
      <t>(2)</t>
    </r>
    <r>
      <rPr>
        <sz val="10"/>
        <rFont val="Arial"/>
        <family val="2"/>
      </rPr>
      <t xml:space="preserve"> Please select the answer from the dropdown menu (1 = collection tank for one well; 2 = collection tank for several wells; 3 = liquefaction distribution tank; 4 = pumping distribution tank; 5 = interim tank).</t>
    </r>
  </si>
  <si>
    <r>
      <rPr>
        <vertAlign val="superscript"/>
        <sz val="10"/>
        <rFont val="Arial"/>
        <family val="2"/>
      </rPr>
      <t>(3)</t>
    </r>
    <r>
      <rPr>
        <sz val="10"/>
        <rFont val="Arial"/>
        <family val="2"/>
      </rPr>
      <t xml:space="preserve"> ألحالة الراهنة: يرجى اختيار الإجابة من القائمة المنسدلة (1 = سليم، 2 = مدمر جزئي ، 3 = مدمر كلي 4 = غير معرف (لايمكن الوصل اليه)). بالنسبة للمدمر جزئياً يرجى تحديد نسبة الضرر في خانة الملاحظات</t>
    </r>
  </si>
  <si>
    <r>
      <rPr>
        <vertAlign val="superscript"/>
        <sz val="10"/>
        <rFont val="Arial"/>
        <family val="2"/>
      </rPr>
      <t>(3)</t>
    </r>
    <r>
      <rPr>
        <sz val="10"/>
        <rFont val="Arial"/>
        <family val="2"/>
      </rPr>
      <t xml:space="preserve"> Current condition: Please select the answer from the dropdown menu (1 = intact, 2 = partially damaged, 3 = completely damaged, 4 = unknown (no access possible)). For partial damage please state the percentage of damage and provide details of damaged items under "Remarks".</t>
    </r>
  </si>
  <si>
    <r>
      <rPr>
        <vertAlign val="superscript"/>
        <sz val="10"/>
        <rFont val="Arial"/>
        <family val="2"/>
      </rPr>
      <t xml:space="preserve">(4) </t>
    </r>
    <r>
      <rPr>
        <sz val="10"/>
        <rFont val="Arial"/>
        <family val="2"/>
      </rPr>
      <t xml:space="preserve">الحالة التشغيلية: يرجى اختيار الإجابة من القائمة المنسدلة ( 1= مستخدم بانتظام، 2= مستخدم جزئي، 3= غير مستخدم ) وفي حالة المستخدم جزئياً او الغير مستخدم يرجى ذكر الأسباب في خانة الملاحظات </t>
    </r>
  </si>
  <si>
    <r>
      <rPr>
        <vertAlign val="superscript"/>
        <sz val="10"/>
        <rFont val="Arial"/>
        <family val="2"/>
      </rPr>
      <t>(4)</t>
    </r>
    <r>
      <rPr>
        <sz val="10"/>
        <rFont val="Arial"/>
        <family val="2"/>
      </rPr>
      <t xml:space="preserve"> Operational status: Please select the answer from the dropdown menu (1 = in regular use, 2 = partially operating, 3 = not in use anymore). For partial or no use please provide reasons under "Remarks".</t>
    </r>
  </si>
  <si>
    <t>جدول B-2.4.2 تشغيل وصيانة خزانات المياه</t>
  </si>
  <si>
    <t xml:space="preserve">Table B-2.4.2 Operation and maintenance of water reservoirs </t>
  </si>
  <si>
    <t xml:space="preserve"> B-2.4.2.1</t>
  </si>
  <si>
    <t xml:space="preserve">ماهي عملية المعالجة في الخزان؟ </t>
  </si>
  <si>
    <t>لاتوجد</t>
  </si>
  <si>
    <t>What is the treatment process in the reservoir?</t>
  </si>
  <si>
    <t xml:space="preserve"> B-2.4.2.2</t>
  </si>
  <si>
    <t>متى يتم تنظيف وصيانة الخزان؟ ومتى كانت اخر مرة؟</t>
  </si>
  <si>
    <t>سنويا</t>
  </si>
  <si>
    <t xml:space="preserve">متوقف </t>
  </si>
  <si>
    <t>متوقف</t>
  </si>
  <si>
    <t>When is the tank cleaned and maintained? And when was the last time?</t>
  </si>
  <si>
    <t xml:space="preserve"> B-2.4.2.3</t>
  </si>
  <si>
    <t>هل منسوب الخزان مناسب للحفاظ على ضغط توزيع كافي في جميع اجزاء شبكة التوزيع بما فيها المناطق المرتفعة؟</t>
  </si>
  <si>
    <t>نعم</t>
  </si>
  <si>
    <t xml:space="preserve">Is the elevation of the tank sufficient to maintain distribution pressure? </t>
  </si>
  <si>
    <t xml:space="preserve"> B-2.4.2.4</t>
  </si>
  <si>
    <t>كيف يتم التغلب على عدم وصول المياه الى المناطق المرتفعة نتيجة انخفاض منسوب الخزان خاصة تلك البعيدة من موقع الخزان؟</t>
  </si>
  <si>
    <t xml:space="preserve">لايوجد </t>
  </si>
  <si>
    <t>Are there areas connected to the reservoir  that suffer from problems in the distribution system  a result of low pressure?</t>
  </si>
  <si>
    <t xml:space="preserve"> B-2.4.2.5</t>
  </si>
  <si>
    <t>كيف يتم التغلب على مشاكل ارتفاع الضغط في الشبكة في المناطق المنخفضة القريبة من الخزان نتيجة ارتفاع منسوب الخزان؟</t>
  </si>
  <si>
    <t>How to overcome the problems of high pressure in the network located in low regions close to the reservoir resulting from high level of the reservoir?</t>
  </si>
  <si>
    <t xml:space="preserve"> B-2.4.2.6</t>
  </si>
  <si>
    <t xml:space="preserve">هل يتم صيانة تمديدات أنابيب الخزان وملحقاتها بشكل دوري خاصة المحابس وعدادات المياه؟ </t>
  </si>
  <si>
    <t>Are tank pipes and accessories being regularly maintained, especially valves and water meters?</t>
  </si>
  <si>
    <t xml:space="preserve"> B-2.4.2.7</t>
  </si>
  <si>
    <t xml:space="preserve">هل يوجد يوجد جهاز لقياس منسوب المياه في الخزان؟ إذا كانت الإجابة بـ "نعم" يرجى تحديد نوع الجهاز (الكتروني، ميكانيكي) وحالته (يعمل، لا يعمل)  </t>
  </si>
  <si>
    <t>لا</t>
  </si>
  <si>
    <t>Is there a device to measure the water level in the tank? If the answer is “yes”, please specify the type of device (electronic, mechanical) and its condition (working or not working).</t>
  </si>
  <si>
    <t xml:space="preserve"> B-2.4.2.8</t>
  </si>
  <si>
    <t xml:space="preserve">هل يوجد نظام تحكم بين منسوب المياه في الخزان وتشغيل وإيقاف المضخات  في الابار /محطات الضخ؟ إذا كانت الإجابة بـ "نعم" يرجى تحديد نوع النظام (اوتوماتيكي، يدوي، اخرى) وحالته (يعمل، لا يعمل) </t>
  </si>
  <si>
    <t>Is there a control system between the water level in the tank and the operation and stopping of pumps in the wells / pumping stations? If the answer is “yes”, please specify the type of system (automatic, manual, other) and its status (working, not working)</t>
  </si>
  <si>
    <t xml:space="preserve"> B-2.4.2.9</t>
  </si>
  <si>
    <t xml:space="preserve">هل يوجد عداد لقياس تدفق المياه الدخلة الى والخارجة من الخزان؟ ذا كانت الإجابة بـ "نعم" يرجى تحديد نوع العداد (الكتروني، ميكانيكي) وحالته(يعمل، لا يعمل)  </t>
  </si>
  <si>
    <t>نعم ( ميكانيكي للداخل - يعمل )</t>
  </si>
  <si>
    <t>نعم ( ميكانيكي للخارج - يعمل )</t>
  </si>
  <si>
    <t>Is there a meter to measure the flow of water entering and leaving the tank? If the answer is “yes”, please specify the type of meter (electronic, mechanical) and its status (working or not working)</t>
  </si>
  <si>
    <t xml:space="preserve"> B-2.4.2.10</t>
  </si>
  <si>
    <t>أذكر عدد المناطق المخدومة من الخزان</t>
  </si>
  <si>
    <t>No. of served areas by reservoir</t>
  </si>
  <si>
    <t xml:space="preserve"> B-2.4.2.11</t>
  </si>
  <si>
    <t>أذكر أسماء المناطق المخدومة من الخزان</t>
  </si>
  <si>
    <t>تبن</t>
  </si>
  <si>
    <t xml:space="preserve"> منطقة سفيان</t>
  </si>
  <si>
    <t xml:space="preserve"> منطقة المجحفه</t>
  </si>
  <si>
    <t xml:space="preserve"> منطقة الحبيل</t>
  </si>
  <si>
    <t xml:space="preserve"> منطقة الثعلب</t>
  </si>
  <si>
    <t>Names of served areas by reservoir</t>
  </si>
  <si>
    <t xml:space="preserve"> B-2.4.2.12</t>
  </si>
  <si>
    <t>جدول B.2.4.3:   إجراءات الاستثمار المطلوبة للخزانات الأرضية والمرتفعة</t>
  </si>
  <si>
    <t xml:space="preserve">Table B-2.4.3  Required investment measures for ground and elevated reservoirs </t>
  </si>
  <si>
    <r>
      <t xml:space="preserve">إسم أو موقع الخزان </t>
    </r>
    <r>
      <rPr>
        <b/>
        <vertAlign val="superscript"/>
        <sz val="11"/>
        <rFont val="Arial"/>
        <family val="2"/>
      </rPr>
      <t>(1)</t>
    </r>
    <r>
      <rPr>
        <b/>
        <sz val="11"/>
        <rFont val="Arial"/>
        <family val="2"/>
      </rPr>
      <t xml:space="preserve"> </t>
    </r>
  </si>
  <si>
    <t>شرح موجز بالإحتياج (2)</t>
  </si>
  <si>
    <t>إجمالي التكلفة التقدرية
(دولار)</t>
  </si>
  <si>
    <r>
      <t xml:space="preserve"> الأولوية</t>
    </r>
    <r>
      <rPr>
        <b/>
        <vertAlign val="superscript"/>
        <sz val="11"/>
        <color indexed="8"/>
        <rFont val="Arial"/>
        <family val="2"/>
      </rPr>
      <t xml:space="preserve"> (3)  </t>
    </r>
  </si>
  <si>
    <r>
      <rPr>
        <b/>
        <vertAlign val="superscript"/>
        <sz val="11"/>
        <color indexed="8"/>
        <rFont val="Arial"/>
        <family val="2"/>
      </rPr>
      <t xml:space="preserve"> </t>
    </r>
    <r>
      <rPr>
        <b/>
        <sz val="11"/>
        <color indexed="8"/>
        <rFont val="Arial"/>
        <family val="2"/>
      </rPr>
      <t xml:space="preserve">Priorities </t>
    </r>
    <r>
      <rPr>
        <b/>
        <vertAlign val="superscript"/>
        <sz val="11"/>
        <color indexed="8"/>
        <rFont val="Arial"/>
        <family val="2"/>
      </rPr>
      <t xml:space="preserve">(3)  </t>
    </r>
  </si>
  <si>
    <r>
      <t xml:space="preserve">Brief description of measure </t>
    </r>
    <r>
      <rPr>
        <b/>
        <vertAlign val="superscript"/>
        <sz val="11"/>
        <rFont val="Arial"/>
        <family val="2"/>
      </rPr>
      <t>(2)</t>
    </r>
  </si>
  <si>
    <r>
      <t>Name / location</t>
    </r>
    <r>
      <rPr>
        <b/>
        <vertAlign val="superscript"/>
        <sz val="11"/>
        <rFont val="Arial"/>
        <family val="2"/>
      </rPr>
      <t xml:space="preserve"> (1)</t>
    </r>
  </si>
  <si>
    <t xml:space="preserve"> B-2.4.3.1</t>
  </si>
  <si>
    <t xml:space="preserve"> B-2.4.3.2</t>
  </si>
  <si>
    <t xml:space="preserve"> B-2.4.3.3</t>
  </si>
  <si>
    <t xml:space="preserve"> B-2.4.3.4</t>
  </si>
  <si>
    <t xml:space="preserve"> B-2.4.3.5</t>
  </si>
  <si>
    <t xml:space="preserve"> B-2.4.3.6</t>
  </si>
  <si>
    <t xml:space="preserve"> B-2.4.3.7</t>
  </si>
  <si>
    <t xml:space="preserve"> B-2.4.3.8</t>
  </si>
  <si>
    <t xml:space="preserve"> B-2.4.3.9</t>
  </si>
  <si>
    <t xml:space="preserve"> B-2.4.3.10</t>
  </si>
  <si>
    <r>
      <rPr>
        <vertAlign val="superscript"/>
        <sz val="10"/>
        <color indexed="8"/>
        <rFont val="Arial"/>
        <family val="2"/>
      </rPr>
      <t>(1)</t>
    </r>
    <r>
      <rPr>
        <sz val="10"/>
        <color indexed="8"/>
        <rFont val="Arial"/>
        <family val="2"/>
      </rPr>
      <t xml:space="preserve"> يرجى سرد إحتياجات الخزانات الحالية للإصلاح او إعادة تأهيل إستبدال (المدمرة كلياً) أيضاً لبناء خزانات جديدة للتوسعات</t>
    </r>
  </si>
  <si>
    <r>
      <rPr>
        <vertAlign val="superscript"/>
        <sz val="10"/>
        <rFont val="Arial"/>
        <family val="2"/>
      </rPr>
      <t>(1)</t>
    </r>
    <r>
      <rPr>
        <sz val="10"/>
        <rFont val="Arial"/>
        <family val="2"/>
      </rPr>
      <t xml:space="preserve"> Please provide only the required measures for repair, rehabilitation or replacement of the damaged parts of existing reservoirs as well as new construction for extension.</t>
    </r>
  </si>
  <si>
    <r>
      <rPr>
        <vertAlign val="superscript"/>
        <sz val="10"/>
        <color indexed="8"/>
        <rFont val="Arial"/>
        <family val="2"/>
      </rPr>
      <t>(2)</t>
    </r>
    <r>
      <rPr>
        <sz val="10"/>
        <color indexed="8"/>
        <rFont val="Arial"/>
        <family val="2"/>
      </rPr>
      <t xml:space="preserve">  يرجى شرح بإختصار الإحتياجات الأساسية للخزانات الحلية بما في ذلك أعمال الأنابيب عند مدخل ومخرج الخزان وغرف التحكم مثل عدادات المياه والمحابس ومسطرة قياس منسوب المياه  وأي ملحقات أخرى </t>
    </r>
  </si>
  <si>
    <r>
      <rPr>
        <vertAlign val="superscript"/>
        <sz val="10"/>
        <color indexed="8"/>
        <rFont val="Arial"/>
        <family val="2"/>
      </rPr>
      <t xml:space="preserve"> (2)</t>
    </r>
    <r>
      <rPr>
        <sz val="10"/>
        <color theme="1"/>
        <rFont val="Arial"/>
        <family val="2"/>
      </rPr>
      <t xml:space="preserve"> Please explain briefly the required measures for reservoirs, including pipe work at the inlet and outlet of the tank and control rooms such as water meters, cocks, water level gauges and any other accessories.</t>
    </r>
  </si>
  <si>
    <r>
      <rPr>
        <vertAlign val="superscript"/>
        <sz val="10"/>
        <color indexed="8"/>
        <rFont val="Arial"/>
        <family val="2"/>
      </rPr>
      <t>(3)</t>
    </r>
    <r>
      <rPr>
        <sz val="10"/>
        <color indexed="8"/>
        <rFont val="Arial"/>
        <family val="2"/>
      </rPr>
      <t xml:space="preserve"> يرجى إختيار الأولوية من القائمة المنسدلة (من 1- 4): 1= حرج، 2 = أولوية عليا (1-2 سنتين)، 3 = أولوية متوسطة، 4 = أولوية منخفضة</t>
    </r>
  </si>
  <si>
    <r>
      <rPr>
        <vertAlign val="superscript"/>
        <sz val="10"/>
        <rFont val="Arial"/>
        <family val="2"/>
      </rPr>
      <t>(3)</t>
    </r>
    <r>
      <rPr>
        <sz val="10"/>
        <rFont val="Arial"/>
        <family val="2"/>
      </rPr>
      <t xml:space="preserve"> Please select the priority of the proposed measures ranging from 1 to 4 (1 = critical; 2 = high; 3 = medium; 4 = low).</t>
    </r>
  </si>
  <si>
    <t>يرجى إرفاق نسخة من البيانات والمخططات ذات الصلة بالخزانات وإضافة صفوف جديدة بحسب الحاجة</t>
  </si>
  <si>
    <t>Please attach the detailed data, drawings BoQ for related reservoirs if available and insert new rows as required.</t>
  </si>
  <si>
    <t>Name of LC/utility/branch office:</t>
  </si>
  <si>
    <t xml:space="preserve">إستمارة  B-2.5  شبكة إمدادات المياه </t>
  </si>
  <si>
    <t xml:space="preserve">Form B-2.5 Water supply network </t>
  </si>
  <si>
    <t xml:space="preserve">جدول B-2.5.1  حالة شبكة المياه </t>
  </si>
  <si>
    <t xml:space="preserve">Table B-2.5.1 Status of water supply network </t>
  </si>
  <si>
    <t xml:space="preserve">مكان التركيب/ منطقة التوزيع </t>
  </si>
  <si>
    <r>
      <t xml:space="preserve">مكونات شبكة المياه </t>
    </r>
    <r>
      <rPr>
        <b/>
        <vertAlign val="superscript"/>
        <sz val="11"/>
        <rFont val="Arial"/>
        <family val="2"/>
      </rPr>
      <t>(1)</t>
    </r>
  </si>
  <si>
    <t>خطوط ضخ /
خطوط توزيع</t>
  </si>
  <si>
    <t>تاريخ التركيب</t>
  </si>
  <si>
    <t>القطر</t>
  </si>
  <si>
    <t>مادة الصنع</t>
  </si>
  <si>
    <r>
      <t xml:space="preserve">الحالة التشغيلية </t>
    </r>
    <r>
      <rPr>
        <b/>
        <vertAlign val="superscript"/>
        <sz val="11"/>
        <color indexed="8"/>
        <rFont val="Arial"/>
        <family val="2"/>
      </rPr>
      <t xml:space="preserve">(2) </t>
    </r>
  </si>
  <si>
    <r>
      <t xml:space="preserve">الحالة المادية </t>
    </r>
    <r>
      <rPr>
        <b/>
        <vertAlign val="superscript"/>
        <sz val="11"/>
        <color indexed="8"/>
        <rFont val="Arial"/>
        <family val="2"/>
      </rPr>
      <t>(3)</t>
    </r>
  </si>
  <si>
    <r>
      <t xml:space="preserve">Current condition </t>
    </r>
    <r>
      <rPr>
        <b/>
        <vertAlign val="superscript"/>
        <sz val="11"/>
        <rFont val="Arial"/>
        <family val="2"/>
      </rPr>
      <t>(3)</t>
    </r>
  </si>
  <si>
    <r>
      <t xml:space="preserve">Operational status </t>
    </r>
    <r>
      <rPr>
        <b/>
        <vertAlign val="superscript"/>
        <sz val="11"/>
        <rFont val="Arial"/>
        <family val="2"/>
      </rPr>
      <t>(2)</t>
    </r>
  </si>
  <si>
    <t>Type of material</t>
  </si>
  <si>
    <t xml:space="preserve">Diameter </t>
  </si>
  <si>
    <t>Installation date</t>
  </si>
  <si>
    <t xml:space="preserve">Transmission or distribution network </t>
  </si>
  <si>
    <r>
      <t xml:space="preserve"> Components of the
water supply network </t>
    </r>
    <r>
      <rPr>
        <b/>
        <vertAlign val="superscript"/>
        <sz val="11"/>
        <color indexed="8"/>
        <rFont val="Arial"/>
        <family val="2"/>
      </rPr>
      <t>(1)</t>
    </r>
  </si>
  <si>
    <t>Installation area/ distribution zone</t>
  </si>
  <si>
    <t>B-2.5.1.1</t>
  </si>
  <si>
    <t>انابيب اسبيستو + محابس بوابه</t>
  </si>
  <si>
    <t>خطوط توزيع</t>
  </si>
  <si>
    <t>عام 1950 م</t>
  </si>
  <si>
    <t>(8+6+4 ) هنش</t>
  </si>
  <si>
    <t>اسبيستو</t>
  </si>
  <si>
    <t>م.ط</t>
  </si>
  <si>
    <t>انابيب بلاستيك + محابس بوابه</t>
  </si>
  <si>
    <t>عام 1998 م</t>
  </si>
  <si>
    <t>(8+6+4+3+2+1.5 ) هنش</t>
  </si>
  <si>
    <t>بلاستيك</t>
  </si>
  <si>
    <t>وجلفن + محابس بوابه</t>
  </si>
  <si>
    <t>عام 1970 م</t>
  </si>
  <si>
    <t>(2+1.5 ) هنش</t>
  </si>
  <si>
    <t>جلفن</t>
  </si>
  <si>
    <t>بولي ايثلين + محابس بوابه</t>
  </si>
  <si>
    <t>عام 2010 م</t>
  </si>
  <si>
    <t>(12+8+6+4+3+2+1.5 ) هنش</t>
  </si>
  <si>
    <t>بوليثلين</t>
  </si>
  <si>
    <t>B-2.5.1.2</t>
  </si>
  <si>
    <t>القرى الشرقيه</t>
  </si>
  <si>
    <t>(10+6+4 ) هنش</t>
  </si>
  <si>
    <t>(6+4+3+2+1.5 ) هنش</t>
  </si>
  <si>
    <t>(3+2+1.5 ) هنش</t>
  </si>
  <si>
    <t>B-2.5.1.3</t>
  </si>
  <si>
    <t>القرى الغربيه</t>
  </si>
  <si>
    <t>B-2.5.1.4</t>
  </si>
  <si>
    <t>(6+4 ) هنش</t>
  </si>
  <si>
    <t>B-2.5.1.5</t>
  </si>
  <si>
    <t>العند</t>
  </si>
  <si>
    <t>(6+43+2+1.5 ) هنش</t>
  </si>
  <si>
    <t>B-2.5.1.11</t>
  </si>
  <si>
    <t>B-2.5.1.12</t>
  </si>
  <si>
    <t>B-2.5.1.13</t>
  </si>
  <si>
    <t>B-2.5.1.14</t>
  </si>
  <si>
    <t>B-2.5.1.15</t>
  </si>
  <si>
    <r>
      <rPr>
        <vertAlign val="superscript"/>
        <sz val="10"/>
        <rFont val="Arial"/>
        <family val="2"/>
      </rPr>
      <t>(1)</t>
    </r>
    <r>
      <rPr>
        <sz val="10"/>
        <rFont val="Arial"/>
        <family val="2"/>
      </rPr>
      <t xml:space="preserve"> يرجى إدخال البينات الخاصة بمكونات شبكة المياه (خطوط الضخ وخطوط التوزيع) مثل الأنابيب والملحقات, جميع أنواع المحلقات المحابس, عداد المياه الرئيسية، إلخ. إذا توفرت. وإدراج صفوف جديدة اذا لزم الامر </t>
    </r>
  </si>
  <si>
    <r>
      <rPr>
        <vertAlign val="superscript"/>
        <sz val="10"/>
        <rFont val="Arial"/>
        <family val="2"/>
      </rPr>
      <t>(1)</t>
    </r>
    <r>
      <rPr>
        <sz val="10"/>
        <rFont val="Arial"/>
        <family val="2"/>
      </rPr>
      <t xml:space="preserve"> Please provide data for all water supply network components (transmission and distribution pipelines) such as pipes, all types of fitting and valves, bulk meters, gates, etc. if available. </t>
    </r>
  </si>
  <si>
    <r>
      <rPr>
        <vertAlign val="superscript"/>
        <sz val="11"/>
        <rFont val="Arial"/>
        <family val="2"/>
      </rPr>
      <t>(2)</t>
    </r>
    <r>
      <rPr>
        <sz val="11"/>
        <rFont val="Arial"/>
        <family val="2"/>
      </rPr>
      <t xml:space="preserve"> الحالة التشغيلية: يرجى اختيار الإجابة من القائمة المنسدلة (1=تعمل بصورة جيدة، 2 = عاملة ولكن بشكل جزئي، 3= غير عاملة تماماً، 4= غيرمعروف)</t>
    </r>
  </si>
  <si>
    <r>
      <rPr>
        <vertAlign val="superscript"/>
        <sz val="10"/>
        <rFont val="Arial"/>
        <family val="2"/>
      </rPr>
      <t>(2)</t>
    </r>
    <r>
      <rPr>
        <sz val="10"/>
        <rFont val="Arial"/>
        <family val="2"/>
      </rPr>
      <t xml:space="preserve"> Operational status: Please slelct the answer from the dropdown menu (1 = functioning, 2 = partially functioning, 3 = not functioning, 4 = unknown).</t>
    </r>
  </si>
  <si>
    <r>
      <rPr>
        <vertAlign val="superscript"/>
        <sz val="11"/>
        <rFont val="Arial"/>
        <family val="2"/>
      </rPr>
      <t>(3)</t>
    </r>
    <r>
      <rPr>
        <sz val="11"/>
        <rFont val="Arial"/>
        <family val="2"/>
      </rPr>
      <t xml:space="preserve"> الحالة المادية:  يرجى اختيار الإجابة من القائمة المنسدلة (1 = سليم، 2 = شبة متهالك، 3 = متهالك، 4 = غير معروف)</t>
    </r>
  </si>
  <si>
    <r>
      <rPr>
        <vertAlign val="superscript"/>
        <sz val="10"/>
        <rFont val="Arial"/>
        <family val="2"/>
      </rPr>
      <t>(3)</t>
    </r>
    <r>
      <rPr>
        <sz val="10"/>
        <rFont val="Arial"/>
        <family val="2"/>
      </rPr>
      <t xml:space="preserve"> Current condition: Please select the answer from the dropdown menu (1 = intact, 2 = almost worn-out, 3 = totally worn-out, 4 = unknown).</t>
    </r>
  </si>
  <si>
    <t>يرجى ارفاق نسخة من المخطط العام (الخطوط الرئيسية) لشبكة إمدادات المياه الرئيسية كملف PDF، إذا توفرت</t>
  </si>
  <si>
    <t>Please provide a copy of layout map (sketch) for the main water supply network as PDF file, if available.</t>
  </si>
  <si>
    <t>جدول  B.2.5.2  الإحتياجات الإستثمارية لشبكة المياه (الأنابيب والملحقات ومحابس وعدادات مياه وغيرها)</t>
  </si>
  <si>
    <t>Table B-2.5.2  Required investment measures for water network (pipes and fittings (valves, bulk meters, etc.) )</t>
  </si>
  <si>
    <r>
      <t xml:space="preserve">شرح موجز بالاحتياجات المطلوبة </t>
    </r>
    <r>
      <rPr>
        <b/>
        <vertAlign val="superscript"/>
        <sz val="11"/>
        <rFont val="Arial"/>
        <family val="2"/>
      </rPr>
      <t>(1)</t>
    </r>
  </si>
  <si>
    <t xml:space="preserve">الضغط التشغيلي
(بار) </t>
  </si>
  <si>
    <r>
      <rPr>
        <b/>
        <sz val="11"/>
        <color indexed="8"/>
        <rFont val="Arial"/>
        <family val="2"/>
      </rPr>
      <t xml:space="preserve">الأولوية </t>
    </r>
    <r>
      <rPr>
        <b/>
        <vertAlign val="superscript"/>
        <sz val="11"/>
        <color indexed="8"/>
        <rFont val="Arial"/>
        <family val="2"/>
      </rPr>
      <t xml:space="preserve">(2)
</t>
    </r>
  </si>
  <si>
    <r>
      <t>Priority</t>
    </r>
    <r>
      <rPr>
        <b/>
        <vertAlign val="superscript"/>
        <sz val="11"/>
        <rFont val="Arial"/>
        <family val="2"/>
      </rPr>
      <t xml:space="preserve"> (2)</t>
    </r>
  </si>
  <si>
    <t>Working pressure (bar)</t>
  </si>
  <si>
    <t xml:space="preserve"> Diameter</t>
  </si>
  <si>
    <r>
      <t xml:space="preserve">Brief description of required measure </t>
    </r>
    <r>
      <rPr>
        <b/>
        <vertAlign val="superscript"/>
        <sz val="11"/>
        <color indexed="8"/>
        <rFont val="Arial"/>
        <family val="2"/>
      </rPr>
      <t>(1)</t>
    </r>
  </si>
  <si>
    <t>Installation area/ zone</t>
  </si>
  <si>
    <t>B-2.5.2.1</t>
  </si>
  <si>
    <t>B-2.5.2.2</t>
  </si>
  <si>
    <t>B-2.5.2.3</t>
  </si>
  <si>
    <t>B-2.5.2.4</t>
  </si>
  <si>
    <t>B-2.5.2.5</t>
  </si>
  <si>
    <t>B-2.5.2.6</t>
  </si>
  <si>
    <t>B-2.5.2.7</t>
  </si>
  <si>
    <t>B-2.5.2.8</t>
  </si>
  <si>
    <t>B-2.5.2.9</t>
  </si>
  <si>
    <t>B-2.5.2.10</t>
  </si>
  <si>
    <t>B-2.5.2.11</t>
  </si>
  <si>
    <t>B-2.5.2.12</t>
  </si>
  <si>
    <t>B-2.5.2.13</t>
  </si>
  <si>
    <t>B-2.5.2.14</t>
  </si>
  <si>
    <t>B-2.5.2.15</t>
  </si>
  <si>
    <r>
      <rPr>
        <vertAlign val="superscript"/>
        <sz val="9"/>
        <rFont val="Arial"/>
        <family val="2"/>
      </rPr>
      <t>(1)</t>
    </r>
    <r>
      <rPr>
        <sz val="9"/>
        <rFont val="Arial"/>
        <family val="2"/>
      </rPr>
      <t xml:space="preserve"> يرجى سرد ألاحتياجات لإعادة تأهيل، إصلاح، إستبدال والتوسعات الصغيرة لشبكة إمدادات المياه الحالية. وكذلك المشاريع الكبيرة (كحزمة واحدة لكل مشروع) لزيادة تغطية إمدادات المياه بما في ذلك الخدمات الإستشارية المتعلقة بالاحتياحات على سبيل المثال بإعداد الدراسات والتصاميم الهندسية الخ. الرجاء إضافة صفوف جديدة حسب الحاجة</t>
    </r>
  </si>
  <si>
    <r>
      <rPr>
        <vertAlign val="superscript"/>
        <sz val="10"/>
        <rFont val="Arial"/>
        <family val="2"/>
      </rPr>
      <t>(1)</t>
    </r>
    <r>
      <rPr>
        <sz val="10"/>
        <rFont val="Arial"/>
        <family val="2"/>
      </rPr>
      <t xml:space="preserve"> Please list only measures for rehabilitation, repair, replacement and small scale extensions of existing water supply network, as well as large projects (as one package for each project) to increase the water supply coverage, including the consultancy services related to measurements such as preparation of studies and engineering designs. Please add new rows as needed.</t>
    </r>
  </si>
  <si>
    <r>
      <rPr>
        <vertAlign val="superscript"/>
        <sz val="10"/>
        <color indexed="8"/>
        <rFont val="Arial"/>
        <family val="2"/>
      </rPr>
      <t>(2)</t>
    </r>
    <r>
      <rPr>
        <sz val="10"/>
        <color indexed="8"/>
        <rFont val="Arial"/>
        <family val="2"/>
      </rPr>
      <t xml:space="preserve"> يرجى إختيار الأولوية من القائمة المنسدلة (من 1- 4): 1 = حرج، 2 = أولوية عليا (1-2 سنتين)، 3 = أولوية متوسطة، 4 = أولوية منخفضة</t>
    </r>
  </si>
  <si>
    <r>
      <rPr>
        <vertAlign val="superscript"/>
        <sz val="10"/>
        <rFont val="Arial"/>
        <family val="2"/>
      </rPr>
      <t>(2)</t>
    </r>
    <r>
      <rPr>
        <sz val="10"/>
        <rFont val="Arial"/>
        <family val="2"/>
      </rPr>
      <t xml:space="preserve"> Please select the priority of the proposed measures using the dropdown menu, ranging from 1 to 4 (1 = critical; 2 = high; 3 = medium; 4 = low).</t>
    </r>
  </si>
  <si>
    <t xml:space="preserve">إستمارة  B-2 مصادر و انظمة الامداد بالمياه </t>
  </si>
  <si>
    <t xml:space="preserve">Form B-2 Water resources and supply systems </t>
  </si>
  <si>
    <t>إستمارات  B-2.6  المنشأت الكهروميكانيكية لنظام الامداد بالمياه (مصادر المياه ومحطات الضخ)</t>
  </si>
  <si>
    <t xml:space="preserve">Form B-2.6 Electro-mechanical (EM) facilities for the water supply system (water resources and pumping  station) </t>
  </si>
  <si>
    <t>جدول B-2.6.1  بيانات محطات الضخ/الرفع/التعزيز لنظام المياه</t>
  </si>
  <si>
    <t>Table B-2.6.1 Water supply pumping / lifting / booster stations data</t>
  </si>
  <si>
    <t>إسم المحطة</t>
  </si>
  <si>
    <t xml:space="preserve">الموقع </t>
  </si>
  <si>
    <r>
      <t xml:space="preserve">الغرض من إنشاء المحطة </t>
    </r>
    <r>
      <rPr>
        <b/>
        <vertAlign val="superscript"/>
        <sz val="11"/>
        <color indexed="8"/>
        <rFont val="Arial"/>
        <family val="2"/>
      </rPr>
      <t>(1)</t>
    </r>
  </si>
  <si>
    <t>تاريخ إنشاء المحطة</t>
  </si>
  <si>
    <t xml:space="preserve">عدد المضخات </t>
  </si>
  <si>
    <t xml:space="preserve">سعة المحطة (م3/يوم) </t>
  </si>
  <si>
    <r>
      <t xml:space="preserve">مصدر الطاقة  </t>
    </r>
    <r>
      <rPr>
        <b/>
        <vertAlign val="superscript"/>
        <sz val="11"/>
        <color indexed="8"/>
        <rFont val="Arial"/>
        <family val="2"/>
      </rPr>
      <t>(2)</t>
    </r>
  </si>
  <si>
    <r>
      <t xml:space="preserve">Power resource </t>
    </r>
    <r>
      <rPr>
        <b/>
        <vertAlign val="superscript"/>
        <sz val="11"/>
        <color indexed="8"/>
        <rFont val="Arial"/>
        <family val="2"/>
      </rPr>
      <t>(2)</t>
    </r>
  </si>
  <si>
    <r>
      <t>Capacity (m</t>
    </r>
    <r>
      <rPr>
        <b/>
        <vertAlign val="superscript"/>
        <sz val="11"/>
        <color indexed="8"/>
        <rFont val="Arial"/>
        <family val="2"/>
      </rPr>
      <t>3</t>
    </r>
    <r>
      <rPr>
        <b/>
        <sz val="11"/>
        <color indexed="8"/>
        <rFont val="Arial"/>
        <family val="2"/>
      </rPr>
      <t>/d)</t>
    </r>
  </si>
  <si>
    <t>No. of pumps</t>
  </si>
  <si>
    <r>
      <t xml:space="preserve">Purpose of pumping station </t>
    </r>
    <r>
      <rPr>
        <b/>
        <vertAlign val="superscript"/>
        <sz val="11"/>
        <color indexed="8"/>
        <rFont val="Arial"/>
        <family val="2"/>
      </rPr>
      <t>(1)</t>
    </r>
  </si>
  <si>
    <t>Location</t>
  </si>
  <si>
    <t>Pumping station No./ID</t>
  </si>
  <si>
    <t>B-2.6.1.1</t>
  </si>
  <si>
    <t>B-2.6.1.2</t>
  </si>
  <si>
    <t>B-2.6.1.3</t>
  </si>
  <si>
    <t>B-2.6.1.4</t>
  </si>
  <si>
    <t>B-2.6.1.5</t>
  </si>
  <si>
    <t>B-2.6.1.6</t>
  </si>
  <si>
    <t>B-2.6.1.7</t>
  </si>
  <si>
    <t>B-2.6.1.8</t>
  </si>
  <si>
    <t>B-2.6.1.9</t>
  </si>
  <si>
    <t>B-2.6.1.10</t>
  </si>
  <si>
    <r>
      <rPr>
        <vertAlign val="superscript"/>
        <sz val="10"/>
        <rFont val="Arial"/>
        <family val="2"/>
      </rPr>
      <t>(1)</t>
    </r>
    <r>
      <rPr>
        <sz val="10"/>
        <rFont val="Arial"/>
        <family val="2"/>
      </rPr>
      <t xml:space="preserve"> يرجى تحديد الغرض من المحطة: (محطة ضخ/محطة تعزيز/أخرى (اذكرها)</t>
    </r>
  </si>
  <si>
    <r>
      <rPr>
        <vertAlign val="superscript"/>
        <sz val="10"/>
        <rFont val="Arial"/>
        <family val="2"/>
      </rPr>
      <t>(1)</t>
    </r>
    <r>
      <rPr>
        <sz val="10"/>
        <rFont val="Arial"/>
        <family val="2"/>
      </rPr>
      <t xml:space="preserve"> Please specify the purpose  of station (pumping station / boosting station / other (mention it under ”Remarks”)).</t>
    </r>
  </si>
  <si>
    <r>
      <rPr>
        <vertAlign val="superscript"/>
        <sz val="10"/>
        <color indexed="8"/>
        <rFont val="Arial"/>
        <family val="2"/>
      </rPr>
      <t>(2)</t>
    </r>
    <r>
      <rPr>
        <sz val="10"/>
        <color indexed="8"/>
        <rFont val="Arial"/>
        <family val="2"/>
      </rPr>
      <t xml:space="preserve"> يرجى تحديد مصادر الطاقة من القائمة المنسدلة (1=كهرباء عامة، 2= مولد ديزل، 3= محطة توليد مركزية تعمل بالديزل، 4= منظومة طاقة شمسية، 5= طاقة مشتراه من القطاع الخاص، 6= أخرى (اذكرها في خانة الملاحظات)</t>
    </r>
  </si>
  <si>
    <r>
      <rPr>
        <vertAlign val="superscript"/>
        <sz val="10"/>
        <rFont val="Arial"/>
        <family val="2"/>
      </rPr>
      <t>(2)</t>
    </r>
    <r>
      <rPr>
        <sz val="10"/>
        <rFont val="Arial"/>
        <family val="2"/>
      </rPr>
      <t xml:space="preserve">  Please specify the energy sources and select the answer from the dropdown menu (1 = public electricity, 2 = diesel generator, 3 = diesel power plant, 4 = solar energy, 5 = purchased energy from the private sector, 6 = other (mention it under "Remarks")).</t>
    </r>
  </si>
  <si>
    <t xml:space="preserve"> يتم اضافة صفوف أخرى عند الإحتياج </t>
  </si>
  <si>
    <t>Please insert new rows as required for additional pumping stations.</t>
  </si>
  <si>
    <t>Name of LC/AU/branch office:</t>
  </si>
  <si>
    <t xml:space="preserve">جدول B-2.6.2.1  بيانات المضخات وملحقاتها المركبة في وحدات إنتاج المياه و في محطات إعادة الضخ </t>
  </si>
  <si>
    <t>Table B-2.6.2.1 Data and information of pumps installed at water production units and pumping stations</t>
  </si>
  <si>
    <r>
      <t xml:space="preserve">نوع مرفق او وحدة الامداد بالمياه </t>
    </r>
    <r>
      <rPr>
        <b/>
        <vertAlign val="superscript"/>
        <sz val="11"/>
        <rFont val="Arial"/>
        <family val="2"/>
      </rPr>
      <t>(1)</t>
    </r>
  </si>
  <si>
    <r>
      <t>اسم / رقم/ رمز مرفق/وحدة  الإمداد بالمياه</t>
    </r>
    <r>
      <rPr>
        <b/>
        <vertAlign val="superscript"/>
        <sz val="11"/>
        <color indexed="8"/>
        <rFont val="Arial"/>
        <family val="2"/>
      </rPr>
      <t>(2)</t>
    </r>
  </si>
  <si>
    <t xml:space="preserve">رقم/رمز المضخة </t>
  </si>
  <si>
    <r>
      <t xml:space="preserve">نوع المضخة </t>
    </r>
    <r>
      <rPr>
        <b/>
        <vertAlign val="superscript"/>
        <sz val="11"/>
        <color indexed="8"/>
        <rFont val="Arial"/>
        <family val="2"/>
      </rPr>
      <t>(3)</t>
    </r>
    <r>
      <rPr>
        <b/>
        <sz val="11"/>
        <color indexed="8"/>
        <rFont val="Arial"/>
        <family val="2"/>
      </rPr>
      <t xml:space="preserve"> </t>
    </r>
  </si>
  <si>
    <t xml:space="preserve">موديل المضخة </t>
  </si>
  <si>
    <t xml:space="preserve">الشركة المصنعة  </t>
  </si>
  <si>
    <t>مدة الخدمة/تاريخ التشغيل (ساعة/يوم/شهر/سنة)</t>
  </si>
  <si>
    <t xml:space="preserve"> الإنتاجية الحالية (م3/ساعة)</t>
  </si>
  <si>
    <t>الرفع الكلي الحالي  (متر)</t>
  </si>
  <si>
    <t>عمق تركيب المضخة
 (متر)</t>
  </si>
  <si>
    <t>نوع وقطر انابيب الرفع</t>
  </si>
  <si>
    <r>
      <t xml:space="preserve">الحالة الراهنة </t>
    </r>
    <r>
      <rPr>
        <b/>
        <vertAlign val="superscript"/>
        <sz val="11"/>
        <color indexed="8"/>
        <rFont val="Arial"/>
        <family val="2"/>
      </rPr>
      <t>(4)</t>
    </r>
  </si>
  <si>
    <r>
      <t>مستوى الأداء</t>
    </r>
    <r>
      <rPr>
        <b/>
        <vertAlign val="superscript"/>
        <sz val="11"/>
        <color indexed="8"/>
        <rFont val="Arial"/>
        <family val="2"/>
      </rPr>
      <t>(5)</t>
    </r>
  </si>
  <si>
    <t>أسباب التوقف (للمعدات الخارجة عن الخدمة)</t>
  </si>
  <si>
    <t>Reasons for being out of operation</t>
  </si>
  <si>
    <r>
      <t xml:space="preserve"> Performance Level</t>
    </r>
    <r>
      <rPr>
        <b/>
        <vertAlign val="superscript"/>
        <sz val="11"/>
        <color indexed="8"/>
        <rFont val="Arial"/>
        <family val="2"/>
      </rPr>
      <t xml:space="preserve"> (5)</t>
    </r>
    <r>
      <rPr>
        <b/>
        <sz val="11"/>
        <color indexed="8"/>
        <rFont val="Arial"/>
        <family val="2"/>
      </rPr>
      <t xml:space="preserve">
  </t>
    </r>
  </si>
  <si>
    <r>
      <t xml:space="preserve">Current condition </t>
    </r>
    <r>
      <rPr>
        <b/>
        <vertAlign val="superscript"/>
        <sz val="11"/>
        <color indexed="8"/>
        <rFont val="Arial"/>
        <family val="2"/>
      </rPr>
      <t>(4)</t>
    </r>
    <r>
      <rPr>
        <b/>
        <sz val="11"/>
        <color indexed="8"/>
        <rFont val="Arial"/>
        <family val="2"/>
      </rPr>
      <t xml:space="preserve">
</t>
    </r>
  </si>
  <si>
    <t>Material and diameter of riser/suction pipes</t>
  </si>
  <si>
    <t>Installation depth (m)</t>
  </si>
  <si>
    <t>Operational total head (m)</t>
  </si>
  <si>
    <r>
      <t>Existing operational capacity (m</t>
    </r>
    <r>
      <rPr>
        <b/>
        <vertAlign val="superscript"/>
        <sz val="11"/>
        <color indexed="8"/>
        <rFont val="Arial"/>
        <family val="2"/>
      </rPr>
      <t>3</t>
    </r>
    <r>
      <rPr>
        <b/>
        <sz val="11"/>
        <color indexed="8"/>
        <rFont val="Arial"/>
        <family val="2"/>
      </rPr>
      <t>/h)</t>
    </r>
  </si>
  <si>
    <t>Total operating time  (hrs/days/months/years)</t>
  </si>
  <si>
    <t>Pump manufacturer</t>
  </si>
  <si>
    <t>Pump model</t>
  </si>
  <si>
    <r>
      <t xml:space="preserve">Type of pump </t>
    </r>
    <r>
      <rPr>
        <b/>
        <vertAlign val="superscript"/>
        <sz val="11"/>
        <color indexed="8"/>
        <rFont val="Arial"/>
        <family val="2"/>
      </rPr>
      <t>(3)</t>
    </r>
  </si>
  <si>
    <t>Pump tag/ID</t>
  </si>
  <si>
    <r>
      <t xml:space="preserve">Name /ID of water supply facility </t>
    </r>
    <r>
      <rPr>
        <b/>
        <vertAlign val="superscript"/>
        <sz val="11"/>
        <color indexed="8"/>
        <rFont val="Arial"/>
        <family val="2"/>
      </rPr>
      <t>(2)</t>
    </r>
    <r>
      <rPr>
        <b/>
        <sz val="11"/>
        <color indexed="8"/>
        <rFont val="Arial"/>
        <family val="2"/>
      </rPr>
      <t xml:space="preserve"> </t>
    </r>
  </si>
  <si>
    <r>
      <t xml:space="preserve">Type and location of water supply facility  </t>
    </r>
    <r>
      <rPr>
        <b/>
        <vertAlign val="superscript"/>
        <sz val="11"/>
        <color indexed="8"/>
        <rFont val="Arial"/>
        <family val="2"/>
      </rPr>
      <t>(1)</t>
    </r>
  </si>
  <si>
    <t>B-2.6.2.1.1</t>
  </si>
  <si>
    <t>B-2.6.2.1.2</t>
  </si>
  <si>
    <t>B-2.6.2.1.3</t>
  </si>
  <si>
    <t>B-2.6.2.1.4</t>
  </si>
  <si>
    <t>B-2.6.2.1.5</t>
  </si>
  <si>
    <t>B-2.6.2.1.6</t>
  </si>
  <si>
    <t>B-2.6.2.1.7</t>
  </si>
  <si>
    <t>B-2.6.2.1.8</t>
  </si>
  <si>
    <t>B-2.6.2.1.9</t>
  </si>
  <si>
    <t>B-2.6.2.1.10</t>
  </si>
  <si>
    <t xml:space="preserve">ملاحظة </t>
  </si>
  <si>
    <r>
      <rPr>
        <vertAlign val="superscript"/>
        <sz val="10"/>
        <color indexed="8"/>
        <rFont val="Arial"/>
        <family val="2"/>
      </rPr>
      <t xml:space="preserve"> (1) </t>
    </r>
    <r>
      <rPr>
        <sz val="10"/>
        <color theme="1"/>
        <rFont val="Arial"/>
        <family val="2"/>
      </rPr>
      <t xml:space="preserve">يرجى ادخال بيانات كل المضخات المركبة في مرافق/ وحدات انتاج المياه وإعادة ضخ المياه. واختيار موقع التركيب من القائمة المنسدلة من 1 إلى 5: (1)= بئر جوفي، (2)= بئر سطحي، (3)= مصدر من عين، (4)= محطة رفع/ضخ/تعزيز، (5)= اخرى لطفاً اذكرها) وإضافة صفوف جديدة بحسب الحاجة </t>
    </r>
  </si>
  <si>
    <r>
      <rPr>
        <vertAlign val="superscript"/>
        <sz val="10"/>
        <color indexed="8"/>
        <rFont val="Arial"/>
        <family val="2"/>
      </rPr>
      <t>(1)</t>
    </r>
    <r>
      <rPr>
        <sz val="10"/>
        <color theme="1"/>
        <rFont val="Arial"/>
        <family val="2"/>
      </rPr>
      <t xml:space="preserve"> Please list the data and information of all installed pumps for the water production units and pumping stations. Please select the type of the installation location from the dropdown menu from 1 to 5 : (1) = groundwater well, (2) = shallow well, (3) =  spring, (4) = pumping station, (5) = other (please mention). Please add new rows as needed.</t>
    </r>
  </si>
  <si>
    <r>
      <rPr>
        <vertAlign val="superscript"/>
        <sz val="10"/>
        <color indexed="8"/>
        <rFont val="Arial"/>
        <family val="2"/>
      </rPr>
      <t>(2)</t>
    </r>
    <r>
      <rPr>
        <sz val="10"/>
        <color theme="1"/>
        <rFont val="Arial"/>
        <family val="2"/>
      </rPr>
      <t xml:space="preserve"> يرجى تحديد اسم أو رمز وحدة إنتاج المياه (بئر ، نبع أو مصدر آخر) أو محطة الضخ التي تم تركيب المضخة فيها.</t>
    </r>
  </si>
  <si>
    <r>
      <rPr>
        <vertAlign val="superscript"/>
        <sz val="10"/>
        <color indexed="8"/>
        <rFont val="Arial"/>
        <family val="2"/>
      </rPr>
      <t xml:space="preserve">(2) </t>
    </r>
    <r>
      <rPr>
        <sz val="10"/>
        <color theme="1"/>
        <rFont val="Arial"/>
        <family val="2"/>
      </rPr>
      <t xml:space="preserve">Please specify the name or ID of the water production unit (well, spring or other resource) or pumping station where the pump is installed. </t>
    </r>
  </si>
  <si>
    <r>
      <rPr>
        <vertAlign val="superscript"/>
        <sz val="10"/>
        <color indexed="8"/>
        <rFont val="Arial"/>
        <family val="2"/>
      </rPr>
      <t xml:space="preserve">(3)  </t>
    </r>
    <r>
      <rPr>
        <sz val="10"/>
        <color theme="1"/>
        <rFont val="Arial"/>
        <family val="2"/>
      </rPr>
      <t xml:space="preserve"> نوع المضخة (يرجى الاختيار من القائمة المنسدلة من 1 إلى 6): (1) = مضخة غاطسة في البئر ، (2) = مضخة أفقية في حفرة جافة ، (3) = مضخة عمودية في حفرة جافة ، (4) = مضخة عمودية في بئر رطب (عمود طويل) ، (5) = مضخة غاطسة في الخزان ، (6) = أخرى (حددها).</t>
    </r>
  </si>
  <si>
    <r>
      <rPr>
        <vertAlign val="superscript"/>
        <sz val="10"/>
        <color indexed="8"/>
        <rFont val="Arial"/>
        <family val="2"/>
      </rPr>
      <t>(3)</t>
    </r>
    <r>
      <rPr>
        <sz val="10"/>
        <color theme="1"/>
        <rFont val="Arial"/>
        <family val="2"/>
      </rPr>
      <t xml:space="preserve"> Pump type (please select from the dropdown menu from 1 to 6) : (1) = submersible pump in well, (2) = horizontal pump in dry pit, (3) = vertical pump in dry pit, (4) = vertical pump in wet well (long shaft), (5) = submersible pump in reservoir, (6) = other (please mention).</t>
    </r>
  </si>
  <si>
    <r>
      <rPr>
        <vertAlign val="superscript"/>
        <sz val="10"/>
        <color indexed="8"/>
        <rFont val="Arial"/>
        <family val="2"/>
      </rPr>
      <t xml:space="preserve">(4) </t>
    </r>
    <r>
      <rPr>
        <sz val="10"/>
        <color theme="1"/>
        <rFont val="Arial"/>
        <family val="2"/>
      </rPr>
      <t>الحالة الراهنة (يرجى الاختيار من القائمة المنسدلة (من ا الى 5) : (1) = ممتاز، (2) = جيد و مقبول، (3)= متهالك (مذحل /متاكل/يسرب/....الخ)، (4)=مدمر/تالف جزئيا، (5)=مدمر/تالف كليا</t>
    </r>
  </si>
  <si>
    <r>
      <rPr>
        <vertAlign val="superscript"/>
        <sz val="10"/>
        <color indexed="8"/>
        <rFont val="Arial"/>
        <family val="2"/>
      </rPr>
      <t>(4)</t>
    </r>
    <r>
      <rPr>
        <sz val="10"/>
        <color theme="1"/>
        <rFont val="Arial"/>
        <family val="2"/>
      </rPr>
      <t xml:space="preserve"> Current condition: Please select from the dropdown menu from 1 to 5 : (1) = Excellent, (2) = Good and acceptable, (3) = In service but in bad condition (corroded/worn-out/leaking/… etc.), (4) = Partially defected/damaged, (5) = Totally defected/damaged</t>
    </r>
  </si>
  <si>
    <r>
      <rPr>
        <vertAlign val="superscript"/>
        <sz val="10"/>
        <color indexed="8"/>
        <rFont val="Arial"/>
        <family val="2"/>
      </rPr>
      <t xml:space="preserve">   (5) </t>
    </r>
    <r>
      <rPr>
        <sz val="10"/>
        <color theme="1"/>
        <rFont val="Arial"/>
        <family val="2"/>
      </rPr>
      <t>مستوى الأداء (يرجى الاختيار من القائمة المنسدلة  ( من 1 الى 4) :  (1) = ممتاز   ، (2) = جيد و مقبول ، (3)=ضعيف و متكرر الأعطال ، (4)=متوقف وخارج الخدمة</t>
    </r>
  </si>
  <si>
    <r>
      <rPr>
        <vertAlign val="superscript"/>
        <sz val="10"/>
        <color indexed="8"/>
        <rFont val="Arial"/>
        <family val="2"/>
      </rPr>
      <t xml:space="preserve"> (5)</t>
    </r>
    <r>
      <rPr>
        <sz val="10"/>
        <color theme="1"/>
        <rFont val="Arial"/>
        <family val="2"/>
      </rPr>
      <t xml:space="preserve"> Performance Level (please select from the dropdown menu from 1 to 4) : (1) = Excellent, (2) = Good and acceptable, (3) = Poor performance and suffering from a lot of breakdowns, (4) = The equipment is off and out of service.</t>
    </r>
  </si>
  <si>
    <t>جدول  B-2.6.2.2  المحركات الكهربائية المركبة في وحدات انتاج المياه ومحطات إعادة الضخ</t>
  </si>
  <si>
    <t>Table B-2.6.2.2: Data and information of electrical motors installed at water production units and pumping stations</t>
  </si>
  <si>
    <r>
      <t xml:space="preserve">نوع مرفق او وحدة الامداد بالمياه </t>
    </r>
    <r>
      <rPr>
        <b/>
        <vertAlign val="superscript"/>
        <sz val="11"/>
        <color indexed="8"/>
        <rFont val="Arial"/>
        <family val="2"/>
      </rPr>
      <t>(1)</t>
    </r>
  </si>
  <si>
    <t>رقم ورمز المضخة المركب لها المحرك</t>
  </si>
  <si>
    <t>موديل المحرك</t>
  </si>
  <si>
    <t>الشركة المصنعة</t>
  </si>
  <si>
    <r>
      <t xml:space="preserve">مصدر/مصادر
 الطاقة </t>
    </r>
    <r>
      <rPr>
        <b/>
        <vertAlign val="superscript"/>
        <sz val="11"/>
        <color indexed="8"/>
        <rFont val="Arial"/>
        <family val="2"/>
      </rPr>
      <t>(3)</t>
    </r>
  </si>
  <si>
    <t xml:space="preserve">قدرة المحرك
(كيلوات) 
</t>
  </si>
  <si>
    <t xml:space="preserve">متوسط الجهد التشغيلي للمحرك(فولت)
</t>
  </si>
  <si>
    <t>متوسط التيار 
التشغيلي للمحرك 
(أمبير)</t>
  </si>
  <si>
    <t xml:space="preserve"> قطر كيبل التغذية الكهربائي (مم)</t>
  </si>
  <si>
    <t xml:space="preserve"> طول الكيبل الكهربائي (متر)</t>
  </si>
  <si>
    <r>
      <t>الحالة الراهنة</t>
    </r>
    <r>
      <rPr>
        <b/>
        <vertAlign val="superscript"/>
        <sz val="11"/>
        <color indexed="8"/>
        <rFont val="Arial"/>
        <family val="2"/>
      </rPr>
      <t>(4)</t>
    </r>
  </si>
  <si>
    <t>Reasons for being out of operation (if applicable)</t>
  </si>
  <si>
    <r>
      <t>Current condition</t>
    </r>
    <r>
      <rPr>
        <b/>
        <vertAlign val="superscript"/>
        <sz val="11"/>
        <color indexed="8"/>
        <rFont val="Arial"/>
        <family val="2"/>
      </rPr>
      <t>(4)</t>
    </r>
    <r>
      <rPr>
        <b/>
        <sz val="11"/>
        <color indexed="8"/>
        <rFont val="Arial"/>
        <family val="2"/>
      </rPr>
      <t xml:space="preserve">
</t>
    </r>
  </si>
  <si>
    <t>Drop cable length(m)</t>
  </si>
  <si>
    <t>Drop cable dia.
(mm)</t>
  </si>
  <si>
    <t xml:space="preserve"> Average motor operating current (A)</t>
  </si>
  <si>
    <t xml:space="preserve">Average motor operating voltage (V) 
</t>
  </si>
  <si>
    <t xml:space="preserve"> Motor power (kW)</t>
  </si>
  <si>
    <r>
      <t xml:space="preserve">Energy source </t>
    </r>
    <r>
      <rPr>
        <b/>
        <vertAlign val="superscript"/>
        <sz val="11"/>
        <color indexed="8"/>
        <rFont val="Arial"/>
        <family val="2"/>
      </rPr>
      <t>(3)</t>
    </r>
  </si>
  <si>
    <t>Total operating time/date  (hrs/days/months/years)</t>
  </si>
  <si>
    <t>Motor manufacturer</t>
  </si>
  <si>
    <t>Motor model</t>
  </si>
  <si>
    <t xml:space="preserve">Installed  for Pump  tag/ID </t>
  </si>
  <si>
    <r>
      <t>Name /ID of water supply facility</t>
    </r>
    <r>
      <rPr>
        <b/>
        <vertAlign val="superscript"/>
        <sz val="11"/>
        <color indexed="8"/>
        <rFont val="Arial"/>
        <family val="2"/>
      </rPr>
      <t xml:space="preserve"> (2)</t>
    </r>
    <r>
      <rPr>
        <b/>
        <sz val="11"/>
        <color indexed="8"/>
        <rFont val="Arial"/>
        <family val="2"/>
      </rPr>
      <t xml:space="preserve"> </t>
    </r>
  </si>
  <si>
    <t>B-2.6.2.2.1</t>
  </si>
  <si>
    <t>B-2.6.2.2.2</t>
  </si>
  <si>
    <t>B-2.6.2.2.3</t>
  </si>
  <si>
    <t>B-2.6.2.2.4</t>
  </si>
  <si>
    <t>B-2.6.2.2.5</t>
  </si>
  <si>
    <t>B-2.6.2.2.6</t>
  </si>
  <si>
    <t>B-2.6.2.2.7</t>
  </si>
  <si>
    <t>B-2.6.2.2.8</t>
  </si>
  <si>
    <t>B-2.6.2.2.9</t>
  </si>
  <si>
    <t>B-2.6.2.2.10</t>
  </si>
  <si>
    <r>
      <rPr>
        <vertAlign val="superscript"/>
        <sz val="10"/>
        <color indexed="8"/>
        <rFont val="Arial"/>
        <family val="2"/>
      </rPr>
      <t xml:space="preserve"> (1) </t>
    </r>
    <r>
      <rPr>
        <sz val="10"/>
        <color theme="1"/>
        <rFont val="Arial"/>
        <family val="2"/>
      </rPr>
      <t xml:space="preserve">يرجى ادخال بيانات كل المحركات الكهربائية المركبة لمضخات وحدات انتاج وإعادة ضخ المياه واختيار موقع التركيب من القائمة المنسدلة من 1 إلى 5:لنظام المياه.: (1)= بئر جوفي، (2)= بئر سطحي، (3)= مصدر من عين، (4)= محطة رفع/ضخ/تعزيز، (5)= اخرى لطفاً اذكرها) وإضافة صفوف جديدة بحسب الحاجة </t>
    </r>
  </si>
  <si>
    <r>
      <rPr>
        <vertAlign val="superscript"/>
        <sz val="10"/>
        <color indexed="8"/>
        <rFont val="Arial"/>
        <family val="2"/>
      </rPr>
      <t>(1)</t>
    </r>
    <r>
      <rPr>
        <sz val="10"/>
        <color theme="1"/>
        <rFont val="Arial"/>
        <family val="2"/>
      </rPr>
      <t xml:space="preserve"> Please list the data and information of all installed electrical motors for the water production units and pumping stations. Please select the type of the installation location from the dropdown menu from 1-5 : (1) = groundwater well, (2) = shallow well, (3) =  spring, (4) = pumping station, (5) = other; (please mention). Please add new rows as needed.</t>
    </r>
  </si>
  <si>
    <r>
      <rPr>
        <vertAlign val="superscript"/>
        <sz val="10"/>
        <color indexed="8"/>
        <rFont val="Arial"/>
        <family val="2"/>
      </rPr>
      <t>(2)</t>
    </r>
    <r>
      <rPr>
        <sz val="10"/>
        <color theme="1"/>
        <rFont val="Arial"/>
        <family val="2"/>
      </rPr>
      <t xml:space="preserve"> يرجى تحديد اسم أو رمز المضخة المركب لها المحرك الكهربائي.</t>
    </r>
  </si>
  <si>
    <r>
      <rPr>
        <vertAlign val="superscript"/>
        <sz val="10"/>
        <color indexed="8"/>
        <rFont val="Arial"/>
        <family val="2"/>
      </rPr>
      <t xml:space="preserve">(2) </t>
    </r>
    <r>
      <rPr>
        <sz val="10"/>
        <color theme="1"/>
        <rFont val="Arial"/>
        <family val="2"/>
      </rPr>
      <t xml:space="preserve">Please specify the name tag or ID of the pumps where the motor is installed for. </t>
    </r>
  </si>
  <si>
    <r>
      <rPr>
        <vertAlign val="superscript"/>
        <sz val="10"/>
        <color indexed="8"/>
        <rFont val="Arial"/>
        <family val="2"/>
      </rPr>
      <t>(3)</t>
    </r>
    <r>
      <rPr>
        <sz val="10"/>
        <color theme="1"/>
        <rFont val="Arial"/>
        <family val="2"/>
      </rPr>
      <t xml:space="preserve"> يرجى تحديد مصادر الطاقة من القائمة المنسدلة (1=كهرباء عامة، 2= مولد ديزل، 3= محطة توليد مركزية تعمل بالديزل، 4= منظومة طاقة شمسية، 5= طاقة مشتراه من القطاع الخاص، 6= أخرى(اذكرها في خانة الملاحظات)</t>
    </r>
  </si>
  <si>
    <r>
      <rPr>
        <vertAlign val="superscript"/>
        <sz val="10"/>
        <color indexed="8"/>
        <rFont val="Arial"/>
        <family val="2"/>
      </rPr>
      <t xml:space="preserve">(3) </t>
    </r>
    <r>
      <rPr>
        <sz val="10"/>
        <color theme="1"/>
        <rFont val="Arial"/>
        <family val="2"/>
      </rPr>
      <t>Please specify the energy sources and select the answer from the dropdown menu (1 = public electricity, 2 = diesel generator, 3 = diesel power plant, 4=solar energy, 5= purchased energy from the private sector, 6=other (mention it under "Remark")).</t>
    </r>
  </si>
  <si>
    <r>
      <rPr>
        <vertAlign val="superscript"/>
        <sz val="10"/>
        <color indexed="8"/>
        <rFont val="Arial"/>
        <family val="2"/>
      </rPr>
      <t xml:space="preserve">(4) </t>
    </r>
    <r>
      <rPr>
        <sz val="10"/>
        <color theme="1"/>
        <rFont val="Arial"/>
        <family val="2"/>
      </rPr>
      <t>الحالة الراهنة يرجى الاختيار من القائمة المنسدلة من ا الى 5) : (1) = ممتاز  ، (2) = جيد و مقبول ، (3)= متهالك (مذحل /متاكل/يسرب/....الخ) ، (4)=مدمر/تالف جزئيا ، (5)=مدمر/تالف كليا</t>
    </r>
  </si>
  <si>
    <r>
      <rPr>
        <vertAlign val="superscript"/>
        <sz val="10"/>
        <color indexed="8"/>
        <rFont val="Arial"/>
        <family val="2"/>
      </rPr>
      <t>(4)</t>
    </r>
    <r>
      <rPr>
        <sz val="10"/>
        <color theme="1"/>
        <rFont val="Arial"/>
        <family val="2"/>
      </rPr>
      <t xml:space="preserve"> Current condition (please select from the dropdown menu from 1 to 5) : (1) = Excellent, (2) = Good and acceptable, (3) = In service but in bad condition (corroded/worn-out/leaking/….etc.), (4) = Partially defected/damaged, (5) = Totally defected/damaged.</t>
    </r>
  </si>
  <si>
    <r>
      <rPr>
        <vertAlign val="superscript"/>
        <sz val="10"/>
        <color indexed="8"/>
        <rFont val="Arial"/>
        <family val="2"/>
      </rPr>
      <t xml:space="preserve"> (5) </t>
    </r>
    <r>
      <rPr>
        <sz val="10"/>
        <color theme="1"/>
        <rFont val="Arial"/>
        <family val="2"/>
      </rPr>
      <t>مستوى الأداء (يرجى الاختيار من القائمة المنسدلة من 1 الى 4) :  (1) = ممتاز   ، (2) = جيد و مقبول ، (3)=ضعيف و متكرر الأعطال ، (4)=متوقف وخارج الخدمة</t>
    </r>
  </si>
  <si>
    <r>
      <rPr>
        <vertAlign val="superscript"/>
        <sz val="10"/>
        <color indexed="8"/>
        <rFont val="Arial"/>
        <family val="2"/>
      </rPr>
      <t>(5)</t>
    </r>
    <r>
      <rPr>
        <sz val="10"/>
        <color theme="1"/>
        <rFont val="Arial"/>
        <family val="2"/>
      </rPr>
      <t xml:space="preserve"> Performance Level : Please select from the dropdown menu from 1 to 4 : (1) = Excellent, (2) = Good and acceptable, (3) = Poor performance and suffering from a lot of breakdowns, (4) = The equipment is off and out of service.</t>
    </r>
  </si>
  <si>
    <t>جدول B-2.6.2.3 :لوحات التحكم الكهربائية المركبة في وحدات انتاج المياه ومحطات إعادة الضخ</t>
  </si>
  <si>
    <t>Table B-2.6.2.3  Data and information of control panels installed for water production units and pumping stations</t>
  </si>
  <si>
    <t>أسماء /ارقام/رموز المضخات / المعدات  العاملة  التي تغذيها لوحة التحكم</t>
  </si>
  <si>
    <t>جمالي قدرة الاحمال الكهربائية على لوحة التحكم (ك.وات)</t>
  </si>
  <si>
    <t xml:space="preserve">قدرة لوحة التحكم والتوزيع (كيلوات) </t>
  </si>
  <si>
    <t>الجهد الاسمي
(فولت)</t>
  </si>
  <si>
    <r>
      <t xml:space="preserve"> نوع بادئ التشغيل للمحرك </t>
    </r>
    <r>
      <rPr>
        <b/>
        <vertAlign val="superscript"/>
        <sz val="11"/>
        <color indexed="8"/>
        <rFont val="Arial"/>
        <family val="2"/>
      </rPr>
      <t>(3)</t>
    </r>
  </si>
  <si>
    <t xml:space="preserve">معامل القدرة قبل التصحيح </t>
  </si>
  <si>
    <t xml:space="preserve">معامل القدرة بعد التصحيح </t>
  </si>
  <si>
    <r>
      <t xml:space="preserve">مستوى الأداء </t>
    </r>
    <r>
      <rPr>
        <b/>
        <vertAlign val="superscript"/>
        <sz val="11"/>
        <color indexed="8"/>
        <rFont val="Arial"/>
        <family val="2"/>
      </rPr>
      <t>(5)</t>
    </r>
  </si>
  <si>
    <t xml:space="preserve">
Remarks</t>
  </si>
  <si>
    <r>
      <t xml:space="preserve"> Performance Level</t>
    </r>
    <r>
      <rPr>
        <b/>
        <vertAlign val="superscript"/>
        <sz val="11"/>
        <color indexed="8"/>
        <rFont val="Arial"/>
        <family val="2"/>
      </rPr>
      <t xml:space="preserve"> (5)</t>
    </r>
  </si>
  <si>
    <r>
      <t>Current condition</t>
    </r>
    <r>
      <rPr>
        <b/>
        <vertAlign val="superscript"/>
        <sz val="11"/>
        <color indexed="8"/>
        <rFont val="Arial"/>
        <family val="2"/>
      </rPr>
      <t>(4)</t>
    </r>
  </si>
  <si>
    <t>PF after correction</t>
  </si>
  <si>
    <t>PF before correction</t>
  </si>
  <si>
    <r>
      <t>Motor starter type</t>
    </r>
    <r>
      <rPr>
        <b/>
        <vertAlign val="superscript"/>
        <sz val="11"/>
        <color indexed="8"/>
        <rFont val="Arial"/>
        <family val="2"/>
      </rPr>
      <t xml:space="preserve"> (3)</t>
    </r>
  </si>
  <si>
    <t>Rated voltage (V)</t>
  </si>
  <si>
    <t>Control panel and Switchboard rated power (kW)</t>
  </si>
  <si>
    <t>Total connected load (KW)</t>
  </si>
  <si>
    <t xml:space="preserve">Names/tags/ID of all electrical equipment  operated by control panal </t>
  </si>
  <si>
    <t>B-2.6.2.3.1</t>
  </si>
  <si>
    <t>B-2.6.2.3.2</t>
  </si>
  <si>
    <t>B-2.6.2.3.3</t>
  </si>
  <si>
    <t>B-2.6.2.3.4</t>
  </si>
  <si>
    <t>B-2.6.2.3.5</t>
  </si>
  <si>
    <t>B-2.6.2.3.6</t>
  </si>
  <si>
    <t>B-2.6.2.3.7</t>
  </si>
  <si>
    <t>B-2.6.2.3.8</t>
  </si>
  <si>
    <t>B-2.6.2.3.9</t>
  </si>
  <si>
    <t>B-2.6.2.3.10</t>
  </si>
  <si>
    <r>
      <rPr>
        <vertAlign val="superscript"/>
        <sz val="10"/>
        <color indexed="8"/>
        <rFont val="Arial"/>
        <family val="2"/>
      </rPr>
      <t xml:space="preserve"> (1) </t>
    </r>
    <r>
      <rPr>
        <sz val="10"/>
        <color theme="1"/>
        <rFont val="Arial"/>
        <family val="2"/>
      </rPr>
      <t xml:space="preserve">يرجى ادخال بيانات كل لوحات التحكم المركبة في وحدات انتاج المياه وإعادة ضخ المياه واختيار موقع التركيب من القائمة المنسدلة من 1 إلى 5: (1)= بئر جوفي، (2)= بئر سطحي، (3)= مصدر من عين، (4)= محطة رفع/ضخ/تعزيز، (5)= اخرى لطفاً اذكرها) وإضافة صفوف جديدة بحسب الحاجة </t>
    </r>
  </si>
  <si>
    <r>
      <rPr>
        <vertAlign val="superscript"/>
        <sz val="10"/>
        <color indexed="8"/>
        <rFont val="Arial"/>
        <family val="2"/>
      </rPr>
      <t>(1)</t>
    </r>
    <r>
      <rPr>
        <sz val="10"/>
        <color theme="1"/>
        <rFont val="Arial"/>
        <family val="2"/>
      </rPr>
      <t xml:space="preserve"> Please list the data and information of all installed control panels for the water production units and pumping stations. Please select the type of the installation location from the dropdown menu from 1 to 5 : (1) = groundwater well, (2) = shallow well, (3) =  spring, (4) = pumping station, (5) = other;  (please mention). Please add new rows as needed.</t>
    </r>
  </si>
  <si>
    <r>
      <rPr>
        <vertAlign val="superscript"/>
        <sz val="10"/>
        <color indexed="8"/>
        <rFont val="Arial"/>
        <family val="2"/>
      </rPr>
      <t>(2)</t>
    </r>
    <r>
      <rPr>
        <sz val="10"/>
        <color theme="1"/>
        <rFont val="Arial"/>
        <family val="2"/>
      </rPr>
      <t xml:space="preserve"> يرجى تحديد اسم أو رمز وحدة إنتاج المياه (بئر ، نبع أو مصدر آخر) أو محطة الضخ التي تم تركيب لوحة التحكم فيها.</t>
    </r>
  </si>
  <si>
    <r>
      <rPr>
        <vertAlign val="superscript"/>
        <sz val="10"/>
        <color indexed="8"/>
        <rFont val="Arial"/>
        <family val="2"/>
      </rPr>
      <t>(2)</t>
    </r>
    <r>
      <rPr>
        <sz val="10"/>
        <color theme="1"/>
        <rFont val="Arial"/>
        <family val="2"/>
      </rPr>
      <t xml:space="preserve"> Please specify the name or ID of the water production unit (well, spring or other resource) or pumping station where the control panel is installed. </t>
    </r>
  </si>
  <si>
    <r>
      <rPr>
        <vertAlign val="superscript"/>
        <sz val="10"/>
        <color indexed="8"/>
        <rFont val="Arial"/>
        <family val="2"/>
      </rPr>
      <t>(3)</t>
    </r>
    <r>
      <rPr>
        <sz val="10"/>
        <color theme="1"/>
        <rFont val="Arial"/>
        <family val="2"/>
      </rPr>
      <t>نوع بادئ التشغيل للمحرك (اختار من 1الى 7) : (1)=  توصيل مباشر ، (2)=توصيل مثلثي - نجمي (ستار دلتا) ، (3)=محرك ذاتي، (4)= بادئ ناعم (سوفت استرتر)، (5)=جهاز متغير الذبذبة (6)= انفرتر ، (7)=أخرى (حددها).</t>
    </r>
  </si>
  <si>
    <r>
      <rPr>
        <vertAlign val="superscript"/>
        <sz val="10"/>
        <color indexed="8"/>
        <rFont val="Arial"/>
        <family val="2"/>
      </rPr>
      <t>(3)</t>
    </r>
    <r>
      <rPr>
        <sz val="10"/>
        <color theme="1"/>
        <rFont val="Arial"/>
        <family val="2"/>
      </rPr>
      <t xml:space="preserve"> Motor starter type  (Choose from 1 to 6) : (1) = DOL, (2) = star-delta, (3) = Auto-trans, (4) = Soft starter, (5) = VFD, (6) = Inverter, (7) = Other (please mention).</t>
    </r>
  </si>
  <si>
    <r>
      <rPr>
        <vertAlign val="superscript"/>
        <sz val="10"/>
        <color indexed="8"/>
        <rFont val="Arial"/>
        <family val="2"/>
      </rPr>
      <t>(4)</t>
    </r>
    <r>
      <rPr>
        <sz val="10"/>
        <color theme="1"/>
        <rFont val="Arial"/>
        <family val="2"/>
      </rPr>
      <t>الحالة الراهنة (يرجى الاختيار من القائمة المنسدلة من ا الى 5) : (1) = ممتاز  ، (2) = جيد و مقبول ، (3)= متهالك (مذحل /متاكل/يسرب/....الخ) ، (4)=مدمر/تالف جزئيا ، (5)=مدمر/تالف كليا</t>
    </r>
  </si>
  <si>
    <r>
      <rPr>
        <vertAlign val="superscript"/>
        <sz val="10"/>
        <color indexed="8"/>
        <rFont val="Arial"/>
        <family val="2"/>
      </rPr>
      <t>(4)</t>
    </r>
    <r>
      <rPr>
        <sz val="10"/>
        <color theme="1"/>
        <rFont val="Arial"/>
        <family val="2"/>
      </rPr>
      <t xml:space="preserve"> Current condition (please select from the dropdown menu from 1 to 5) : (1) = Excellent, (2) = Good and acceptable, (3) = In service but in bad condition (corroded/worn-out/leaking/… etc.), (4) = Partially defected/damaged, (5) = Totally defected/damaged.</t>
    </r>
  </si>
  <si>
    <r>
      <rPr>
        <vertAlign val="superscript"/>
        <sz val="10"/>
        <color indexed="8"/>
        <rFont val="Arial"/>
        <family val="2"/>
      </rPr>
      <t xml:space="preserve">   (5)</t>
    </r>
    <r>
      <rPr>
        <sz val="10"/>
        <color theme="1"/>
        <rFont val="Arial"/>
        <family val="2"/>
      </rPr>
      <t>مستوى الأداء (يرجى الاختيار من القائمة المنسدلة من 1 الى 4) :  (1) = ممتاز   ، (2) = جيد و مقبول ، (3)=ضعيف و متكرر الأعطال ، (4)=متوقف وخارج الخدمة</t>
    </r>
  </si>
  <si>
    <r>
      <rPr>
        <vertAlign val="superscript"/>
        <sz val="10"/>
        <color indexed="8"/>
        <rFont val="Arial"/>
        <family val="2"/>
      </rPr>
      <t xml:space="preserve"> (5)</t>
    </r>
    <r>
      <rPr>
        <sz val="10"/>
        <color theme="1"/>
        <rFont val="Arial"/>
        <family val="2"/>
      </rPr>
      <t xml:space="preserve"> Performance Level : Please select from the dropdown menu from 1 to 4 : (1) = Excellent, (2) = Good and acceptable, (3) = Poor performance and suffering from a lot of breakdowns, (4) = The equipment is off and out of service.</t>
    </r>
  </si>
  <si>
    <t>جدول B-2.6.2.4: أسئلة عامة حول أنظمة التحكم و أجهزة القياس لوحدات انتاج المياه ومحطات إعادة الضخ</t>
  </si>
  <si>
    <t>Table B-2.6.2.4 General questions about control and instrumentation systems  for water production units and pumping stations</t>
  </si>
  <si>
    <t xml:space="preserve">كود السؤال </t>
  </si>
  <si>
    <t xml:space="preserve">السؤال </t>
  </si>
  <si>
    <t>Question</t>
  </si>
  <si>
    <t>B-2.6.2.4.1</t>
  </si>
  <si>
    <t xml:space="preserve">ما نوع نظام التحكم والحمايات للمحركات الكهربائية؟ حدد في الإجابة إذا كان: 1- نظام تقليدي (يعتمد على المرحلات) 2- ذكي (يعتمد على متحكمات منطقية)، وأي معلومات إضافية أذكرها في خانة الملاحظات. </t>
  </si>
  <si>
    <t>What type of monitoring and control system is being used?  (1.conventional, based on relays. 2.intelligent, based on PLC. Please mention any additional information under "Remarks".</t>
  </si>
  <si>
    <t>B-2.6.2.4.2</t>
  </si>
  <si>
    <t>هل يمكن تشغيل المعدات أوتوماتيكيا؟</t>
  </si>
  <si>
    <t>Is it possible to operate the equipment automatically?</t>
  </si>
  <si>
    <t>B-2.6.2.4.3</t>
  </si>
  <si>
    <t xml:space="preserve">هل يمكن مراقبة والتحكم بالآبار ومصادر المياه الأخرى ومحطات الضخ عن بعد؟ إذا كانت الإجابة "نعم" ، يرجى تحديد الإجراءات أو الأنظمة للقيام بذلك في خانة "الملاحظات". </t>
  </si>
  <si>
    <t>Can the wells be monitored and controlled remotely? If “Yes” please state the process or equipment/software to do so under “Remarks”.</t>
  </si>
  <si>
    <t>B-2.6.2.4.4</t>
  </si>
  <si>
    <t xml:space="preserve">هل أنظمة التحكم الحالية كافية وتعمل بشكل سليم؟  </t>
  </si>
  <si>
    <t>Are the current control systems sufficient and working properly?</t>
  </si>
  <si>
    <t>B-2.6.2.4.5</t>
  </si>
  <si>
    <t xml:space="preserve">هل يتم صيانة أنظمة التحكم بشكل دوري؟ إذا كانت الإجابة "نعم" ، فيرجى تحديد الفترات الزمنية ، وإذا كانت الإجابة "لا" ، يرجى ذكر الأسباب في خانة "الملاحظات".  </t>
  </si>
  <si>
    <t>Are the control systems maintained periodically? If “Yes” please describe the time intervals, if "No" give the reasons under “Remarks”.</t>
  </si>
  <si>
    <t>B-2.6.2.4.6</t>
  </si>
  <si>
    <t>هل توجد مولدات/مصادر طاقة شمسية أحتياطية؟ إذا كانت الإجابة "نعم" ، فيرجى وصف الفترات الزمنية لاستخدام هذه المصادر الاحتياطية، وإذا كانت الإجابة "لا" ، يرجى ذكر الأسباب في خانة "الملاحظات".</t>
  </si>
  <si>
    <t>Are there backup generators/ stand-by energy sources?  If “Yes” please describe the time intervals, if "No" give the reasons under “Remarks”.</t>
  </si>
  <si>
    <t>B-2.6.2.4.7</t>
  </si>
  <si>
    <t xml:space="preserve">كيف يمكن تحسين نظام التحكم الحالي؟ </t>
  </si>
  <si>
    <t>How can the control system be improved?</t>
  </si>
  <si>
    <t>B-2.6.2.4.8</t>
  </si>
  <si>
    <t xml:space="preserve">هل منظومة أجهزة القياس الحالية كافية وتعمل بشكل سليم؟ </t>
  </si>
  <si>
    <t>Are the current instrumentation systems sufficient and working properly?</t>
  </si>
  <si>
    <t>B-2.6.2.4.9</t>
  </si>
  <si>
    <t xml:space="preserve"> هل يتم صيانة منظومة أجهزة القياس الحالية بشكل دوري؟ إذا كانت الإجابة "نعم" ، فيرجى وصف الفترات الزمنية ، وإذا كانت الإجابة "لا" ، يرجى ذكر الأسباب في خانة "الملاحظات".</t>
  </si>
  <si>
    <t>Are the current Instruments maintained periodically?  If “Yes” please describe the time intervals, if "No" give the reasons under “Remarks”.</t>
  </si>
  <si>
    <t>B-2.6.2.4.10</t>
  </si>
  <si>
    <t>هل لدى فريق العمل الفهم الجيد بخصوص كيفية صيانة ومعايرة أجهزة القياس؟</t>
  </si>
  <si>
    <t>Does the staff  have a good understanding regarding the instruments and their calibration and maintenance?</t>
  </si>
  <si>
    <t>B-2.6.2.4.11</t>
  </si>
  <si>
    <t>كيف يتم أخد قراءات أجهزة القياس؟  (1- عبر المشغل  2- عبر نظام آلي)</t>
  </si>
  <si>
    <t>How are measurement readings to be taken? (by operators/by the system)</t>
  </si>
  <si>
    <t>B-2.6.2.4.12</t>
  </si>
  <si>
    <t xml:space="preserve">هل يتم توثيق قراءات أجهزة القياس وكيف (سجلات, كمبيوتر, أخرى وضحها)؟ </t>
  </si>
  <si>
    <t>Are the measurement readings documented and how (Log notebooks / computer files / others (please mention))?</t>
  </si>
  <si>
    <t>B-2.6.2.4.13</t>
  </si>
  <si>
    <t xml:space="preserve">كيف يمكن تحسين منظومة اجهزة القياس الحالية؟ </t>
  </si>
  <si>
    <t xml:space="preserve">How can the current instrumentation system be improved? </t>
  </si>
  <si>
    <t xml:space="preserve">جدول B-2.6.2.5 المعدات المساعدة (وحدات المصافي الميكانيكية/الصمامات/بوابات/الونشات الكهربائية/وغيرها) المركبة لنظام المياه </t>
  </si>
  <si>
    <t xml:space="preserve">Table B-2.6.2.5 Auxiliary equipment  for water supply system </t>
  </si>
  <si>
    <t>إسم / رقم/ رمز مرفق/وحدة  الإمداد بالمياه</t>
  </si>
  <si>
    <r>
      <t xml:space="preserve">اسم ورقم المعدة </t>
    </r>
    <r>
      <rPr>
        <b/>
        <vertAlign val="superscript"/>
        <sz val="11"/>
        <color indexed="8"/>
        <rFont val="Arial"/>
        <family val="2"/>
      </rPr>
      <t>(2)</t>
    </r>
  </si>
  <si>
    <r>
      <t xml:space="preserve">
 الحالة الراهنة</t>
    </r>
    <r>
      <rPr>
        <b/>
        <vertAlign val="superscript"/>
        <sz val="11"/>
        <color indexed="8"/>
        <rFont val="Arial"/>
        <family val="2"/>
      </rPr>
      <t>(3)</t>
    </r>
    <r>
      <rPr>
        <b/>
        <sz val="11"/>
        <color indexed="8"/>
        <rFont val="Arial"/>
        <family val="2"/>
      </rPr>
      <t xml:space="preserve">
</t>
    </r>
  </si>
  <si>
    <r>
      <t>مستوى الأداء</t>
    </r>
    <r>
      <rPr>
        <b/>
        <vertAlign val="superscript"/>
        <sz val="11"/>
        <color indexed="8"/>
        <rFont val="Arial"/>
        <family val="2"/>
      </rPr>
      <t>(4)</t>
    </r>
  </si>
  <si>
    <t>أسباب التوقف(للمعدات الخارجة عن الخدمة)</t>
  </si>
  <si>
    <t xml:space="preserve"> Reasons of being out of service (if applicable)</t>
  </si>
  <si>
    <r>
      <t xml:space="preserve"> Performance Level</t>
    </r>
    <r>
      <rPr>
        <b/>
        <vertAlign val="superscript"/>
        <sz val="11"/>
        <color indexed="8"/>
        <rFont val="Arial"/>
        <family val="2"/>
      </rPr>
      <t xml:space="preserve"> (4)</t>
    </r>
  </si>
  <si>
    <r>
      <t>Current condition</t>
    </r>
    <r>
      <rPr>
        <b/>
        <vertAlign val="superscript"/>
        <sz val="11"/>
        <color indexed="8"/>
        <rFont val="Arial"/>
        <family val="2"/>
      </rPr>
      <t>(3)</t>
    </r>
  </si>
  <si>
    <r>
      <t xml:space="preserve">Equipment name and tag no. </t>
    </r>
    <r>
      <rPr>
        <b/>
        <vertAlign val="superscript"/>
        <sz val="11"/>
        <color indexed="8"/>
        <rFont val="Arial"/>
        <family val="2"/>
      </rPr>
      <t>(2)</t>
    </r>
  </si>
  <si>
    <t>Name /ID of water supply facility</t>
  </si>
  <si>
    <r>
      <t xml:space="preserve">Type and location of water supply facility </t>
    </r>
    <r>
      <rPr>
        <b/>
        <vertAlign val="superscript"/>
        <sz val="11"/>
        <color indexed="8"/>
        <rFont val="Arial"/>
        <family val="2"/>
      </rPr>
      <t>(1)</t>
    </r>
  </si>
  <si>
    <t>B-2.6.2.5.1</t>
  </si>
  <si>
    <t>B-2.6.2.5.2</t>
  </si>
  <si>
    <t>B-2.6.2.5.3</t>
  </si>
  <si>
    <t>B-2.6.2.5.4</t>
  </si>
  <si>
    <t>B-2.6.2.5.5</t>
  </si>
  <si>
    <t>B-2.6.2.5.6</t>
  </si>
  <si>
    <t>B-2.6.2.5.7</t>
  </si>
  <si>
    <t>B-2.6.2.5.8</t>
  </si>
  <si>
    <t>B-2.6.2.5.9</t>
  </si>
  <si>
    <t>B-2.6.2.5.10</t>
  </si>
  <si>
    <r>
      <rPr>
        <vertAlign val="superscript"/>
        <sz val="10"/>
        <color indexed="8"/>
        <rFont val="Arial"/>
        <family val="2"/>
      </rPr>
      <t xml:space="preserve"> (1) </t>
    </r>
    <r>
      <rPr>
        <sz val="10"/>
        <color theme="1"/>
        <rFont val="Arial"/>
        <family val="2"/>
      </rPr>
      <t xml:space="preserve"> يرجى سرد البيانات والمعلومات الخاصة بجميع المعدات المساعدة المركبة لنظام إمداد المياه. يرجى تحديد الموقع من القائمة المنسدلة من 1-5: (1) = غرفة تحكم وحدات إنتاج المياه (الآبار الجوفية / السطحية ، ينابيع  المياه) ، (2) = غرفة تحكم محطات الضخ / التعزيز ، (3) = ورشة الصيانة ، (4) = غرفة تحكم محطات التوليد (5) = أخرى (يرجى ذكرها).</t>
    </r>
  </si>
  <si>
    <t>(1) Please list the data and information of all installed auxiliary equipment for the water supply system. Please select the location of the equipment from the dropdown menu from 1 to 5: (1) = control room of water production units, (2) = control room of pumping/booster stations, (3) = maintenance workshop, (4) = control room of power generation stations, (5) = other (please mention).</t>
  </si>
  <si>
    <r>
      <rPr>
        <vertAlign val="superscript"/>
        <sz val="10"/>
        <color indexed="8"/>
        <rFont val="Arial"/>
        <family val="2"/>
      </rPr>
      <t>(2)</t>
    </r>
    <r>
      <rPr>
        <sz val="10"/>
        <color theme="1"/>
        <rFont val="Arial"/>
        <family val="2"/>
      </rPr>
      <t xml:space="preserve"> يرجى ذكر جميع المعدات المساعدة (المصافي ، المحابس ، والبوابات ، والونشات، وأعمال الأنابيب ، والكابلات ، والقنوات ، وغرف التفتيش والتوزيع ، إلخ). الرجاء إضافة صفوف جديدة حسب الحاجة </t>
    </r>
  </si>
  <si>
    <r>
      <rPr>
        <vertAlign val="superscript"/>
        <sz val="10"/>
        <color indexed="8"/>
        <rFont val="Arial"/>
        <family val="2"/>
      </rPr>
      <t>(2)</t>
    </r>
    <r>
      <rPr>
        <sz val="10"/>
        <color theme="1"/>
        <rFont val="Arial"/>
        <family val="2"/>
      </rPr>
      <t xml:space="preserve"> Please list all auxiliary equipment (screens, valves,  gates, hoist cranes, piping works, cables, canals, inspection and distribution chambers etc.).  Please add new rows as needed.</t>
    </r>
  </si>
  <si>
    <r>
      <rPr>
        <vertAlign val="superscript"/>
        <sz val="10"/>
        <color indexed="8"/>
        <rFont val="Arial"/>
        <family val="2"/>
      </rPr>
      <t xml:space="preserve">(3) </t>
    </r>
    <r>
      <rPr>
        <sz val="10"/>
        <color theme="1"/>
        <rFont val="Arial"/>
        <family val="2"/>
      </rPr>
      <t>الحالة الراهنة (يرجى الاختيار من القائمة المنسدلة من ا الى 5) : (1) = ممتاز  ، (2) = جيد و مقبول ، (3)= متهالك (مذحل /متاكل/يسرب/....الخ) ، (4)=مدمر/تالف جزئيا ، (5)=مدمر/تالف كليا</t>
    </r>
  </si>
  <si>
    <r>
      <rPr>
        <vertAlign val="superscript"/>
        <sz val="10"/>
        <color indexed="8"/>
        <rFont val="Arial"/>
        <family val="2"/>
      </rPr>
      <t>(3)</t>
    </r>
    <r>
      <rPr>
        <sz val="10"/>
        <color theme="1"/>
        <rFont val="Arial"/>
        <family val="2"/>
      </rPr>
      <t xml:space="preserve"> Current condition (please select from the dropdown menu from 1 to 5) : (1) = Excellent, (2) = Good and acceptable, (3) = In service but in bad condition (corroded/worn-out/leaking/… etc.), (4) = Partially defected/damaged, (5) = Totally defected/damaged.</t>
    </r>
  </si>
  <si>
    <r>
      <rPr>
        <vertAlign val="superscript"/>
        <sz val="10"/>
        <color indexed="8"/>
        <rFont val="Arial"/>
        <family val="2"/>
      </rPr>
      <t xml:space="preserve">   (4)</t>
    </r>
    <r>
      <rPr>
        <sz val="10"/>
        <color theme="1"/>
        <rFont val="Arial"/>
        <family val="2"/>
      </rPr>
      <t>مستوى الأداء (يرجى الاختيار من القائمة المنسدلة من 1 الى 4) :  (1) = ممتاز   ، (2) = جيد و مقبول ، (3)=ضعيف و متكرر الأعطال ، (4)=متوقف وخارج الخدمة</t>
    </r>
  </si>
  <si>
    <r>
      <rPr>
        <vertAlign val="superscript"/>
        <sz val="10"/>
        <color indexed="8"/>
        <rFont val="Arial"/>
        <family val="2"/>
      </rPr>
      <t xml:space="preserve"> (4)</t>
    </r>
    <r>
      <rPr>
        <sz val="10"/>
        <color theme="1"/>
        <rFont val="Arial"/>
        <family val="2"/>
      </rPr>
      <t xml:space="preserve"> Performance Level (please select from the dropdown menu from 1 to 4) : (1) = Excellent, (2) = Good and acceptable, (3) = Poor performance and suffering from a lot of breakdowns, (4) = The equipment is off and out of service.</t>
    </r>
  </si>
  <si>
    <t>جدول B-2.6.3 إحتياجات وحدات إنتاج وإعادة ضخ المياه (ألمعدات الكهروميكانيكية لنظام المياه)</t>
  </si>
  <si>
    <t>Table B-2.6.3 Required measures for water production units and pumping stations ( electro-mechanical equipment)</t>
  </si>
  <si>
    <r>
      <t xml:space="preserve">الإحتياجات </t>
    </r>
    <r>
      <rPr>
        <b/>
        <vertAlign val="superscript"/>
        <sz val="11"/>
        <rFont val="Arial"/>
        <family val="2"/>
      </rPr>
      <t>(1)</t>
    </r>
  </si>
  <si>
    <r>
      <t xml:space="preserve">نوع مرفق او وحدة الامداد بالمياه </t>
    </r>
    <r>
      <rPr>
        <b/>
        <vertAlign val="superscript"/>
        <sz val="11"/>
        <color indexed="8"/>
        <rFont val="Arial"/>
        <family val="2"/>
      </rPr>
      <t>(2)</t>
    </r>
  </si>
  <si>
    <r>
      <t xml:space="preserve">إسم / رقم/ رمز مرفق/وحدة الإمداد بالمياه </t>
    </r>
    <r>
      <rPr>
        <b/>
        <vertAlign val="superscript"/>
        <sz val="11"/>
        <color indexed="8"/>
        <rFont val="Arial"/>
        <family val="2"/>
      </rPr>
      <t>(3)</t>
    </r>
  </si>
  <si>
    <t xml:space="preserve">    المواصفات الفنية بإختصار</t>
  </si>
  <si>
    <t>التكلفة التقديرية الإجمالية (دولار)</t>
  </si>
  <si>
    <r>
      <t xml:space="preserve">الأولوية </t>
    </r>
    <r>
      <rPr>
        <b/>
        <vertAlign val="superscript"/>
        <sz val="11"/>
        <color indexed="8"/>
        <rFont val="Arial"/>
        <family val="2"/>
      </rPr>
      <t>(4)</t>
    </r>
    <r>
      <rPr>
        <b/>
        <sz val="11"/>
        <color indexed="8"/>
        <rFont val="Arial"/>
        <family val="2"/>
      </rPr>
      <t xml:space="preserve"> </t>
    </r>
  </si>
  <si>
    <r>
      <t>Priority</t>
    </r>
    <r>
      <rPr>
        <b/>
        <vertAlign val="superscript"/>
        <sz val="11"/>
        <color indexed="8"/>
        <rFont val="Arial"/>
        <family val="2"/>
      </rPr>
      <t xml:space="preserve"> (4)</t>
    </r>
  </si>
  <si>
    <t>Total estimated cost (USD)</t>
  </si>
  <si>
    <t xml:space="preserve">Quantity              </t>
  </si>
  <si>
    <t>Technical specifications in brief</t>
  </si>
  <si>
    <r>
      <t xml:space="preserve"> ID/name of water production unit or pumping station</t>
    </r>
    <r>
      <rPr>
        <b/>
        <vertAlign val="superscript"/>
        <sz val="11"/>
        <color indexed="8"/>
        <rFont val="Arial"/>
        <family val="2"/>
      </rPr>
      <t xml:space="preserve"> (3)</t>
    </r>
    <r>
      <rPr>
        <b/>
        <sz val="11"/>
        <color indexed="8"/>
        <rFont val="Arial"/>
        <family val="2"/>
      </rPr>
      <t xml:space="preserve"> </t>
    </r>
  </si>
  <si>
    <r>
      <t xml:space="preserve">Name /ID of water supply facility </t>
    </r>
    <r>
      <rPr>
        <b/>
        <vertAlign val="superscript"/>
        <sz val="11"/>
        <color indexed="8"/>
        <rFont val="Arial"/>
        <family val="2"/>
      </rPr>
      <t>(2)</t>
    </r>
  </si>
  <si>
    <r>
      <rPr>
        <b/>
        <sz val="11"/>
        <color indexed="8"/>
        <rFont val="Arial"/>
        <family val="2"/>
      </rPr>
      <t>Measures</t>
    </r>
    <r>
      <rPr>
        <b/>
        <vertAlign val="superscript"/>
        <sz val="11"/>
        <color indexed="8"/>
        <rFont val="Arial"/>
        <family val="2"/>
      </rPr>
      <t xml:space="preserve"> (1)</t>
    </r>
  </si>
  <si>
    <t xml:space="preserve"> B-2.6.3.1</t>
  </si>
  <si>
    <t xml:space="preserve"> B-2.6.3.2</t>
  </si>
  <si>
    <t xml:space="preserve"> B-2.6.3.3</t>
  </si>
  <si>
    <t xml:space="preserve"> B-2.6.3.4</t>
  </si>
  <si>
    <t xml:space="preserve"> B-2.6.3.5</t>
  </si>
  <si>
    <t xml:space="preserve"> B-2.6.3.6</t>
  </si>
  <si>
    <t xml:space="preserve"> B-2.6.3.7</t>
  </si>
  <si>
    <t xml:space="preserve"> B-2.6.3.8</t>
  </si>
  <si>
    <t xml:space="preserve"> B-2.6.3.9</t>
  </si>
  <si>
    <t xml:space="preserve"> B-2.6.3.10</t>
  </si>
  <si>
    <t xml:space="preserve">الملاحظات </t>
  </si>
  <si>
    <r>
      <rPr>
        <vertAlign val="superscript"/>
        <sz val="10"/>
        <color indexed="8"/>
        <rFont val="Arial"/>
        <family val="2"/>
      </rPr>
      <t>(1)</t>
    </r>
    <r>
      <rPr>
        <sz val="10"/>
        <color theme="1"/>
        <rFont val="Arial"/>
        <family val="2"/>
      </rPr>
      <t xml:space="preserve"> يرجى سرد الاحتياجات من المعدات والوحدات وقطع الغيار الكهرميكانيكية لنظام المياه على سبيل المثال (المضخات والمحركات الكهربائية و صندوق تروس ولوحات التحكم واجهزة القياس ونظام التحكم وأي قطع غيار استهلاكية لهذه المعدات والوحدات....الخ). وكذلك المعدات المساعدة مثلاً (المصافي ، المحابس ، والبوابات ، والونشات، وأعمال الأنابيب ، والكابلات ، والقنوات ، وغرف التفتيش والتوزيع ، إلخ). يؤجى ضافة صفوف بحسب الحاجة</t>
    </r>
  </si>
  <si>
    <r>
      <rPr>
        <vertAlign val="superscript"/>
        <sz val="10"/>
        <color indexed="8"/>
        <rFont val="Arial"/>
        <family val="2"/>
      </rPr>
      <t xml:space="preserve">(1) </t>
    </r>
    <r>
      <rPr>
        <sz val="10"/>
        <color theme="1"/>
        <rFont val="Arial"/>
        <family val="2"/>
      </rPr>
      <t>Please list the required investment measures for electro-mechanic equipment/units and spare parts for the water system (such as pumps, electric motors, gear box, control panels, instrumentation, control system, consumable spare parts for respective equipment and units, etc.), as well as the auxiliary (such as screens, valves, gates, hoist cranes, piping works, cables, canals, inspection and distribution chambers etc.). Please add rows as needed.</t>
    </r>
  </si>
  <si>
    <r>
      <rPr>
        <vertAlign val="superscript"/>
        <sz val="10"/>
        <color indexed="8"/>
        <rFont val="Arial"/>
        <family val="2"/>
      </rPr>
      <t>(2)</t>
    </r>
    <r>
      <rPr>
        <sz val="10"/>
        <color theme="1"/>
        <rFont val="Arial"/>
        <family val="2"/>
      </rPr>
      <t xml:space="preserve"> يرجى تحديد اسم أو رمز وحدة إنتاج المياه (بئر ، نبع أو مصدر آخر) أو محطة الضخ التي تم تركيب المعدة فيها.</t>
    </r>
  </si>
  <si>
    <r>
      <rPr>
        <vertAlign val="superscript"/>
        <sz val="10"/>
        <color indexed="8"/>
        <rFont val="Arial"/>
        <family val="2"/>
      </rPr>
      <t>(2)</t>
    </r>
    <r>
      <rPr>
        <sz val="10"/>
        <color theme="1"/>
        <rFont val="Arial"/>
        <family val="2"/>
      </rPr>
      <t xml:space="preserve">  Please specify the name or ID of the water production unit (well, spring or other resource) or pumping station where the equipment is installed. </t>
    </r>
  </si>
  <si>
    <r>
      <rPr>
        <vertAlign val="superscript"/>
        <sz val="10"/>
        <color indexed="8"/>
        <rFont val="Arial"/>
        <family val="2"/>
      </rPr>
      <t xml:space="preserve">(3)  </t>
    </r>
    <r>
      <rPr>
        <sz val="10"/>
        <color theme="1"/>
        <rFont val="Arial"/>
        <family val="2"/>
      </rPr>
      <t>يرجى اختيار الموقع من 1 إلى 6: (1)= وحدة انتاج المياه (الابار الجوفية والسطحية والعيون)، (2)= محطة  ضخ/رفع/تعزيز، (3)= وحدة معالجة/تعقيم، (4)= ورشات الصيانة ، (5)= أخرى لطفاً اذكرها</t>
    </r>
  </si>
  <si>
    <r>
      <rPr>
        <vertAlign val="superscript"/>
        <sz val="10"/>
        <color indexed="8"/>
        <rFont val="Arial"/>
        <family val="2"/>
      </rPr>
      <t xml:space="preserve">(2) </t>
    </r>
    <r>
      <rPr>
        <sz val="10"/>
        <color theme="1"/>
        <rFont val="Arial"/>
        <family val="2"/>
      </rPr>
      <t xml:space="preserve"> Please select the location from 1 to 6: (1) = ground well, (2) = surface well, (3) = water spring, (4) = pumping station, (5) = disinfection unit, (6) = other (please mention it).</t>
    </r>
  </si>
  <si>
    <r>
      <rPr>
        <vertAlign val="superscript"/>
        <sz val="10"/>
        <color indexed="8"/>
        <rFont val="Arial"/>
        <family val="2"/>
      </rPr>
      <t>(4)</t>
    </r>
    <r>
      <rPr>
        <sz val="10"/>
        <color theme="1"/>
        <rFont val="Arial"/>
        <family val="2"/>
      </rPr>
      <t xml:space="preserve"> يرجى اختيار الأولوية من القائمة المنسدلة (من 1- 4) : 1= حرج، 2= أولوية عليا (1-2 سنتين) ، 3= أولوية متوسطة، 4=أولوية منخفضة</t>
    </r>
  </si>
  <si>
    <r>
      <rPr>
        <vertAlign val="superscript"/>
        <sz val="10"/>
        <color indexed="8"/>
        <rFont val="Arial"/>
        <family val="2"/>
      </rPr>
      <t>(3)</t>
    </r>
    <r>
      <rPr>
        <sz val="10"/>
        <color theme="1"/>
        <rFont val="Arial"/>
        <family val="2"/>
      </rPr>
      <t xml:space="preserve"> Please select the priority of the proposed measures using the dropdown menu, ranging from 1 to 4 (1 = critical; 2 = high; 3 = medium; 4 = low).</t>
    </r>
  </si>
  <si>
    <t>Data sheet filled by (name)</t>
  </si>
  <si>
    <t>Data sheet filled by (title)</t>
  </si>
  <si>
    <t xml:space="preserve"> وحدات تعقيم ومعالجة المياه  B-2.7 إستمارة</t>
  </si>
  <si>
    <t>Form B-2.7  Water disinfection and treatment units</t>
  </si>
  <si>
    <t>جداول B2.7.1.1  البيانات العامة لوحدات تعقيم المياه</t>
  </si>
  <si>
    <t>Table B-2.7.1.1 General data of water disinfection units</t>
  </si>
  <si>
    <r>
      <t xml:space="preserve">إسم أو رقم وحدة التعقيم </t>
    </r>
    <r>
      <rPr>
        <b/>
        <vertAlign val="superscript"/>
        <sz val="11"/>
        <rFont val="Arial"/>
        <family val="2"/>
      </rPr>
      <t>(1)</t>
    </r>
  </si>
  <si>
    <t>الوحدة 1</t>
  </si>
  <si>
    <t>الوحدة 2</t>
  </si>
  <si>
    <t>الوحدة 3</t>
  </si>
  <si>
    <t>الوحدة 4</t>
  </si>
  <si>
    <t>الوحدة 5</t>
  </si>
  <si>
    <t>الوحدة 6</t>
  </si>
  <si>
    <t>الوحدة 7</t>
  </si>
  <si>
    <t>الوحدة 8</t>
  </si>
  <si>
    <t>الوحدة 9</t>
  </si>
  <si>
    <t>الوحدة 10</t>
  </si>
  <si>
    <t>Unit 10</t>
  </si>
  <si>
    <t>Unit 9</t>
  </si>
  <si>
    <t>Unit 8</t>
  </si>
  <si>
    <t>Unit 7</t>
  </si>
  <si>
    <t>Unit 6</t>
  </si>
  <si>
    <t>Unit 5</t>
  </si>
  <si>
    <t>Unit 4</t>
  </si>
  <si>
    <t>Unit 3</t>
  </si>
  <si>
    <t>Unit 2</t>
  </si>
  <si>
    <t>Unit 1</t>
  </si>
  <si>
    <r>
      <t>Disinfection unit ID/name</t>
    </r>
    <r>
      <rPr>
        <b/>
        <vertAlign val="superscript"/>
        <sz val="11"/>
        <rFont val="Arial"/>
        <family val="2"/>
      </rPr>
      <t>(1)</t>
    </r>
  </si>
  <si>
    <t>B-2.7.1.1.1</t>
  </si>
  <si>
    <t>موقع التركيب</t>
  </si>
  <si>
    <t>Installation place</t>
  </si>
  <si>
    <t>B-2.7.1.1.2</t>
  </si>
  <si>
    <t>الاحداثيات (عالمية</t>
  </si>
  <si>
    <t>شمال (م)</t>
  </si>
  <si>
    <t>North (M)</t>
  </si>
  <si>
    <t>Coordinates (UTM)</t>
  </si>
  <si>
    <t>B-2.7.1.1.3</t>
  </si>
  <si>
    <t>شرق (م)</t>
  </si>
  <si>
    <t>East (M)</t>
  </si>
  <si>
    <t>B-2.7.1.1.4</t>
  </si>
  <si>
    <r>
      <t>نوع نظام التعقيم المستخدم</t>
    </r>
    <r>
      <rPr>
        <vertAlign val="superscript"/>
        <sz val="11"/>
        <rFont val="Arial"/>
        <family val="2"/>
      </rPr>
      <t>(2)</t>
    </r>
  </si>
  <si>
    <r>
      <t xml:space="preserve">Type of disinfection </t>
    </r>
    <r>
      <rPr>
        <vertAlign val="superscript"/>
        <sz val="11"/>
        <rFont val="Arial"/>
        <family val="2"/>
      </rPr>
      <t>(2)</t>
    </r>
  </si>
  <si>
    <t>B-2.7.1.1.5</t>
  </si>
  <si>
    <t xml:space="preserve">الموديل </t>
  </si>
  <si>
    <t>Model</t>
  </si>
  <si>
    <t>B-2.7.1.1.6</t>
  </si>
  <si>
    <t>Brand/ manufacturer</t>
  </si>
  <si>
    <t>B-2.7.1.1.7</t>
  </si>
  <si>
    <t>مدة الخدمة او تاريخ التشغيل</t>
  </si>
  <si>
    <t>Time in service / operation started date</t>
  </si>
  <si>
    <t>B-2.7.1.1.8</t>
  </si>
  <si>
    <t>متوسط كمية المياه المعقمة في الشهر(م3/شهر)</t>
  </si>
  <si>
    <r>
      <t>Average monthly quantity of water disinfected (m</t>
    </r>
    <r>
      <rPr>
        <vertAlign val="superscript"/>
        <sz val="11"/>
        <rFont val="Arial"/>
        <family val="2"/>
      </rPr>
      <t>3</t>
    </r>
    <r>
      <rPr>
        <sz val="11"/>
        <rFont val="Arial"/>
        <family val="2"/>
      </rPr>
      <t xml:space="preserve">/mth) </t>
    </r>
  </si>
  <si>
    <t>B-2.7.1.1.9</t>
  </si>
  <si>
    <t xml:space="preserve">السعة القصوى لوحدة التعقيم (م3/ساعة) </t>
  </si>
  <si>
    <r>
      <t>Maximum capacity of disinfection unit (m</t>
    </r>
    <r>
      <rPr>
        <vertAlign val="superscript"/>
        <sz val="11"/>
        <rFont val="Arial"/>
        <family val="2"/>
      </rPr>
      <t>3</t>
    </r>
    <r>
      <rPr>
        <sz val="11"/>
        <rFont val="Arial"/>
        <family val="2"/>
      </rPr>
      <t>/h)</t>
    </r>
  </si>
  <si>
    <t>B-2.7.1.1.10</t>
  </si>
  <si>
    <t xml:space="preserve">المواد الكيميائية المستخدمة </t>
  </si>
  <si>
    <t xml:space="preserve">The used chemical  </t>
  </si>
  <si>
    <t>B-2.7.1.1.11</t>
  </si>
  <si>
    <t>حالة المواد المستخدمة (بودر/سائل/غاز)</t>
  </si>
  <si>
    <t>The state of used chemical (powder/ liquid/ gas)</t>
  </si>
  <si>
    <r>
      <t xml:space="preserve">إسم أو رقم وحدة التعقيم </t>
    </r>
    <r>
      <rPr>
        <b/>
        <vertAlign val="superscript"/>
        <sz val="11"/>
        <color indexed="8"/>
        <rFont val="Arial"/>
        <family val="2"/>
      </rPr>
      <t>(1)</t>
    </r>
  </si>
  <si>
    <t>B-2.7.1.1.12</t>
  </si>
  <si>
    <t>المواد الكيميائية المضافة/المستهلكة
(ملجم/لتر)/(لتر/م3) أو(جم/م3)</t>
  </si>
  <si>
    <r>
      <t>Added chemical consumption (l/m</t>
    </r>
    <r>
      <rPr>
        <vertAlign val="superscript"/>
        <sz val="11"/>
        <rFont val="Arial"/>
        <family val="2"/>
      </rPr>
      <t>3</t>
    </r>
    <r>
      <rPr>
        <sz val="11"/>
        <rFont val="Arial"/>
        <family val="2"/>
      </rPr>
      <t>)/ (g/m</t>
    </r>
    <r>
      <rPr>
        <vertAlign val="superscript"/>
        <sz val="11"/>
        <rFont val="Arial"/>
        <family val="2"/>
      </rPr>
      <t>3</t>
    </r>
    <r>
      <rPr>
        <sz val="11"/>
        <rFont val="Arial"/>
        <family val="2"/>
      </rPr>
      <t>)/ (mg/l)</t>
    </r>
  </si>
  <si>
    <t>B-2.7.1.1.13</t>
  </si>
  <si>
    <t>قدرة المحرك الكهربائية (كيلووات)</t>
  </si>
  <si>
    <t>Rated power (kW)</t>
  </si>
  <si>
    <t>B-2.7.1.1.14</t>
  </si>
  <si>
    <r>
      <t xml:space="preserve">مصدر الطاقة </t>
    </r>
    <r>
      <rPr>
        <vertAlign val="superscript"/>
        <sz val="11"/>
        <rFont val="Arial"/>
        <family val="2"/>
      </rPr>
      <t>(3)</t>
    </r>
  </si>
  <si>
    <r>
      <t xml:space="preserve">Power source </t>
    </r>
    <r>
      <rPr>
        <vertAlign val="superscript"/>
        <sz val="11"/>
        <rFont val="Arial"/>
        <family val="2"/>
      </rPr>
      <t>(3)</t>
    </r>
  </si>
  <si>
    <t>B-2.7.1.1.15</t>
  </si>
  <si>
    <r>
      <t>الحالة الراهنة</t>
    </r>
    <r>
      <rPr>
        <vertAlign val="superscript"/>
        <sz val="11"/>
        <rFont val="Arial"/>
        <family val="2"/>
      </rPr>
      <t xml:space="preserve">(4) </t>
    </r>
  </si>
  <si>
    <r>
      <t xml:space="preserve">Current condition </t>
    </r>
    <r>
      <rPr>
        <vertAlign val="superscript"/>
        <sz val="11"/>
        <rFont val="Arial"/>
        <family val="2"/>
      </rPr>
      <t>(4)</t>
    </r>
  </si>
  <si>
    <t>B-2.7.1.1.16</t>
  </si>
  <si>
    <r>
      <t xml:space="preserve">مستوى الأداء </t>
    </r>
    <r>
      <rPr>
        <vertAlign val="superscript"/>
        <sz val="11"/>
        <rFont val="Arial"/>
        <family val="2"/>
      </rPr>
      <t>(5)</t>
    </r>
  </si>
  <si>
    <r>
      <t>Performance level</t>
    </r>
    <r>
      <rPr>
        <vertAlign val="superscript"/>
        <sz val="11"/>
        <rFont val="Arial"/>
        <family val="2"/>
      </rPr>
      <t xml:space="preserve"> (5)</t>
    </r>
  </si>
  <si>
    <t>B-2.7.1.1.17</t>
  </si>
  <si>
    <t>B-2.7.1.1.18</t>
  </si>
  <si>
    <r>
      <rPr>
        <vertAlign val="superscript"/>
        <sz val="10"/>
        <rFont val="Arial"/>
        <family val="2"/>
      </rPr>
      <t>(1)</t>
    </r>
    <r>
      <rPr>
        <sz val="10"/>
        <rFont val="Arial"/>
        <family val="2"/>
      </rPr>
      <t xml:space="preserve"> يرجى ادخال جميع بيانات وحدات التعقيم التابعة للمؤسسة/الفرع المستقل/الفرع وإضافة أعمدة جديدة بحسب الحاجة </t>
    </r>
  </si>
  <si>
    <r>
      <rPr>
        <vertAlign val="superscript"/>
        <sz val="10"/>
        <rFont val="Arial"/>
        <family val="2"/>
      </rPr>
      <t>(1)</t>
    </r>
    <r>
      <rPr>
        <sz val="10"/>
        <rFont val="Arial"/>
        <family val="2"/>
      </rPr>
      <t xml:space="preserve"> Please insert the data of all water disinfection units  of the LC/AU/branch and insert new columns as needed. </t>
    </r>
  </si>
  <si>
    <r>
      <rPr>
        <vertAlign val="superscript"/>
        <sz val="10"/>
        <rFont val="Arial"/>
        <family val="2"/>
      </rPr>
      <t>(2)</t>
    </r>
    <r>
      <rPr>
        <sz val="10"/>
        <rFont val="Arial"/>
        <family val="2"/>
      </rPr>
      <t xml:space="preserve">يرجى تحديد نوع وحدة التعقيم المستخدم : (وحدة كلورة/وحدة اوزون/ أخرى  (اذكرها)) </t>
    </r>
  </si>
  <si>
    <r>
      <rPr>
        <vertAlign val="superscript"/>
        <sz val="10"/>
        <rFont val="Arial"/>
        <family val="2"/>
      </rPr>
      <t xml:space="preserve">(2) </t>
    </r>
    <r>
      <rPr>
        <sz val="10"/>
        <rFont val="Arial"/>
        <family val="2"/>
      </rPr>
      <t>Please specify the type of disinfection unit (Chlorination Unit / Ozone Unit / other (mention it)).</t>
    </r>
  </si>
  <si>
    <r>
      <rPr>
        <vertAlign val="superscript"/>
        <sz val="10"/>
        <color indexed="8"/>
        <rFont val="Arial"/>
        <family val="2"/>
      </rPr>
      <t>(3)</t>
    </r>
    <r>
      <rPr>
        <sz val="10"/>
        <color indexed="8"/>
        <rFont val="Arial"/>
        <family val="2"/>
      </rPr>
      <t xml:space="preserve"> يرجى تحديد مصادر الطاقة من القائمة المنسدلة (1=كهرباء عامة، 2= مولد ديزل، 3= محطة توليد مركزية تعمل بالديزل، 4= منظومة طاقة شمسية، 5= طاقة مشتراه من القطاع الخاص، 6= أخرى(اذكرها في خانة الملاحظات)</t>
    </r>
  </si>
  <si>
    <r>
      <rPr>
        <vertAlign val="superscript"/>
        <sz val="10"/>
        <rFont val="Arial"/>
        <family val="2"/>
      </rPr>
      <t>(3)</t>
    </r>
    <r>
      <rPr>
        <sz val="10"/>
        <rFont val="Arial"/>
        <family val="2"/>
      </rPr>
      <t xml:space="preserve"> Please specify the energy sources and select the answer from the dropdown menu (1 = public electricity, 2 = diesel generator, 3 = diesel power plant, 4=solar energy, 5= purchased energy from the private sector, 6=other (mention it under "Remark")).</t>
    </r>
  </si>
  <si>
    <r>
      <rPr>
        <vertAlign val="superscript"/>
        <sz val="10"/>
        <rFont val="Arial"/>
        <family val="2"/>
      </rPr>
      <t>(4)</t>
    </r>
    <r>
      <rPr>
        <sz val="10"/>
        <rFont val="Arial"/>
        <family val="2"/>
      </rPr>
      <t>الحالة الراهنة (يرجى الاختيار من القائمة المنسدلة (من ا الى 5) : (1) = ممتاز، (2) = جيد و مقبول، (3)= متهالك (مذحل /متاكل/يسرب/....الخ)، (4)=مدمر/تالف جزئيا، (5)=مدمر/تالف كليا</t>
    </r>
  </si>
  <si>
    <r>
      <rPr>
        <vertAlign val="superscript"/>
        <sz val="10"/>
        <rFont val="Arial"/>
        <family val="2"/>
      </rPr>
      <t>(4)</t>
    </r>
    <r>
      <rPr>
        <sz val="10"/>
        <rFont val="Arial"/>
        <family val="2"/>
      </rPr>
      <t xml:space="preserve"> Current condition (choose from 1 to 5) : (1) = Excellent, (2) = Good and acceptable, (3) = In service but in bad condition (corroded/worn-out/leaking/ etc.), (4) = Partially defected/damaged, (5) = Totally defected/damaged.</t>
    </r>
  </si>
  <si>
    <r>
      <t xml:space="preserve">   (5) </t>
    </r>
    <r>
      <rPr>
        <sz val="10"/>
        <rFont val="Arial"/>
        <family val="2"/>
      </rPr>
      <t>مستوى الأداء (يرجى الاختيار من القائمة المنسدلة  ( من 1 الى 4) :  (1) = ممتاز   ، (2) = جيد و مقبول ، (3)=ضعيف و متكرر الأعطال ، (4)=متوقف وخارج الخدمة</t>
    </r>
  </si>
  <si>
    <r>
      <rPr>
        <vertAlign val="superscript"/>
        <sz val="10"/>
        <rFont val="Arial"/>
        <family val="2"/>
      </rPr>
      <t xml:space="preserve"> (5)</t>
    </r>
    <r>
      <rPr>
        <sz val="10"/>
        <rFont val="Arial"/>
        <family val="2"/>
      </rPr>
      <t xml:space="preserve"> Performance Level (choose from 1 to 4) : (1) = Excellent, (2) = Good and acceptable, (3) = Poor performance and suffering from a lot of breakdowns, (4) = The equipment is off and out of service.</t>
    </r>
  </si>
  <si>
    <t xml:space="preserve"> جدول B-2.7.1.2 البيانات التشغيلية حول عملية تعقيم المياه</t>
  </si>
  <si>
    <t xml:space="preserve">Table B-2.7.1.2 Operational data about water disinfection process </t>
  </si>
  <si>
    <t>B-2.7.1.2.1</t>
  </si>
  <si>
    <t>هل يتم معالجة مياه الشرب بيولوجيًا وما هي المعالجة البيولوجية (على سبيل المثال ، القضاء على البكتيريا ، مسببات الأمراض ، إلخ)؟ إذا كانت الإجابة "نعم" ، فيرجى تحديد المكونات البيولوجية التي تم معالجتها في خانة "الملاحظات"</t>
  </si>
  <si>
    <t>نعم/لا</t>
  </si>
  <si>
    <t>Yes/No</t>
  </si>
  <si>
    <t>Is the drinking water biologically treated and what biological treatment is being referred to (e.g eliminating (bacteria, pathogens, etc.)? 
If "Yes" please state the treated biological components under "Remarks".</t>
  </si>
  <si>
    <t xml:space="preserve">مساحة المناطق التي يتم تزويدها بمياه شرب معقمة </t>
  </si>
  <si>
    <t>Percentage of supply area where water is disinfected out of the total services area.</t>
  </si>
  <si>
    <t>B-2.7.1.2.2</t>
  </si>
  <si>
    <t xml:space="preserve">كمية المياه التي تم تعقيمها  </t>
  </si>
  <si>
    <t>The amount of disinfected water.</t>
  </si>
  <si>
    <t>B-2.7.1.2.3</t>
  </si>
  <si>
    <t>عدد الفحوصات البكتريولوجية  التي تمت في المختبر 
فضلاً حدد عدد الفحوصات في خانة "الملاحظات"</t>
  </si>
  <si>
    <t xml:space="preserve">No. of bacteriological and chemical  performed tests at a laboratory. 
Please specify the no. of each performed tests under "Remark". </t>
  </si>
  <si>
    <t>B-2.7.1.2.4</t>
  </si>
  <si>
    <t>عدد الفحوصات البكتريولوجية التي تمت في المختبر المطابقة للمواصفات القياسية اليمنية لمياه الشرب.
فضلاً حدد عدد الفحوصات خانة "الملاحظات"</t>
  </si>
  <si>
    <t>No. of performed bacteriological and chemical tests  at a laboratory that complies with Yemeni specifications and standards for drinking water.
Please specify the no. of each performed tests under "Remarks".</t>
  </si>
  <si>
    <t>B-2.7.1.2.5</t>
  </si>
  <si>
    <t>إجمالي عدد عينات المياه المكلوره المأخوذة من شبكة المياه لتحديد تركيز  الكلور ( الكلور المتبقي في الشبكة)</t>
  </si>
  <si>
    <t xml:space="preserve">  عدد</t>
  </si>
  <si>
    <t>Total number of water samples taken from the water network to analyse chlorine concentration (residual chlorine in the network).</t>
  </si>
  <si>
    <t>B-2.7.1.2.6</t>
  </si>
  <si>
    <t xml:space="preserve">إجمالي عدد عينات الكلور المتبقي ألمأخوذة من شبكة المياه التي تتوافق مع المواصفات والمقاييس اليمنية لمياه الشرب. في حالة تطبيق مواصفات ومعايير أخرى ، يرجى ذكر اسمها  في خانة "الملاحظات" </t>
  </si>
  <si>
    <t>Total number of residual chlorine samples taken from the water network that comply with Yemeni specifications and standards of drinking water.
Incase other specification and standards are applied, please state its name under "Remarks" .</t>
  </si>
  <si>
    <t>جداول B-2.7.2.1  البيانات العامة لوحدات المعالجة</t>
  </si>
  <si>
    <t>Table B-2.7.2.1 General data of water treatment units</t>
  </si>
  <si>
    <r>
      <t xml:space="preserve">إسم أو رقم وحدة المعالجة </t>
    </r>
    <r>
      <rPr>
        <b/>
        <vertAlign val="superscript"/>
        <sz val="11"/>
        <color indexed="8"/>
        <rFont val="Arial"/>
        <family val="2"/>
      </rPr>
      <t>(1)</t>
    </r>
  </si>
  <si>
    <r>
      <t>Treatment unit ID/name</t>
    </r>
    <r>
      <rPr>
        <b/>
        <vertAlign val="superscript"/>
        <sz val="11"/>
        <rFont val="Arial"/>
        <family val="2"/>
      </rPr>
      <t>(1)</t>
    </r>
  </si>
  <si>
    <t>B-2.7.2.1.1</t>
  </si>
  <si>
    <t>B-2.7.2.1.2</t>
  </si>
  <si>
    <t>B-2.7.2.1.3</t>
  </si>
  <si>
    <t>B-2.7.2.1.4</t>
  </si>
  <si>
    <r>
      <t xml:space="preserve">نظام المعالجة المستخدم </t>
    </r>
    <r>
      <rPr>
        <vertAlign val="superscript"/>
        <sz val="11"/>
        <rFont val="Arial"/>
        <family val="2"/>
      </rPr>
      <t>(2)</t>
    </r>
  </si>
  <si>
    <r>
      <t xml:space="preserve">Type of treatment </t>
    </r>
    <r>
      <rPr>
        <vertAlign val="superscript"/>
        <sz val="11"/>
        <rFont val="Arial"/>
        <family val="2"/>
      </rPr>
      <t>(2)</t>
    </r>
  </si>
  <si>
    <t>B-2.7.2.1.5</t>
  </si>
  <si>
    <t>B-2.7.2.1.6</t>
  </si>
  <si>
    <t>B-2.7.2.1.7</t>
  </si>
  <si>
    <t>B-2.7.2.1.8</t>
  </si>
  <si>
    <t>متوسط كمية المياه المعالجة في الشهر(م3/شهر)</t>
  </si>
  <si>
    <r>
      <t>Average monthly quantity of water treated (m</t>
    </r>
    <r>
      <rPr>
        <vertAlign val="superscript"/>
        <sz val="11"/>
        <rFont val="Arial"/>
        <family val="2"/>
      </rPr>
      <t>3</t>
    </r>
    <r>
      <rPr>
        <sz val="11"/>
        <rFont val="Arial"/>
        <family val="2"/>
      </rPr>
      <t xml:space="preserve">/mth) </t>
    </r>
  </si>
  <si>
    <t>B-2.7.2.1.9</t>
  </si>
  <si>
    <t xml:space="preserve">السعة القصوى لوحدة المعالجة (م3/ساعة) </t>
  </si>
  <si>
    <r>
      <t>Maximum capacity of treatment unit (m</t>
    </r>
    <r>
      <rPr>
        <vertAlign val="superscript"/>
        <sz val="11"/>
        <rFont val="Arial"/>
        <family val="2"/>
      </rPr>
      <t>3</t>
    </r>
    <r>
      <rPr>
        <sz val="11"/>
        <rFont val="Arial"/>
        <family val="2"/>
      </rPr>
      <t>/h)</t>
    </r>
  </si>
  <si>
    <t>B-2.7.2.1.10</t>
  </si>
  <si>
    <r>
      <t xml:space="preserve">العناصر الكيميائية والفيزيائية التي يتم معالجتها </t>
    </r>
    <r>
      <rPr>
        <vertAlign val="superscript"/>
        <sz val="11"/>
        <rFont val="Arial"/>
        <family val="2"/>
      </rPr>
      <t>(3)</t>
    </r>
  </si>
  <si>
    <t>B-2.7.2.1.11</t>
  </si>
  <si>
    <r>
      <t>Disinfection/treatment unit ID/name</t>
    </r>
    <r>
      <rPr>
        <b/>
        <vertAlign val="superscript"/>
        <sz val="11"/>
        <rFont val="Arial"/>
        <family val="2"/>
      </rPr>
      <t>(1)</t>
    </r>
  </si>
  <si>
    <r>
      <t xml:space="preserve">مصدر الطاقة </t>
    </r>
    <r>
      <rPr>
        <vertAlign val="superscript"/>
        <sz val="11"/>
        <rFont val="Arial"/>
        <family val="2"/>
      </rPr>
      <t>(4)</t>
    </r>
  </si>
  <si>
    <r>
      <t xml:space="preserve">الحالة الراهنة </t>
    </r>
    <r>
      <rPr>
        <vertAlign val="superscript"/>
        <sz val="11"/>
        <rFont val="Arial"/>
        <family val="2"/>
      </rPr>
      <t xml:space="preserve">(5) </t>
    </r>
  </si>
  <si>
    <t>B-2.7.2.1.12</t>
  </si>
  <si>
    <r>
      <t xml:space="preserve">مستوى الأداء </t>
    </r>
    <r>
      <rPr>
        <vertAlign val="superscript"/>
        <sz val="11"/>
        <rFont val="Arial"/>
        <family val="2"/>
      </rPr>
      <t>(6)</t>
    </r>
  </si>
  <si>
    <t>B-2.7.2.1.13</t>
  </si>
  <si>
    <t>أسباب التوقف (للوحدات/المعدات الخارجة عن الخدمة)</t>
  </si>
  <si>
    <t>B-2.7.2.1.14</t>
  </si>
  <si>
    <r>
      <rPr>
        <vertAlign val="superscript"/>
        <sz val="10"/>
        <rFont val="Arial"/>
        <family val="2"/>
      </rPr>
      <t>(1)</t>
    </r>
    <r>
      <rPr>
        <sz val="10"/>
        <rFont val="Arial"/>
        <family val="2"/>
      </rPr>
      <t xml:space="preserve"> يرجى ادخال جميع بيانات وحدات المعالجة التابعة للمؤسسة/الفرع المستقل/الفرع وإضافة أعمدة جديدة بحسب الحاجة </t>
    </r>
  </si>
  <si>
    <r>
      <rPr>
        <vertAlign val="superscript"/>
        <sz val="10"/>
        <rFont val="Arial"/>
        <family val="2"/>
      </rPr>
      <t>(1)</t>
    </r>
    <r>
      <rPr>
        <sz val="10"/>
        <rFont val="Arial"/>
        <family val="2"/>
      </rPr>
      <t xml:space="preserve"> Please insert the data of all water treatment units of the LC/AU/branch and insert new columns as needed. </t>
    </r>
  </si>
  <si>
    <r>
      <rPr>
        <vertAlign val="superscript"/>
        <sz val="10"/>
        <rFont val="Arial"/>
        <family val="2"/>
      </rPr>
      <t xml:space="preserve">(2) </t>
    </r>
    <r>
      <rPr>
        <sz val="10"/>
        <rFont val="Arial"/>
        <family val="2"/>
      </rPr>
      <t xml:space="preserve">يرجى تحديد نظام وخدة المعالجة المستخدمة: (تناضح عكسي،  حصوات رملية، أخرى  (اذكرها)) </t>
    </r>
  </si>
  <si>
    <r>
      <rPr>
        <vertAlign val="superscript"/>
        <sz val="10"/>
        <rFont val="Arial"/>
        <family val="2"/>
      </rPr>
      <t xml:space="preserve">(2) </t>
    </r>
    <r>
      <rPr>
        <sz val="10"/>
        <rFont val="Arial"/>
        <family val="2"/>
      </rPr>
      <t>Please specify the type of treatment unit system  (e.g. reverse osmosis, sand gravel, other (mention)) .</t>
    </r>
  </si>
  <si>
    <r>
      <rPr>
        <vertAlign val="superscript"/>
        <sz val="10"/>
        <rFont val="Arial"/>
        <family val="2"/>
      </rPr>
      <t xml:space="preserve">(3) </t>
    </r>
    <r>
      <rPr>
        <sz val="10"/>
        <rFont val="Arial"/>
        <family val="2"/>
      </rPr>
      <t xml:space="preserve">يرجى تحديد العناصر/المركبات الكيمائية/الفيزيائية  الزائدة في مياه الشرب التي يتم معالجتها (ازالتها) : (مثلاً ة الحديدة، الكبريتات, الاملاح الذائبة، عكارة المياه، الشوائب العالقة، أخرى  (اذكرها)) </t>
    </r>
  </si>
  <si>
    <r>
      <rPr>
        <vertAlign val="superscript"/>
        <sz val="10"/>
        <rFont val="Arial"/>
        <family val="2"/>
      </rPr>
      <t xml:space="preserve">(3) </t>
    </r>
    <r>
      <rPr>
        <sz val="10"/>
        <rFont val="Arial"/>
        <family val="2"/>
      </rPr>
      <t>Please specify the excess chemical and physical elements/compounds in the drinking water that is being treated (removed): (for example, iron, sulphates, TDS, water turbidity, TSS, others (mention them))</t>
    </r>
  </si>
  <si>
    <r>
      <t xml:space="preserve">يرجى تحديد مصادر الطاقة (كهرباء عامة/ مولد ديزل /محطة توليد مركزية تعمل بالديزل/طاقة شمسية /طاقة مشتراه من القطاع الخاص/أخرى(اذكرها) ) </t>
    </r>
    <r>
      <rPr>
        <vertAlign val="superscript"/>
        <sz val="10"/>
        <color indexed="8"/>
        <rFont val="Arial"/>
        <family val="2"/>
      </rPr>
      <t>(4)</t>
    </r>
  </si>
  <si>
    <r>
      <rPr>
        <vertAlign val="superscript"/>
        <sz val="10"/>
        <rFont val="Arial"/>
        <family val="2"/>
      </rPr>
      <t xml:space="preserve">(5) </t>
    </r>
    <r>
      <rPr>
        <sz val="10"/>
        <rFont val="Arial"/>
        <family val="2"/>
      </rPr>
      <t>الحالة الراهنة (يرجى الاختيار من القائمة المنسدلة (من ا الى 5) : (1) = ممتاز، (2) = جيد و مقبول، (3)= متهالك (مذحل /متاكل/يسرب/....الخ)، (4)=مدمر/تالف جزئيا، (5)=مدمر/تالف كليا</t>
    </r>
  </si>
  <si>
    <r>
      <rPr>
        <vertAlign val="superscript"/>
        <sz val="10"/>
        <rFont val="Arial"/>
        <family val="2"/>
      </rPr>
      <t>(4)</t>
    </r>
    <r>
      <rPr>
        <sz val="10"/>
        <rFont val="Arial"/>
        <family val="2"/>
      </rPr>
      <t xml:space="preserve"> Current condition (choose from dropdown list ranging (1 to 5) : (1) = Excellent, (2) = Good and acceptable, (3) = In service but in bad condition (corroded/worn-out/leaking/ etc.), (4) = Partially defected/damaged, (5) = Totally defected/damaged.</t>
    </r>
  </si>
  <si>
    <r>
      <rPr>
        <vertAlign val="superscript"/>
        <sz val="10"/>
        <rFont val="Arial"/>
        <family val="2"/>
      </rPr>
      <t xml:space="preserve"> (6) </t>
    </r>
    <r>
      <rPr>
        <sz val="10"/>
        <rFont val="Arial"/>
        <family val="2"/>
      </rPr>
      <t>مستوى الأداء (يرجى الاختيار من القائمة المنسدلة  ( من 1 الى 4) :  (1) = ممتاز   ، (2) = جيد و مقبول ، (3)=ضعيف و متكرر الأعطال ، (4)=متوقف وخارج الخدمة</t>
    </r>
  </si>
  <si>
    <r>
      <rPr>
        <vertAlign val="superscript"/>
        <sz val="10"/>
        <rFont val="Arial"/>
        <family val="2"/>
      </rPr>
      <t xml:space="preserve"> (5)</t>
    </r>
    <r>
      <rPr>
        <sz val="10"/>
        <rFont val="Arial"/>
        <family val="2"/>
      </rPr>
      <t xml:space="preserve"> Performance  level (choose from dropdown list ranging (1 to 4) : (1) = Excellent, (2) = Good and acceptable, (3) = Poor performance and suffering from a lot of breakdowns, (4) = The equipment is off and out of service.</t>
    </r>
  </si>
  <si>
    <t>جدول  B-2.7.2.2  البيانات التشغيلية لعملية معالجة المياه</t>
  </si>
  <si>
    <t xml:space="preserve">Table B-2.7.2.2 Operational data about water treatment process </t>
  </si>
  <si>
    <t>B-2.7.2.2.1</t>
  </si>
  <si>
    <t>هل يتم معالجة مياه الشرب كيميائيا (ألتخلص من العناصر (الكيميائية الزائدة)؟. إذا كانت الإجابة "نعم" يرجى تحديد العناصر الكيمائية التي تم معالجتها  في خانة "الملاحظات"</t>
  </si>
  <si>
    <t>Is the drinking water chemically treated such as removing the excess chemical elements? 
If "Yes" please state the treated chemical elements under "Remarks".</t>
  </si>
  <si>
    <t>B-2.7.2.2.2</t>
  </si>
  <si>
    <t>هل يتم معالجة مياه الشرب فيزيائيا (مثلا ألتخلص من الأملاح الزائدة، عكارة المياه, الشوائب وغيرها)؟ ذا كانت الإجابة "نعم" يرجى تحديد المكونات الفيزيائية التي تم معالجتها  في خانة "الملاحظات"</t>
  </si>
  <si>
    <t>Is the drinking water physically treated (e.g. remove of excess salts, water turbidity, impurities, etc.)? 
If "Yes" please state the treated physical components under "Remarks".</t>
  </si>
  <si>
    <t>B-2.7.2.2.3</t>
  </si>
  <si>
    <t xml:space="preserve"> مساحة المناطق التي يتم تزويدها بمياه معالجة؟</t>
  </si>
  <si>
    <r>
      <t>كم</t>
    </r>
    <r>
      <rPr>
        <vertAlign val="superscript"/>
        <sz val="11"/>
        <rFont val="Arial"/>
        <family val="2"/>
      </rPr>
      <t>2</t>
    </r>
  </si>
  <si>
    <t>Percentage of supply area where water is treated out of the total services area.</t>
  </si>
  <si>
    <t>B-2.7.2.2.4</t>
  </si>
  <si>
    <t xml:space="preserve">كمية المياه التي تم معالجتها  </t>
  </si>
  <si>
    <t>The amount of treated water.</t>
  </si>
  <si>
    <t>B-2.7.2.2.5</t>
  </si>
  <si>
    <t>عدد الفحوصات الكيمائية والفيزيائية التي تمت في المختبر 
فضلاً حدد عدد الفحوصات من كل نوع في خانة "الملاحظات"</t>
  </si>
  <si>
    <t xml:space="preserve">No. of bacteriological and chemical  performed tests at a laboratory. Please specify the no. of each performed tests under "Remark". </t>
  </si>
  <si>
    <t>B-2.7.2.2.6</t>
  </si>
  <si>
    <t>عدد الفحوصات الكيمائية/الفيزيائية التي تمت في المختبر المطابقة للمواصفات القياسية اليمنية لمياه الشرب.
فضلاً حدد عدد الفحوصات من كل نوع في خانة "الملاحظات"</t>
  </si>
  <si>
    <t>جدول B-2.7.3  أسئلة عامة عن تعقيم ومعالجة المياه</t>
  </si>
  <si>
    <t xml:space="preserve">Table B-2.7.3 General questions about water disinfection and treatment process </t>
  </si>
  <si>
    <t xml:space="preserve">الإجابة </t>
  </si>
  <si>
    <t>B-2.7.3.1</t>
  </si>
  <si>
    <t>هل هناك وحدات تعقيم ومعالجة كافية في نظام المياه؟
يرجى اختيار ألاجابة من القائمة المنسدلة, إذا كانت الاجابة بـ "لا" أو "إلى حد ما", لطفا أذكر الأسباب في خانة "الملاحظات"</t>
  </si>
  <si>
    <t>Are there sufficient disinfection and treatment units in the water system?
Please select the answer from the dropdown menu, if the answer is "no" or "not as required", please state the reasons under "Remarks".</t>
  </si>
  <si>
    <t>B-2.7.3.2</t>
  </si>
  <si>
    <t>هل يوجد إجراءات كافية لمراقبة وفحص جودة المياه؟
يرجى اختيار ألاجابة من القائمة المنسدلة, إذا كانت الاجابة بـ "لا" أو "إلى حد ما", لطفا أذكر الأسباب في خانة "الملاحظات"</t>
  </si>
  <si>
    <t>Does the system have adequate monitoring and testing procedures?
Please select the answer from the dropdown menu, if the answer is "no" or "not as required", please state the reasons under "Remarks".</t>
  </si>
  <si>
    <t>B-2.7.3.3</t>
  </si>
  <si>
    <t>هل يتم مراقبة جودة المياه في جميع  خطوط ومناطق توزيع المياه بصورة دورية, 
يرجى اختيار ألاجابة من القائمة المنسدلة, إذا كانت الاجابة بـ "نعم"، حدد كل كم تكرر وإذا كانت الاجابة بـ "لا" أو "إلى حد ما", لطفا أذكر الأسباب في خانة "الملاحظات"</t>
  </si>
  <si>
    <t>Is the water quality monitored in all water distribution lines and areas periodically? 
Please select the answer from the dropdown menu, in case the answer is "yes" specify the period, and if  "no" or "not as required", please state the reasons under "Remarks".</t>
  </si>
  <si>
    <t>B-2.7.3.4</t>
  </si>
  <si>
    <t>هل يتم مراقبة وفحص نوعية المياه لكل مصدر على حده بصوره دورية وكل كم يتم تكرارها إذا كانت الاجابة بـ "نعم"، حدد كل كم تكرر في خانة "التفاصيل". وإذا كانت الاجابة بـ "لا" أو "إلى حد ما", لطفا أذكر الأسباب في خانة "الملاحظات"</t>
  </si>
  <si>
    <t>Is the water quality monitored at each water source periodically? 
Please select the answer from the dropdown menu, in case the answer is "yes" specify the period, and if "no" or "not as required", please state the reasons under "Remarks".</t>
  </si>
  <si>
    <t>B-2.7.3.5</t>
  </si>
  <si>
    <t xml:space="preserve"> هل حدث توقف لعمليات التعقيم/المعالجة ؟
يرجى اختيار ألاجابة من القائمة المنسدلة, إذا كانت الاجابة بـ "نعم", لطفا أذكر الأسباب في خانة "الملاحظات"</t>
  </si>
  <si>
    <t>Have there been any interruptions in disinfection/ treatment? 
Please select the answer from the dropdown menu, in case the answer is "yes" , please state the reasons and location under "Remarks".</t>
  </si>
  <si>
    <t>B-2.7.3.6</t>
  </si>
  <si>
    <t>هل يتم إختبار بقايا الكلور في نظام المياه كما يجب؟
يرجى اختيار ألاجابة من القائمة المنسدلة, إذا كانت الاجابة بـ "لا" أو "إلى حد ما", لطفا أذكر الأسباب في خانة "الملاحظات".</t>
  </si>
  <si>
    <t>Are chlorine residuals tested in the system as required? 
Please select the answer from the dropdown menu, In case the answer is "n"o or "not as required", please state the reasons under "Remarks".</t>
  </si>
  <si>
    <t>B-2.7.3.7</t>
  </si>
  <si>
    <t>هل يتم إتباع إجراءات السلامة المناسبة للتعامل مع مواد التعقيم أو المعالجة؟
يرجى اختيار ألاجابة من القائمة المنسدلة, إذا كانت الاجابة بـ "لا" أو "إلى حد ما", لطفا أذكر الأسباب في خانة "الملاحظات".</t>
  </si>
  <si>
    <t>Does the utility use proper safety procedures for handling line of disinfection chemicals?
Please select the answer from the dropdown menu, In case the answer is "no" or "not as required", please state the reasons.</t>
  </si>
  <si>
    <t>B-2.7.3.8</t>
  </si>
  <si>
    <t>هل أنظمة التحكم وأجهزة القياس الخاصة بوحدات التعقيم والمعالجة كافية وشغالة ومستخدمة (مفعلة)؟
يرجى اختيار ألاجابة من القائمة المنسدلة, إذا كانت الاجابة بـ "لا" أو "إلى حد ما", لطفا أذكر الأسباب في خانة "الملاحظات".</t>
  </si>
  <si>
    <t>Are instrumentation and control systems for the process adequate, operational, and used?
Please select the answer from the dropdown menu, in case the answer is "no" or "not as required", please state the reasons under "Remarks".</t>
  </si>
  <si>
    <t>B-2.7.3.9</t>
  </si>
  <si>
    <t>هل يتم إجراء أعمال الصيانة الدورية لوحدات التعقيم والمعالجة؟
يرجى اختيار ألاجابة من القائمة المنسدلة, إذا كانت الاجابة بـ "لا" أو "إلى حد ما", لطفا أذكر الأسباب في خانة "الملاحظات".</t>
  </si>
  <si>
    <t>Are the disinfection and treatment units maintained periodically?
Please select the answer from the dropdown menu, in case the answer is "no" or "not as required", please state the reasons under "Remarks".</t>
  </si>
  <si>
    <t>B-2.7.3.10</t>
  </si>
  <si>
    <t>هل تعكس سجلات التشغيل اليومية الجرعات الكيميائية والكميات الإجمالية للمواد الكيميائية المستخدمة في عمليات التعقيم والمعالجة؟
يرجى اختيار ألاجابة من القائمة المنسدلة, ذا كانت الاجابة بـ "لا" أو "إلى حد ما", لطفا أذكر الأسباب في خانة "الملاحظات".</t>
  </si>
  <si>
    <t>Do daily operating records reflect chemical doses and total quantities of chemicals used in disinfection/ treatment process?
Please select the answer from the dropdown menu, in case the answer is "no" or "not as required", please state the reasons under "Remarks".</t>
  </si>
  <si>
    <t>B-2.7.3.11</t>
  </si>
  <si>
    <t>ماهي الجراثيم أو الممرضات التي تؤثر سلبيا على جودة المياه بيولوجيا؟ (كالبكتيريا والطفيليات وغيرها)؟ فضلاً المزيد من التفاصيل  في خانة "الملاحظات"</t>
  </si>
  <si>
    <t>What are biological germs that are negatively affecting water quality? Such as bacteria, parasites, etc.? 
Please state further information under "Remarks".</t>
  </si>
  <si>
    <t>B-2.7.3.12</t>
  </si>
  <si>
    <t>ماهي المواد أو العناصر التي تؤثر سلبيا على جودة المياه فيزيائيا وكيميائيا (كالاملاح والعناصرالكيميائية والرمال وغيرها)؟  فضلاً المزيد من التفاصيل  في خانة "الملاحظات"</t>
  </si>
  <si>
    <t>What are the substances and elements that negatively affected the current and chemical quality of water (such as salts, chemical elements, sand, etc.)? Please state further information under "Remarks".</t>
  </si>
  <si>
    <t>B-2.7.3.13</t>
  </si>
  <si>
    <t>ماهي الطرق المتبعة لتحسين جودة المياه بيولوجيا؟ فضلاً المزيد من التفاصيل  في خانة "الملاحظات"</t>
  </si>
  <si>
    <t>What are the methods used to biologically improve the water quality? Please state further information under "Remarks".</t>
  </si>
  <si>
    <t>B-2.7.3.14</t>
  </si>
  <si>
    <t>ماهي الطرق المتبعة لتحسين جودة المياه فيزيائيا وكيميائيا؟ فضلاً المزيد من التفاصيل  في خانة "الملاحظات"</t>
  </si>
  <si>
    <t>What are the methods used to improve water quality physically and chemically? Please state further information under "Remarks".</t>
  </si>
  <si>
    <t xml:space="preserve">جدول B-2.7.4  الاحتياجات التشغيلية و الاستثمارية لوحدات التعقيم والمعالجة  </t>
  </si>
  <si>
    <t>Table B-2.7.4 Operational needs and required investment measures for disinfection and treatment units</t>
  </si>
  <si>
    <r>
      <rPr>
        <b/>
        <sz val="11"/>
        <color indexed="8"/>
        <rFont val="Arial"/>
        <family val="2"/>
      </rPr>
      <t xml:space="preserve">الإحتياجات </t>
    </r>
    <r>
      <rPr>
        <b/>
        <vertAlign val="superscript"/>
        <sz val="11"/>
        <color indexed="8"/>
        <rFont val="Arial"/>
        <family val="2"/>
      </rPr>
      <t>(1)</t>
    </r>
  </si>
  <si>
    <r>
      <rPr>
        <b/>
        <sz val="11"/>
        <color indexed="8"/>
        <rFont val="Arial"/>
        <family val="2"/>
      </rPr>
      <t>مطلوب لـ /مكان التركيب</t>
    </r>
    <r>
      <rPr>
        <b/>
        <vertAlign val="superscript"/>
        <sz val="11"/>
        <color indexed="8"/>
        <rFont val="Arial"/>
        <family val="2"/>
      </rPr>
      <t>2)</t>
    </r>
  </si>
  <si>
    <r>
      <t xml:space="preserve"> الأولوية </t>
    </r>
    <r>
      <rPr>
        <b/>
        <vertAlign val="superscript"/>
        <sz val="11"/>
        <color indexed="8"/>
        <rFont val="Arial"/>
        <family val="2"/>
      </rPr>
      <t>(3)</t>
    </r>
    <r>
      <rPr>
        <b/>
        <sz val="11"/>
        <color indexed="8"/>
        <rFont val="Arial"/>
        <family val="2"/>
      </rPr>
      <t xml:space="preserve"> </t>
    </r>
  </si>
  <si>
    <r>
      <t>Priority</t>
    </r>
    <r>
      <rPr>
        <b/>
        <vertAlign val="superscript"/>
        <sz val="11"/>
        <color indexed="8"/>
        <rFont val="Arial"/>
        <family val="2"/>
      </rPr>
      <t xml:space="preserve"> (3)</t>
    </r>
  </si>
  <si>
    <t>Total Estimated Cost (USD)</t>
  </si>
  <si>
    <t>Technical Specifications in brief</t>
  </si>
  <si>
    <r>
      <t xml:space="preserve">Required for installation location </t>
    </r>
    <r>
      <rPr>
        <b/>
        <vertAlign val="superscript"/>
        <sz val="11"/>
        <color indexed="8"/>
        <rFont val="Arial"/>
        <family val="2"/>
      </rPr>
      <t>(2)</t>
    </r>
  </si>
  <si>
    <t>B-2.7.4.1</t>
  </si>
  <si>
    <t>B-2.7.4.2</t>
  </si>
  <si>
    <t>B-2.7.4.3</t>
  </si>
  <si>
    <t>B-2.7.4.4</t>
  </si>
  <si>
    <t>B-2.7.4.5</t>
  </si>
  <si>
    <t>B-2.7.4.6</t>
  </si>
  <si>
    <t>B-2.7.4.7</t>
  </si>
  <si>
    <t>B-2.7.4.8</t>
  </si>
  <si>
    <t>B-2.7.4.9</t>
  </si>
  <si>
    <t>B-2.7.4.10</t>
  </si>
  <si>
    <r>
      <rPr>
        <vertAlign val="superscript"/>
        <sz val="10"/>
        <rFont val="Arial"/>
        <family val="2"/>
      </rPr>
      <t>(1)</t>
    </r>
    <r>
      <rPr>
        <sz val="10"/>
        <rFont val="Arial"/>
        <family val="2"/>
      </rPr>
      <t xml:space="preserve"> يرجى إدخال الاحتياجات المطلوبة لإعادة التأهيل والإصلاح والاستبدال والجديدة لوحدات تعقيم/ معالجة المياه. الرجاء إضافة صفوف جديدة لمزيد من الاحتياجات حسب الحاجة </t>
    </r>
  </si>
  <si>
    <r>
      <rPr>
        <vertAlign val="superscript"/>
        <sz val="10"/>
        <rFont val="Arial"/>
        <family val="2"/>
      </rPr>
      <t>(1)</t>
    </r>
    <r>
      <rPr>
        <sz val="10"/>
        <rFont val="Arial"/>
        <family val="2"/>
      </rPr>
      <t xml:space="preserve"> Please insert the required measures for rehabilitation, repair, replacement and new water disinfection/treatment units. Please add new rows for further items as needed.</t>
    </r>
  </si>
  <si>
    <r>
      <rPr>
        <vertAlign val="superscript"/>
        <sz val="10"/>
        <color indexed="8"/>
        <rFont val="Arial"/>
        <family val="2"/>
      </rPr>
      <t xml:space="preserve">(2) </t>
    </r>
    <r>
      <rPr>
        <sz val="10"/>
        <color indexed="8"/>
        <rFont val="Arial"/>
        <family val="2"/>
      </rPr>
      <t xml:space="preserve">يرجى تحديد موقع التركيب و القسم او الإدارة الطالبة  </t>
    </r>
  </si>
  <si>
    <r>
      <rPr>
        <vertAlign val="superscript"/>
        <sz val="10"/>
        <color indexed="8"/>
        <rFont val="Arial"/>
        <family val="2"/>
      </rPr>
      <t xml:space="preserve">(2) </t>
    </r>
    <r>
      <rPr>
        <sz val="10"/>
        <color indexed="8"/>
        <rFont val="Arial"/>
        <family val="2"/>
      </rPr>
      <t>Define installation place (well or other water resource/reservoir, etc.).</t>
    </r>
  </si>
  <si>
    <r>
      <rPr>
        <vertAlign val="superscript"/>
        <sz val="10"/>
        <color indexed="8"/>
        <rFont val="Arial"/>
        <family val="2"/>
      </rPr>
      <t xml:space="preserve">(3) </t>
    </r>
    <r>
      <rPr>
        <sz val="10"/>
        <color theme="1"/>
        <rFont val="Arial"/>
        <family val="2"/>
      </rPr>
      <t>يرجى اختيار الأولوية من القائمة المنسدلة (من 1- 4) : 1= حرج، 2= أولوية عليا (1-2 سنتين) ، 3= أولوية متوسطة، 4=أولوية منخفضة</t>
    </r>
  </si>
  <si>
    <t>إستمارة B.3.0  نظام  الصرف الصحي</t>
  </si>
  <si>
    <t>Form B-3 Wastewater system</t>
  </si>
  <si>
    <t>إستمارة B.3.1  البيانات العامة لنظام الصرف الصحي</t>
  </si>
  <si>
    <t>Form B-3.1  General data of the wastewater system</t>
  </si>
  <si>
    <t>جدول B3.1.1  نظرة عامة على نظام الصرف الصحي والسكان المخدومين</t>
  </si>
  <si>
    <t>Table B-3.1.1 Overview of wastewater system and served populations</t>
  </si>
  <si>
    <t>Remark</t>
  </si>
  <si>
    <t>B-3.1.1.1</t>
  </si>
  <si>
    <t>B-3.1.1.2</t>
  </si>
  <si>
    <t>عدد السكان المخدومين من المؤسسة/الفرع</t>
  </si>
  <si>
    <t>B-3.1.1.3</t>
  </si>
  <si>
    <t>إجمالي المساحة في إطار الخدمات التي تقدمها المؤسسة/الفرع</t>
  </si>
  <si>
    <r>
      <t>km</t>
    </r>
    <r>
      <rPr>
        <vertAlign val="superscript"/>
        <sz val="11"/>
        <rFont val="Arial"/>
        <family val="2"/>
      </rPr>
      <t>2</t>
    </r>
  </si>
  <si>
    <t>B-3.1.1.4</t>
  </si>
  <si>
    <t>إجمالي المساحة المخدومة بواسطة المؤسسة/الفرع</t>
  </si>
  <si>
    <t>B-3.1.1.5</t>
  </si>
  <si>
    <t>B-3.1.1.6</t>
  </si>
  <si>
    <t>إجمالي عدد السكان المخدومين من مزودين خدمة أخرين</t>
  </si>
  <si>
    <t>Total population served by other providers</t>
  </si>
  <si>
    <t>B-3.1.1.7</t>
  </si>
  <si>
    <t xml:space="preserve"> المساحة المخدومة من مزودين الخدمة الأخرين</t>
  </si>
  <si>
    <t>The area served by other providers</t>
  </si>
  <si>
    <t>B-3.1.1.8</t>
  </si>
  <si>
    <t>عدد التوصيلات المخدومة من ألمؤسسة/الفرع بواسطة شبكة  الصرف الصحي</t>
  </si>
  <si>
    <t xml:space="preserve">No. of connections served by LC/ AU/ branch through sewer network </t>
  </si>
  <si>
    <t>B-3.1.1.9</t>
  </si>
  <si>
    <t xml:space="preserve">عدد التوصيلات المخدومة من ألمؤسسة/الفرع بواسطة ناقلة شفط (وايتات) </t>
  </si>
  <si>
    <t>No. of connections served by LC/ AU/ branch through vacuum tanker</t>
  </si>
  <si>
    <t>B-3.1.1.10</t>
  </si>
  <si>
    <t>عدد التوصيلات المخدومة من ألمؤسسة/الفرع بواسطة خزانات تحليل (تعفن)</t>
  </si>
  <si>
    <t>Number of connections served by the LC/AU/branch by septic tanks.</t>
  </si>
  <si>
    <t>B-3.1.1.11</t>
  </si>
  <si>
    <t>عدد السكان المخدومين بواسطة ناقلة شفط (وايتات) من القطاع الخاص</t>
  </si>
  <si>
    <t>No. of population served by private vacuum tanker</t>
  </si>
  <si>
    <t>B-3.1.1.12</t>
  </si>
  <si>
    <t xml:space="preserve">عدد السكان المستخدمين حفر امتصاصية (بيارات) خاصة بهم </t>
  </si>
  <si>
    <t>No. of population served by owned cesspits</t>
  </si>
  <si>
    <t>B-3.1.1.13</t>
  </si>
  <si>
    <t>عدد السكان المخدومين عن طريق خزان تحليل خاصة</t>
  </si>
  <si>
    <t>No. of population served by owned septic tanks</t>
  </si>
  <si>
    <t>B-3.1.1.14</t>
  </si>
  <si>
    <t xml:space="preserve">عدد السكان المخدومين عن طريق حمامات جافة </t>
  </si>
  <si>
    <t>No. of population served by owned dry toilets</t>
  </si>
  <si>
    <t>B-3.1.1.15</t>
  </si>
  <si>
    <t>عدد السكان المخدومين بواسطة طرق أخرى, يرجى تحديد نوع الطريقة في خانة الملاحظات</t>
  </si>
  <si>
    <t>No. of population served by other methods. Please specify the other method under "remarks"</t>
  </si>
  <si>
    <t>B-3.1.1.16</t>
  </si>
  <si>
    <t>عدد السكان المخدومين بواسطة منظمات المجتمع المدني والمنظمات الممولة</t>
  </si>
  <si>
    <t>No. of population served by NGOs or funding organizations</t>
  </si>
  <si>
    <t xml:space="preserve">جدول B3.1.2 بيانات نظام تجميع ونقل الصرف الصحي </t>
  </si>
  <si>
    <t xml:space="preserve">Table B-3.1.2   Wastewater collection, conveying and treatment system data  </t>
  </si>
  <si>
    <t>B-3.1.2.1</t>
  </si>
  <si>
    <r>
      <t xml:space="preserve">نوع منظومة تجميع ونقل مياه الصرف الصحي </t>
    </r>
    <r>
      <rPr>
        <sz val="9"/>
        <rFont val="Arial"/>
        <family val="2"/>
      </rPr>
      <t>(1)</t>
    </r>
  </si>
  <si>
    <t xml:space="preserve">نظام </t>
  </si>
  <si>
    <t>system</t>
  </si>
  <si>
    <r>
      <t xml:space="preserve">Wastewater collection and transmission system type </t>
    </r>
    <r>
      <rPr>
        <vertAlign val="superscript"/>
        <sz val="11"/>
        <rFont val="Arial"/>
        <family val="2"/>
      </rPr>
      <t>(1)</t>
    </r>
  </si>
  <si>
    <t>B-3.1.2.2</t>
  </si>
  <si>
    <t>إجمالي طول شبكة الصرف الصحي</t>
  </si>
  <si>
    <t>م</t>
  </si>
  <si>
    <t>m</t>
  </si>
  <si>
    <t>Total length of the sewerage network</t>
  </si>
  <si>
    <t>B-3.1.2.3</t>
  </si>
  <si>
    <t xml:space="preserve">طول شبكة الصرف الصحي  بالانسياب الطبيعي   </t>
  </si>
  <si>
    <t>Total length of the sewage network by gravity flow</t>
  </si>
  <si>
    <t>B-3.1.2.4</t>
  </si>
  <si>
    <t>طول خطوط أنابيب الصرف الصحي الرئيسية (خطوط الأنابيب المضغوطة)</t>
  </si>
  <si>
    <t>Total length of force-main sewerage pipelines (pressured pipelines)</t>
  </si>
  <si>
    <t>B-3.1.2.5</t>
  </si>
  <si>
    <t xml:space="preserve">إجمالي عدد محطات معالجة الصرف الصحي </t>
  </si>
  <si>
    <t>No. of wastewater treatment plants (WWTPs)</t>
  </si>
  <si>
    <t>B-3.1.2.6</t>
  </si>
  <si>
    <t xml:space="preserve">إجمالي عدد محطات ضخ مياه الصرف الصحي </t>
  </si>
  <si>
    <t>No. of wastewater pumping stations</t>
  </si>
  <si>
    <t>B-3.1.2.7</t>
  </si>
  <si>
    <t xml:space="preserve">عدد عدادات قياس التدفق الرئيسية المركبة في شبكة الصرف الصحي ومحطات المعالجة </t>
  </si>
  <si>
    <t>No. of permanently installed flow meters in the sewer system and at wastewater treatment plants (WWTPs)</t>
  </si>
  <si>
    <t>B-3.1.2.8</t>
  </si>
  <si>
    <t xml:space="preserve">القدرة الاستيعابية لمحطات ضخ مياه الصرف الصحي (الأسمية) </t>
  </si>
  <si>
    <r>
      <t>م</t>
    </r>
    <r>
      <rPr>
        <vertAlign val="superscript"/>
        <sz val="11"/>
        <rFont val="Arial"/>
        <family val="2"/>
      </rPr>
      <t xml:space="preserve">3 </t>
    </r>
    <r>
      <rPr>
        <sz val="11"/>
        <rFont val="Arial"/>
        <family val="2"/>
      </rPr>
      <t>/ اليوم</t>
    </r>
  </si>
  <si>
    <r>
      <t>m</t>
    </r>
    <r>
      <rPr>
        <vertAlign val="superscript"/>
        <sz val="11"/>
        <rFont val="Arial"/>
        <family val="2"/>
      </rPr>
      <t>3</t>
    </r>
    <r>
      <rPr>
        <sz val="11"/>
        <rFont val="Arial"/>
        <family val="2"/>
      </rPr>
      <t>/d</t>
    </r>
  </si>
  <si>
    <t>The nominal capacity of all sewage pumping stations</t>
  </si>
  <si>
    <t>B-3.1.2.9</t>
  </si>
  <si>
    <t xml:space="preserve">القدرة الاستيعابية لمحطات ضخ مياه الصرف الصحي (الحالية) </t>
  </si>
  <si>
    <t xml:space="preserve">The current capacity of sewage pumping stations </t>
  </si>
  <si>
    <t>B-3.1.2.10</t>
  </si>
  <si>
    <t>عدد المناهل بنظام تجميع ونقل الصرف الصحي</t>
  </si>
  <si>
    <t>No. of manholes within the sewage system</t>
  </si>
  <si>
    <t>B-3.1.2.11</t>
  </si>
  <si>
    <t>إجمالي السعة التصميمية للتدفق اليومي لمياه الصرف الصحي الداخلة لجميع محطات الصرف الصحي</t>
  </si>
  <si>
    <t xml:space="preserve">Total designed inflow at inlet of all WWTPs </t>
  </si>
  <si>
    <t>B-3.1.2.12</t>
  </si>
  <si>
    <t xml:space="preserve">كمية مياه الصرف الصحي الحالية (الفعلية) عند مدخل جميع محطات معالجة الصرف الصحي </t>
  </si>
  <si>
    <t>Actual inflow at inlets of all WWTPs</t>
  </si>
  <si>
    <t>B-3.1.2.13</t>
  </si>
  <si>
    <t xml:space="preserve">عدد خزانات التحليل (التعفن) ،خزانات االتفتيش ، الخ  لكل مساحة  إن وجدت </t>
  </si>
  <si>
    <r>
      <t>no./km</t>
    </r>
    <r>
      <rPr>
        <vertAlign val="superscript"/>
        <sz val="11"/>
        <rFont val="Arial"/>
        <family val="2"/>
      </rPr>
      <t>2</t>
    </r>
  </si>
  <si>
    <t>No. of septic tanks, inception tanks, etc. per area, If applicable</t>
  </si>
  <si>
    <t>B-3.1.2.14</t>
  </si>
  <si>
    <t>كمية المياه العادمة والحمأة الواردة من الأنظمة الأخرى في محطات معالجة مياه الصرف الصحي</t>
  </si>
  <si>
    <t>Volume of wastewater and sludge received from other systems at WWTPs.</t>
  </si>
  <si>
    <t>B-3.1.2.15</t>
  </si>
  <si>
    <t xml:space="preserve">عدد خزانات المعالجة الأولية (في المستشفيات، المسالخ، المصانع، المختبرات والمعامل البيولوجية والكيمائية، إلخ) إن وجدت </t>
  </si>
  <si>
    <t>No. of inception tanks (in hospitals, slaughterhouses, factories, laboratories, biological and chemical laboratories, etc.), If applicable</t>
  </si>
  <si>
    <t>B-3.1.2.16</t>
  </si>
  <si>
    <t>إذا لم تكن هناك أنظمة آمنة للتخلص من مياه الصرف الصحي ومعالجتها ، فكيف يتم جمع مياه الصرف الصحي والتخلص منها؟</t>
  </si>
  <si>
    <t>لا ينطبق</t>
  </si>
  <si>
    <t>n/a</t>
  </si>
  <si>
    <t>If there are no safe sewage disposal and treatment systems, how is the sewage collected and disposed?</t>
  </si>
  <si>
    <t>B-3.1.2.17</t>
  </si>
  <si>
    <t xml:space="preserve">إجمالي عدد الطلبات لشفط وتفريغ مياه الصرف الصحي من الأنظمة الأخرى على سبيل المثال من البيارات وخزانات التعفن </t>
  </si>
  <si>
    <t>Total no. of requests for emptying contents from other systems (e.g., septic tanks, cesspits)</t>
  </si>
  <si>
    <t>B-3.1.2.18</t>
  </si>
  <si>
    <t xml:space="preserve">نسبة كمية مياه الصرف الصحي المعالجة بشكل صحيح من اجمالي كمية مياه الصرف الصحي المعالجة </t>
  </si>
  <si>
    <t>Percentage of properly treated wastewater from the total treated.</t>
  </si>
  <si>
    <t>note</t>
  </si>
  <si>
    <r>
      <rPr>
        <vertAlign val="superscript"/>
        <sz val="10"/>
        <rFont val="Arial"/>
        <family val="2"/>
      </rPr>
      <t>(1)</t>
    </r>
    <r>
      <rPr>
        <sz val="10"/>
        <rFont val="Arial"/>
        <family val="2"/>
      </rPr>
      <t xml:space="preserve"> يرجى إدخال نوع منظومة تجميع ونقل مياه الصرف الصحي (مثل الأنظمة المشتركة ، ونظام الصرف الصحي منفصل  ، ونظام الصرف الصحي المبسط أو الصغير )</t>
    </r>
  </si>
  <si>
    <r>
      <rPr>
        <vertAlign val="superscript"/>
        <sz val="10"/>
        <rFont val="Arial"/>
        <family val="2"/>
      </rPr>
      <t>(1)</t>
    </r>
    <r>
      <rPr>
        <sz val="10"/>
        <rFont val="Arial"/>
        <family val="2"/>
      </rPr>
      <t xml:space="preserve"> Please enter the types of sewer systems (such as combined systems, separate sewer system, simplified or small bore sewer system).</t>
    </r>
  </si>
  <si>
    <t>Form B.3 Wastewater system</t>
  </si>
  <si>
    <t>إستمارة B.3.2  شبكة الصرف الصحي</t>
  </si>
  <si>
    <t xml:space="preserve">Form B-3.2  Sewer network </t>
  </si>
  <si>
    <t>جدول B.3.2.1  حالة شبكة تجميع ونقل مياه الصرف الصحي</t>
  </si>
  <si>
    <t xml:space="preserve">Table B-3.2.1 Situation of the sewer collection and transmission pipe network </t>
  </si>
  <si>
    <r>
      <t xml:space="preserve">مكونات
شبكة الصرف الصحي </t>
    </r>
    <r>
      <rPr>
        <b/>
        <vertAlign val="superscript"/>
        <sz val="11"/>
        <rFont val="Arial"/>
        <family val="2"/>
      </rPr>
      <t>(1)</t>
    </r>
  </si>
  <si>
    <r>
      <t xml:space="preserve"> نظام الصرف الصحي </t>
    </r>
    <r>
      <rPr>
        <b/>
        <vertAlign val="superscript"/>
        <sz val="11"/>
        <color indexed="8"/>
        <rFont val="Arial"/>
        <family val="2"/>
      </rPr>
      <t>(2)</t>
    </r>
  </si>
  <si>
    <t xml:space="preserve">خطوط تجميع 
/خطوط نقل </t>
  </si>
  <si>
    <t xml:space="preserve">منطقة التركيب </t>
  </si>
  <si>
    <r>
      <t xml:space="preserve">الحالة التشغيلية </t>
    </r>
    <r>
      <rPr>
        <b/>
        <vertAlign val="superscript"/>
        <sz val="11"/>
        <color indexed="8"/>
        <rFont val="Arial"/>
        <family val="2"/>
      </rPr>
      <t xml:space="preserve">(3) </t>
    </r>
  </si>
  <si>
    <t>الحالة الراهنة (3)</t>
  </si>
  <si>
    <r>
      <t xml:space="preserve">Current condition </t>
    </r>
    <r>
      <rPr>
        <b/>
        <vertAlign val="superscript"/>
        <sz val="11"/>
        <color indexed="8"/>
        <rFont val="Arial"/>
        <family val="2"/>
      </rPr>
      <t>(4)</t>
    </r>
  </si>
  <si>
    <r>
      <t xml:space="preserve">Operational status </t>
    </r>
    <r>
      <rPr>
        <b/>
        <vertAlign val="superscript"/>
        <sz val="11"/>
        <color indexed="8"/>
        <rFont val="Arial"/>
        <family val="2"/>
      </rPr>
      <t>(3)</t>
    </r>
  </si>
  <si>
    <t xml:space="preserve"> Diameter </t>
  </si>
  <si>
    <t>Installation
date</t>
  </si>
  <si>
    <t>Collection/ transmission pipelines</t>
  </si>
  <si>
    <r>
      <t xml:space="preserve">Type of sewer systems </t>
    </r>
    <r>
      <rPr>
        <b/>
        <vertAlign val="superscript"/>
        <sz val="11"/>
        <color indexed="8"/>
        <rFont val="Arial"/>
        <family val="2"/>
      </rPr>
      <t>(2)</t>
    </r>
  </si>
  <si>
    <r>
      <t xml:space="preserve">Components of
sewer network </t>
    </r>
    <r>
      <rPr>
        <b/>
        <vertAlign val="superscript"/>
        <sz val="11"/>
        <color indexed="8"/>
        <rFont val="Arial"/>
        <family val="2"/>
      </rPr>
      <t>(1)</t>
    </r>
  </si>
  <si>
    <t>B.3.2.1.1</t>
  </si>
  <si>
    <t>B-3.2.1.1</t>
  </si>
  <si>
    <t>B.3.2.1.2</t>
  </si>
  <si>
    <t>B-3.2.1.2</t>
  </si>
  <si>
    <t>B.3.2.1.3</t>
  </si>
  <si>
    <t>B-3.2.1.3</t>
  </si>
  <si>
    <t>B.3.2.1.4</t>
  </si>
  <si>
    <t>B-3.2.1.4</t>
  </si>
  <si>
    <t>B.3.2.1.5</t>
  </si>
  <si>
    <t>B-3.2.1.5</t>
  </si>
  <si>
    <t>B.3.2.1.6</t>
  </si>
  <si>
    <t>B-3.2.1.6</t>
  </si>
  <si>
    <t>B.3.2.1.7</t>
  </si>
  <si>
    <t>B-3.2.1.7</t>
  </si>
  <si>
    <t>B.3.2.1.8</t>
  </si>
  <si>
    <t>B-3.2.1.8</t>
  </si>
  <si>
    <t>B.3.2.1.9</t>
  </si>
  <si>
    <t>B-3.2.1.9</t>
  </si>
  <si>
    <t>B.3.2.1.10</t>
  </si>
  <si>
    <t>B-3.2.1.10</t>
  </si>
  <si>
    <r>
      <t xml:space="preserve">مكونات
شبكة الصرف الصحي </t>
    </r>
    <r>
      <rPr>
        <b/>
        <vertAlign val="superscript"/>
        <sz val="11"/>
        <color indexed="8"/>
        <rFont val="Arial"/>
        <family val="2"/>
      </rPr>
      <t>(1)</t>
    </r>
  </si>
  <si>
    <t>B.3.2.1.11</t>
  </si>
  <si>
    <t>B-3.2.1.11</t>
  </si>
  <si>
    <t>B.3.2.1.12</t>
  </si>
  <si>
    <t>B-3.2.1.12</t>
  </si>
  <si>
    <t>B.3.2.1.13</t>
  </si>
  <si>
    <t>B-3.2.1.13</t>
  </si>
  <si>
    <t>B.3.2.1.14</t>
  </si>
  <si>
    <t>B-3.2.1.14</t>
  </si>
  <si>
    <t>B.3.2.1.15</t>
  </si>
  <si>
    <t>B-3.2.1.15</t>
  </si>
  <si>
    <r>
      <t xml:space="preserve"> </t>
    </r>
    <r>
      <rPr>
        <vertAlign val="superscript"/>
        <sz val="10"/>
        <rFont val="Arial"/>
        <family val="2"/>
      </rPr>
      <t>(1)</t>
    </r>
    <r>
      <rPr>
        <sz val="10"/>
        <rFont val="Arial"/>
        <family val="2"/>
      </rPr>
      <t xml:space="preserve"> يرجى سرد جميع البيانات الخاصة بشبكة تجمع ونقل مياه الصرف الصحي مثل (الأنابيب والملحقات والتجهيزات والمناهل وغرف التفتيش وأخرى) إن توفرت وإضافة صفوف جديدة بحسب الحاجة</t>
    </r>
  </si>
  <si>
    <r>
      <rPr>
        <vertAlign val="superscript"/>
        <sz val="10"/>
        <rFont val="Arial"/>
        <family val="2"/>
      </rPr>
      <t>(1)</t>
    </r>
    <r>
      <rPr>
        <sz val="10"/>
        <rFont val="Arial"/>
        <family val="2"/>
      </rPr>
      <t xml:space="preserve"> Please provide all data on the wastewater collection and conveying network (such as pipes, fittings, manholes,  inspection chambers, etc.), if available and add new rows as required. </t>
    </r>
  </si>
  <si>
    <r>
      <rPr>
        <vertAlign val="superscript"/>
        <sz val="10"/>
        <rFont val="Arial"/>
        <family val="2"/>
      </rPr>
      <t>(2)</t>
    </r>
    <r>
      <rPr>
        <sz val="10"/>
        <rFont val="Arial"/>
        <family val="2"/>
      </rPr>
      <t xml:space="preserve"> يرجى إدخال نوع أنظمة الصرف الصحي (مثل الأنظمة المشتركة ، ونظام الصرف الصحي منفصل  ، ونظام الصرف الصحي المبسط أو الصغير )</t>
    </r>
  </si>
  <si>
    <r>
      <rPr>
        <vertAlign val="superscript"/>
        <sz val="10"/>
        <rFont val="Arial"/>
        <family val="2"/>
      </rPr>
      <t>(2)</t>
    </r>
    <r>
      <rPr>
        <sz val="10"/>
        <rFont val="Arial"/>
        <family val="2"/>
      </rPr>
      <t xml:space="preserve"> Please enter the types of sewer systems (such as combined systems, separate sewer system, simplified or small bore sewer system).</t>
    </r>
  </si>
  <si>
    <r>
      <rPr>
        <vertAlign val="superscript"/>
        <sz val="10"/>
        <rFont val="Arial"/>
        <family val="2"/>
      </rPr>
      <t>(3)</t>
    </r>
    <r>
      <rPr>
        <sz val="10"/>
        <rFont val="Arial"/>
        <family val="2"/>
      </rPr>
      <t xml:space="preserve"> الحالة التشغيلية: يرجى اختيار الإجابة من القائمة المنسدلة (1=تعمل بصورة جيدة ، 2= عاملة بشكل جزئي، 3= لا تعمل، 4=غيرمعروف ) </t>
    </r>
  </si>
  <si>
    <r>
      <rPr>
        <vertAlign val="superscript"/>
        <sz val="10"/>
        <rFont val="Arial"/>
        <family val="2"/>
      </rPr>
      <t>(3)</t>
    </r>
    <r>
      <rPr>
        <sz val="10"/>
        <rFont val="Arial"/>
        <family val="2"/>
      </rPr>
      <t xml:space="preserve">  Operational status: please select the answer from the dropdown menu (1 =  functioning, 2 = partially functioning, 3 = not functioning, 4 = unknown)</t>
    </r>
  </si>
  <si>
    <r>
      <rPr>
        <vertAlign val="superscript"/>
        <sz val="10"/>
        <rFont val="Arial"/>
        <family val="2"/>
      </rPr>
      <t>(4)</t>
    </r>
    <r>
      <rPr>
        <sz val="10"/>
        <rFont val="Arial"/>
        <family val="2"/>
      </rPr>
      <t xml:space="preserve"> الحالة الراهنة: يرجى اختيار الإجابة من القائمة المنسدلة (1= سليم ، 2= شبة متهالك  ، 3= متهالك ،  4= غير معروف)</t>
    </r>
  </si>
  <si>
    <r>
      <rPr>
        <vertAlign val="superscript"/>
        <sz val="10"/>
        <rFont val="Arial"/>
        <family val="2"/>
      </rPr>
      <t>(4)</t>
    </r>
    <r>
      <rPr>
        <sz val="10"/>
        <rFont val="Arial"/>
        <family val="2"/>
      </rPr>
      <t xml:space="preserve"> Current condition: 1 = intact, 2 = almost worn-out, 3 = totally worn-out, 4 = unknown.</t>
    </r>
  </si>
  <si>
    <t>يرجى ارفاق نسخة من المخطط العام  لشبكة تجميع ونقل مياه الصرف الصحي الرئيسية كملف PDF، إذا توفرت</t>
  </si>
  <si>
    <t>Please provide a copy of an overview map (sketch) for the wastewater collection and conveying network, if available.</t>
  </si>
  <si>
    <t xml:space="preserve">جدول B.3.2.2 الاحتياجات الاستثمارية لشبكة الصرف الصحي ( الانابيب والملحقات والمناهل و ..إلخ) </t>
  </si>
  <si>
    <t>Table B.3.2.2  Required investment measures for the wastewater network (pipes, fittings, manholes, etc.)</t>
  </si>
  <si>
    <r>
      <t xml:space="preserve">الإحتياجات المطلوبة لشبكة الصرف الصحي </t>
    </r>
    <r>
      <rPr>
        <b/>
        <vertAlign val="superscript"/>
        <sz val="11"/>
        <color indexed="8"/>
        <rFont val="Arial"/>
        <family val="2"/>
      </rPr>
      <t>(1)</t>
    </r>
  </si>
  <si>
    <t>منطقة التركيب</t>
  </si>
  <si>
    <t>شرح موجز بالاحتياج</t>
  </si>
  <si>
    <r>
      <rPr>
        <b/>
        <sz val="11"/>
        <color indexed="8"/>
        <rFont val="Arial"/>
        <family val="2"/>
      </rPr>
      <t xml:space="preserve">الأولوية </t>
    </r>
    <r>
      <rPr>
        <b/>
        <vertAlign val="superscript"/>
        <sz val="11"/>
        <color indexed="8"/>
        <rFont val="Arial"/>
        <family val="2"/>
      </rPr>
      <t xml:space="preserve">(2)
</t>
    </r>
    <r>
      <rPr>
        <b/>
        <sz val="11"/>
        <color indexed="8"/>
        <rFont val="Arial"/>
        <family val="2"/>
      </rPr>
      <t xml:space="preserve"> </t>
    </r>
  </si>
  <si>
    <r>
      <t xml:space="preserve">Priority </t>
    </r>
    <r>
      <rPr>
        <b/>
        <vertAlign val="superscript"/>
        <sz val="11"/>
        <color indexed="8"/>
        <rFont val="Arial"/>
        <family val="2"/>
      </rPr>
      <t>(2)</t>
    </r>
    <r>
      <rPr>
        <b/>
        <sz val="11"/>
        <color indexed="8"/>
        <rFont val="Arial"/>
        <family val="2"/>
      </rPr>
      <t xml:space="preserve">
</t>
    </r>
  </si>
  <si>
    <t>Total estimated Cost (USD)</t>
  </si>
  <si>
    <t xml:space="preserve">Brief description of required measure </t>
  </si>
  <si>
    <t>Installation area</t>
  </si>
  <si>
    <r>
      <t xml:space="preserve">Measure </t>
    </r>
    <r>
      <rPr>
        <b/>
        <vertAlign val="superscript"/>
        <sz val="11"/>
        <color indexed="8"/>
        <rFont val="Arial"/>
        <family val="2"/>
      </rPr>
      <t>(1)</t>
    </r>
  </si>
  <si>
    <t>B-3.2.2.1</t>
  </si>
  <si>
    <t>B-3.2.2.2</t>
  </si>
  <si>
    <t>B-3.2.2.3</t>
  </si>
  <si>
    <t>B-3.2.2.4</t>
  </si>
  <si>
    <t>B-3.2.2.5</t>
  </si>
  <si>
    <t>B-3.2.2.6</t>
  </si>
  <si>
    <t>B-3.2.2.7</t>
  </si>
  <si>
    <t>B-3.2.2.8</t>
  </si>
  <si>
    <t>B-3.2.2.9</t>
  </si>
  <si>
    <t>B-3.2.2.10</t>
  </si>
  <si>
    <t>B-3.2.2.11</t>
  </si>
  <si>
    <t>B-3.2.2.12</t>
  </si>
  <si>
    <t>B-3.2.2.13</t>
  </si>
  <si>
    <t>B-3.2.2.14</t>
  </si>
  <si>
    <t>B-3.2.2.15</t>
  </si>
  <si>
    <r>
      <rPr>
        <vertAlign val="superscript"/>
        <sz val="10"/>
        <color indexed="8"/>
        <rFont val="Arial"/>
        <family val="2"/>
      </rPr>
      <t xml:space="preserve">(1 </t>
    </r>
    <r>
      <rPr>
        <sz val="10"/>
        <color theme="1"/>
        <rFont val="Arial"/>
        <family val="2"/>
      </rPr>
      <t>يرجى سرد ألاحتياجات لإعادة تأهيل، إصلاح، إستبدال والتوسعات الصغيرة لشبكة الصرف الصحي الحالية وكذا احتياجات الانظمة المبسطة أو الصغيرة بما في ذلك الاحتياجات المطلوبة للمشاريع المستقبلية في المناطق غير المخدومة لأنظمة الصرف الصحي المشتركة او المنفصلة او اللامركزية البديلة كحزمة واحدة شاملة إعداد الدراسات والتصاميم ذات الصلة، يرجى إضافة صفوف جديدة لمزيد من الاحتياجات بحسب الحاجة</t>
    </r>
  </si>
  <si>
    <r>
      <rPr>
        <vertAlign val="superscript"/>
        <sz val="10"/>
        <color indexed="8"/>
        <rFont val="Arial"/>
        <family val="2"/>
      </rPr>
      <t xml:space="preserve">(1)  </t>
    </r>
    <r>
      <rPr>
        <sz val="10"/>
        <color theme="1"/>
        <rFont val="Arial"/>
        <family val="2"/>
      </rPr>
      <t xml:space="preserve">Please list the required measures for rehabilitation, repair and small scale extension as well as for the simplified or small bore sewer systems. Also include required measures for future projects in areas not yet served as one package for combined, separate, or alternative decentralized sewer systems and submit related studies and designs, etc. Please add new rows for further measures as needed. </t>
    </r>
  </si>
  <si>
    <r>
      <rPr>
        <vertAlign val="superscript"/>
        <sz val="10"/>
        <color indexed="8"/>
        <rFont val="Arial"/>
        <family val="2"/>
      </rPr>
      <t>(2)</t>
    </r>
    <r>
      <rPr>
        <sz val="10"/>
        <color theme="1"/>
        <rFont val="Arial"/>
        <family val="2"/>
      </rPr>
      <t xml:space="preserve"> يرجى اختيار الأولوية من القائمة المنسدلة (من 1- 4) : 1= حرج، 2= أولوية عليا (1-2 سنتين) ، 3= أولوية متوسطة، 4=أولوية منخفضة</t>
    </r>
  </si>
  <si>
    <r>
      <rPr>
        <vertAlign val="superscript"/>
        <sz val="10"/>
        <color indexed="8"/>
        <rFont val="Arial"/>
        <family val="2"/>
      </rPr>
      <t>(2)</t>
    </r>
    <r>
      <rPr>
        <sz val="10"/>
        <color theme="1"/>
        <rFont val="Arial"/>
        <family val="2"/>
      </rPr>
      <t xml:space="preserve"> Please select the priority of the proposed measures using the dropdown menu, ranging from 1 to 4 (1 = critical; 2 = high; 3 = medium; 4 = low).</t>
    </r>
  </si>
  <si>
    <t>إستمارة B-3.3  محطات ضخ مياه الصرف الصحي</t>
  </si>
  <si>
    <t xml:space="preserve">Form B-3.3   Wastewater pumping stations </t>
  </si>
  <si>
    <t xml:space="preserve">جدول B-3.3.1  بيانات عامة لمحطات ضخ ورفع الصرف الصحي  </t>
  </si>
  <si>
    <t xml:space="preserve">Table B-3.3.1 General data and information of wastewater pumping stations </t>
  </si>
  <si>
    <r>
      <t xml:space="preserve">إسم/رقم محطة الضخ </t>
    </r>
    <r>
      <rPr>
        <b/>
        <vertAlign val="superscript"/>
        <sz val="11"/>
        <rFont val="Arial"/>
        <family val="2"/>
      </rPr>
      <t>(1)</t>
    </r>
  </si>
  <si>
    <t>مكان التركيب</t>
  </si>
  <si>
    <r>
      <t xml:space="preserve">نوع المحطة </t>
    </r>
    <r>
      <rPr>
        <b/>
        <vertAlign val="superscript"/>
        <sz val="11"/>
        <color indexed="8"/>
        <rFont val="Arial"/>
        <family val="2"/>
      </rPr>
      <t>(2)</t>
    </r>
  </si>
  <si>
    <r>
      <t xml:space="preserve">مصادر الطاقة </t>
    </r>
    <r>
      <rPr>
        <b/>
        <vertAlign val="superscript"/>
        <sz val="11"/>
        <color indexed="8"/>
        <rFont val="Arial"/>
        <family val="2"/>
      </rPr>
      <t>(3)</t>
    </r>
  </si>
  <si>
    <r>
      <t xml:space="preserve">Power sources </t>
    </r>
    <r>
      <rPr>
        <b/>
        <vertAlign val="superscript"/>
        <sz val="11"/>
        <color indexed="8"/>
        <rFont val="Arial"/>
        <family val="2"/>
      </rPr>
      <t>(3)</t>
    </r>
  </si>
  <si>
    <r>
      <t xml:space="preserve">Station type </t>
    </r>
    <r>
      <rPr>
        <b/>
        <vertAlign val="superscript"/>
        <sz val="11"/>
        <color indexed="8"/>
        <rFont val="Arial"/>
        <family val="2"/>
      </rPr>
      <t>(2)</t>
    </r>
  </si>
  <si>
    <t xml:space="preserve">(UTM) Coordinates     </t>
  </si>
  <si>
    <t>Installation location</t>
  </si>
  <si>
    <r>
      <t xml:space="preserve">ID/name of pumping station </t>
    </r>
    <r>
      <rPr>
        <b/>
        <vertAlign val="superscript"/>
        <sz val="11"/>
        <color indexed="8"/>
        <rFont val="Arial"/>
        <family val="2"/>
      </rPr>
      <t>(1)</t>
    </r>
  </si>
  <si>
    <t>B-3.3.1.1</t>
  </si>
  <si>
    <t>B-3.3.1.2</t>
  </si>
  <si>
    <t>B-3.3.1.3</t>
  </si>
  <si>
    <t>B-3.3.1.4</t>
  </si>
  <si>
    <t>B-3.3.1.5</t>
  </si>
  <si>
    <t>B-3.3.1.6</t>
  </si>
  <si>
    <t>B-3.3.1.7</t>
  </si>
  <si>
    <t>B-3.3.1.8</t>
  </si>
  <si>
    <t>B-3.3.1.9</t>
  </si>
  <si>
    <t>B-3.3.1.10</t>
  </si>
  <si>
    <r>
      <t xml:space="preserve">إسم/رقم محطة الضخ </t>
    </r>
    <r>
      <rPr>
        <b/>
        <vertAlign val="superscript"/>
        <sz val="11"/>
        <color indexed="8"/>
        <rFont val="Arial"/>
        <family val="2"/>
      </rPr>
      <t>(1)</t>
    </r>
  </si>
  <si>
    <t>B-3.3.1.11</t>
  </si>
  <si>
    <t>B-3.3.1.12</t>
  </si>
  <si>
    <t>B-3.3.1.13</t>
  </si>
  <si>
    <t>B-3.3.1.14</t>
  </si>
  <si>
    <r>
      <rPr>
        <vertAlign val="superscript"/>
        <sz val="10"/>
        <color indexed="8"/>
        <rFont val="Arial"/>
        <family val="2"/>
      </rPr>
      <t>(1)</t>
    </r>
    <r>
      <rPr>
        <sz val="10"/>
        <color theme="1"/>
        <rFont val="Arial"/>
        <family val="2"/>
      </rPr>
      <t xml:space="preserve">  يتم اضافة صفوف أخرى عند الإحتياج </t>
    </r>
  </si>
  <si>
    <r>
      <rPr>
        <vertAlign val="superscript"/>
        <sz val="10"/>
        <rFont val="Arial"/>
        <family val="2"/>
      </rPr>
      <t>(1)</t>
    </r>
    <r>
      <rPr>
        <sz val="10"/>
        <rFont val="Arial"/>
        <family val="2"/>
      </rPr>
      <t xml:space="preserve"> Please insert new rows for additional stations.</t>
    </r>
  </si>
  <si>
    <r>
      <rPr>
        <vertAlign val="superscript"/>
        <sz val="10"/>
        <rFont val="Arial"/>
        <family val="2"/>
      </rPr>
      <t>(2)</t>
    </r>
    <r>
      <rPr>
        <sz val="10"/>
        <rFont val="Arial"/>
        <family val="2"/>
      </rPr>
      <t xml:space="preserve"> يرجى تحديد نوع المحطة  من القائمة المنسدلة (1=محطة ضخ، 2= محطة رفع، 3= أخرى(اذكرها في خانة الملاحظات)</t>
    </r>
    <r>
      <rPr>
        <vertAlign val="superscript"/>
        <sz val="10"/>
        <rFont val="Arial"/>
        <family val="2"/>
      </rPr>
      <t xml:space="preserve"> </t>
    </r>
  </si>
  <si>
    <r>
      <rPr>
        <vertAlign val="superscript"/>
        <sz val="10"/>
        <rFont val="Arial"/>
        <family val="2"/>
      </rPr>
      <t xml:space="preserve">(2) </t>
    </r>
    <r>
      <rPr>
        <sz val="10"/>
        <rFont val="Arial"/>
        <family val="2"/>
      </rPr>
      <t>Please specify the type of station and select the answer from the dropdown menu (1 = pumping station, 2 = lifting station, 3 = other (mention it)).</t>
    </r>
  </si>
  <si>
    <r>
      <rPr>
        <vertAlign val="superscript"/>
        <sz val="10"/>
        <rFont val="Arial"/>
        <family val="2"/>
      </rPr>
      <t>(3) ي</t>
    </r>
    <r>
      <rPr>
        <sz val="10"/>
        <rFont val="Arial"/>
        <family val="2"/>
      </rPr>
      <t>رجى تحديد مصادر الطاقة من القائمة المنسدلة (1=كهرباء عامة، 2= مولد ديزل، 3= محطة توليد مركزية تعمل بالديزل، 4= منظومة طاقة شمسية، 5= طاقة مشتراه من القطاع الخاص، 6= أخرى (اذكرها في خانة الملاحظات)</t>
    </r>
  </si>
  <si>
    <r>
      <rPr>
        <vertAlign val="superscript"/>
        <sz val="10"/>
        <rFont val="Arial"/>
        <family val="2"/>
      </rPr>
      <t>(3)</t>
    </r>
    <r>
      <rPr>
        <sz val="10"/>
        <rFont val="Arial"/>
        <family val="2"/>
      </rPr>
      <t xml:space="preserve"> Please specify the energy sources and select the answer from the dropdown menu (1 = public electricity, 2 = diesel generator, 3 = diesel power plant, 4 = solar energy, 5 = purchased energy from the private sector, 6 = other (mention it)).</t>
    </r>
  </si>
  <si>
    <t>إستمارات  B-3.4  محطات معالجة الصرف الصحي</t>
  </si>
  <si>
    <t>Forms B-3.4 Wastewater treatment plants (WWTPs)</t>
  </si>
  <si>
    <t>جدول B-3.4.1  نظرة عامة عن محطات معالجة مياه الصرف الصحي ومعايير التصميم</t>
  </si>
  <si>
    <t>Table B-3.4.1 Overview of wastewater treatment plants  (WWTPs)  and design criteria</t>
  </si>
  <si>
    <t>محطة 1</t>
  </si>
  <si>
    <t>محطة 2</t>
  </si>
  <si>
    <t>محطة 3</t>
  </si>
  <si>
    <t xml:space="preserve">محطة 4 </t>
  </si>
  <si>
    <t xml:space="preserve">WWTP 4 </t>
  </si>
  <si>
    <t>WWTP 3</t>
  </si>
  <si>
    <t>WWTP 2</t>
  </si>
  <si>
    <t>WWTP 1</t>
  </si>
  <si>
    <t>B-3.4.1.1</t>
  </si>
  <si>
    <t>الإسم</t>
  </si>
  <si>
    <t>اسم</t>
  </si>
  <si>
    <t>Name</t>
  </si>
  <si>
    <t>Name of WWTP</t>
  </si>
  <si>
    <t>B-3.4.1.2</t>
  </si>
  <si>
    <t xml:space="preserve">موقع المحطة </t>
  </si>
  <si>
    <t>العنوان</t>
  </si>
  <si>
    <t>Address</t>
  </si>
  <si>
    <t>Location of WWTP</t>
  </si>
  <si>
    <t>B-3.4.1.3</t>
  </si>
  <si>
    <t xml:space="preserve">مساحة الأرض المتوفرة للمحطة  </t>
  </si>
  <si>
    <r>
      <t>م</t>
    </r>
    <r>
      <rPr>
        <vertAlign val="superscript"/>
        <sz val="11"/>
        <color indexed="8"/>
        <rFont val="Arial"/>
        <family val="2"/>
      </rPr>
      <t>2</t>
    </r>
    <r>
      <rPr>
        <sz val="11"/>
        <color indexed="8"/>
        <rFont val="Arial"/>
        <family val="2"/>
      </rPr>
      <t xml:space="preserve"> </t>
    </r>
  </si>
  <si>
    <r>
      <t>m</t>
    </r>
    <r>
      <rPr>
        <vertAlign val="superscript"/>
        <sz val="11"/>
        <rFont val="Arial"/>
        <family val="2"/>
      </rPr>
      <t>2</t>
    </r>
  </si>
  <si>
    <t>Total available land for WWTP</t>
  </si>
  <si>
    <t>B-3.4.1.4</t>
  </si>
  <si>
    <t xml:space="preserve">مساحة الأرض المستغلة للمنشئات الحالية </t>
  </si>
  <si>
    <t xml:space="preserve">Land occupied by treatment units </t>
  </si>
  <si>
    <t>B-3.4.1.5</t>
  </si>
  <si>
    <t>الإحداثيات</t>
  </si>
  <si>
    <t>شرق  (م)</t>
  </si>
  <si>
    <t xml:space="preserve">East </t>
  </si>
  <si>
    <t xml:space="preserve">المنسوب (م) </t>
  </si>
  <si>
    <t>B-3.4.1.6</t>
  </si>
  <si>
    <t>تاريخ الإنشاء</t>
  </si>
  <si>
    <t>السنة</t>
  </si>
  <si>
    <t>Year</t>
  </si>
  <si>
    <t>Year of construction</t>
  </si>
  <si>
    <t>B-3.4.1.7</t>
  </si>
  <si>
    <t>إجمالي تكلفة الإنشاء</t>
  </si>
  <si>
    <t>دولار أمريكي</t>
  </si>
  <si>
    <t>USD</t>
  </si>
  <si>
    <t>Value of investment</t>
  </si>
  <si>
    <t>B-3.4.1.8</t>
  </si>
  <si>
    <t xml:space="preserve">الجهة الممولة </t>
  </si>
  <si>
    <t>Source(s) of investment</t>
  </si>
  <si>
    <t>B-3.4.1.9</t>
  </si>
  <si>
    <t>تاريخ بدء التشغيل</t>
  </si>
  <si>
    <t>سنة</t>
  </si>
  <si>
    <t>In operation since</t>
  </si>
  <si>
    <t>B-3.4.1.10</t>
  </si>
  <si>
    <t>تاريخ رفع كفاءة المحطة (إذا توفر)</t>
  </si>
  <si>
    <t>Year of upgrade (if applicable)</t>
  </si>
  <si>
    <t>محطة 4</t>
  </si>
  <si>
    <t>B-3.4.1.11</t>
  </si>
  <si>
    <r>
      <t xml:space="preserve">مراحل المعالجة </t>
    </r>
    <r>
      <rPr>
        <vertAlign val="superscript"/>
        <sz val="11"/>
        <color indexed="8"/>
        <rFont val="Arial"/>
        <family val="2"/>
      </rPr>
      <t>(1)</t>
    </r>
  </si>
  <si>
    <t>مرحلة</t>
  </si>
  <si>
    <t>stage</t>
  </si>
  <si>
    <r>
      <t xml:space="preserve">Stages of treatment </t>
    </r>
    <r>
      <rPr>
        <vertAlign val="superscript"/>
        <sz val="11"/>
        <rFont val="Arial"/>
        <family val="2"/>
      </rPr>
      <t>(1)</t>
    </r>
  </si>
  <si>
    <t>B-3.4.1.12</t>
  </si>
  <si>
    <t>نظام محطة المعالجة (التكنولوجيا الرئيسية المستخدمة)</t>
  </si>
  <si>
    <t>نوع</t>
  </si>
  <si>
    <t>Type</t>
  </si>
  <si>
    <t>Type of WWTP (main technology used)</t>
  </si>
  <si>
    <t>B-3.4.1.13</t>
  </si>
  <si>
    <r>
      <t>مصادر الطاقة</t>
    </r>
    <r>
      <rPr>
        <vertAlign val="superscript"/>
        <sz val="11"/>
        <color indexed="8"/>
        <rFont val="Arial"/>
        <family val="2"/>
      </rPr>
      <t xml:space="preserve"> (2)</t>
    </r>
  </si>
  <si>
    <t>مصدر</t>
  </si>
  <si>
    <r>
      <t xml:space="preserve">Power sources </t>
    </r>
    <r>
      <rPr>
        <vertAlign val="superscript"/>
        <sz val="11"/>
        <rFont val="Arial"/>
        <family val="2"/>
      </rPr>
      <t>(2)</t>
    </r>
  </si>
  <si>
    <t>B-3.4.1.14</t>
  </si>
  <si>
    <r>
      <t xml:space="preserve">الحالة الراهنة للمحطة  </t>
    </r>
    <r>
      <rPr>
        <vertAlign val="superscript"/>
        <sz val="11"/>
        <rFont val="Arial"/>
        <family val="2"/>
      </rPr>
      <t xml:space="preserve">(3) </t>
    </r>
  </si>
  <si>
    <r>
      <t xml:space="preserve">Physical status </t>
    </r>
    <r>
      <rPr>
        <vertAlign val="superscript"/>
        <sz val="11"/>
        <rFont val="Arial"/>
        <family val="2"/>
      </rPr>
      <t>(3)</t>
    </r>
  </si>
  <si>
    <t>B-3.4.1.15</t>
  </si>
  <si>
    <r>
      <t xml:space="preserve">الحالة التشغيلية للمحطة </t>
    </r>
    <r>
      <rPr>
        <vertAlign val="superscript"/>
        <sz val="11"/>
        <rFont val="Arial"/>
        <family val="2"/>
      </rPr>
      <t>(4)</t>
    </r>
  </si>
  <si>
    <r>
      <rPr>
        <vertAlign val="superscript"/>
        <sz val="10"/>
        <rFont val="Arial"/>
        <family val="2"/>
      </rPr>
      <t>(1)</t>
    </r>
    <r>
      <rPr>
        <sz val="10"/>
        <rFont val="Arial"/>
        <family val="2"/>
      </rPr>
      <t xml:space="preserve"> فضلاً حدد مراحل المعالجة بالمحطة غيلية (يرجى الاختيار من القائمة المنسدلة من ا الى 3): 1= أولية، 2=  ثانوية ، 3= نهائية</t>
    </r>
  </si>
  <si>
    <r>
      <rPr>
        <vertAlign val="superscript"/>
        <sz val="10"/>
        <rFont val="Arial"/>
        <family val="2"/>
      </rPr>
      <t>(1)</t>
    </r>
    <r>
      <rPr>
        <sz val="10"/>
        <rFont val="Arial"/>
        <family val="2"/>
      </rPr>
      <t xml:space="preserve"> Please specify the treatment stages at the plant (select from 1 to 3 in the dropdown list): 1 = primary, 2 = secondary, 3 = tertiary</t>
    </r>
  </si>
  <si>
    <r>
      <rPr>
        <vertAlign val="superscript"/>
        <sz val="10"/>
        <color indexed="8"/>
        <rFont val="Arial"/>
        <family val="2"/>
      </rPr>
      <t>(2)</t>
    </r>
    <r>
      <rPr>
        <sz val="10"/>
        <color indexed="8"/>
        <rFont val="Arial"/>
        <family val="2"/>
      </rPr>
      <t xml:space="preserve">  يرجى تحديد مصادر الطاقة من القائمة المنسدلة (1=كهرباء عامة، 2= مولد ديزل، 3= محطة توليد مركزية تعمل بالديزل، 4= منظومة طاقة شمسية، 5= طاقة مشتراه من القطاع الخاص، 6= أخرى(اذكرها في خانة الملاحظات)</t>
    </r>
  </si>
  <si>
    <r>
      <rPr>
        <vertAlign val="superscript"/>
        <sz val="10"/>
        <rFont val="Arial"/>
        <family val="2"/>
      </rPr>
      <t>(2)</t>
    </r>
    <r>
      <rPr>
        <sz val="10"/>
        <rFont val="Arial"/>
        <family val="2"/>
      </rPr>
      <t xml:space="preserve"> Please specify the energy sources and select the answer from the dropdown menu (1 = public electricity, 2 = diesel generator, 3 = diesel power plant, 4 = solar energy, 5 = purchased energy from the private sector, 6 = other (mention it under "Remark")).</t>
    </r>
  </si>
  <si>
    <r>
      <rPr>
        <vertAlign val="superscript"/>
        <sz val="10"/>
        <rFont val="Arial"/>
        <family val="2"/>
      </rPr>
      <t>(3)</t>
    </r>
    <r>
      <rPr>
        <sz val="10"/>
        <rFont val="Arial"/>
        <family val="2"/>
      </rPr>
      <t xml:space="preserve"> الحالة الراهنة (يرجى الاختيار من القائمة المنسدلة من1الى 4): 1 = بحالة ممتازة، 2 = بحالة جيدة ومقبولة، 3 = مدمرجزئيا، 4 = مدمر/تالف كليا</t>
    </r>
  </si>
  <si>
    <r>
      <rPr>
        <vertAlign val="superscript"/>
        <sz val="10"/>
        <rFont val="Arial"/>
        <family val="2"/>
      </rPr>
      <t xml:space="preserve">(3) </t>
    </r>
    <r>
      <rPr>
        <sz val="10"/>
        <rFont val="Arial"/>
        <family val="2"/>
      </rPr>
      <t>Physical condition (select from 1 to 4 in the dropdown list): 1 = excellent, 2 = good and acceptable, 3 = partially damaged, 4 = totally damaged.</t>
    </r>
  </si>
  <si>
    <r>
      <t xml:space="preserve">(4) </t>
    </r>
    <r>
      <rPr>
        <sz val="10"/>
        <rFont val="Arial"/>
        <family val="2"/>
      </rPr>
      <t xml:space="preserve"> الحالة التشغيلية (يرجى الاختيار من القائمة المنسدلة من ا الى 3): 1= شغالة، 2=  عليها احمال زائدة بشكل جزئي،  3= احمال إضافية بشكل كامل</t>
    </r>
  </si>
  <si>
    <r>
      <rPr>
        <vertAlign val="superscript"/>
        <sz val="10"/>
        <rFont val="Arial"/>
        <family val="2"/>
      </rPr>
      <t>(4)</t>
    </r>
    <r>
      <rPr>
        <sz val="10"/>
        <rFont val="Arial"/>
        <family val="2"/>
      </rPr>
      <t xml:space="preserve"> Operational condition (select from 1 to 3 in the dropdown list): 1 = functioning, 2 = partially overloaded, 3 = totally overloaded.</t>
    </r>
  </si>
  <si>
    <t>معايير التصميم</t>
  </si>
  <si>
    <r>
      <t xml:space="preserve">محطة 4 </t>
    </r>
    <r>
      <rPr>
        <b/>
        <vertAlign val="superscript"/>
        <sz val="11"/>
        <color indexed="8"/>
        <rFont val="Arial"/>
        <family val="2"/>
      </rPr>
      <t>(1)</t>
    </r>
  </si>
  <si>
    <r>
      <t xml:space="preserve">WWTP 4 </t>
    </r>
    <r>
      <rPr>
        <b/>
        <vertAlign val="superscript"/>
        <sz val="11"/>
        <color indexed="8"/>
        <rFont val="Arial"/>
        <family val="2"/>
      </rPr>
      <t>(1)</t>
    </r>
  </si>
  <si>
    <t>Design criteria</t>
  </si>
  <si>
    <t>B-3.4.1.16</t>
  </si>
  <si>
    <t xml:space="preserve">متوسط التدفق اليومي  </t>
  </si>
  <si>
    <t xml:space="preserve"> Average daily flow rate</t>
  </si>
  <si>
    <t>B-3.4.1.17</t>
  </si>
  <si>
    <t xml:space="preserve"> متوسط الحمل العضوي  </t>
  </si>
  <si>
    <r>
      <t>كجم BOD</t>
    </r>
    <r>
      <rPr>
        <vertAlign val="subscript"/>
        <sz val="11"/>
        <rFont val="Arial"/>
        <family val="2"/>
      </rPr>
      <t>5</t>
    </r>
    <r>
      <rPr>
        <sz val="11"/>
        <rFont val="Arial"/>
        <family val="2"/>
      </rPr>
      <t>/اليوم</t>
    </r>
  </si>
  <si>
    <r>
      <t>kg BOD</t>
    </r>
    <r>
      <rPr>
        <vertAlign val="subscript"/>
        <sz val="11"/>
        <rFont val="Arial"/>
        <family val="2"/>
      </rPr>
      <t>5</t>
    </r>
    <r>
      <rPr>
        <sz val="11"/>
        <rFont val="Arial"/>
        <family val="2"/>
      </rPr>
      <t>/d</t>
    </r>
  </si>
  <si>
    <r>
      <t xml:space="preserve"> Average daily flow rate BOD</t>
    </r>
    <r>
      <rPr>
        <vertAlign val="subscript"/>
        <sz val="11"/>
        <rFont val="Arial"/>
        <family val="2"/>
      </rPr>
      <t>5</t>
    </r>
  </si>
  <si>
    <t>B-3.4.1.18</t>
  </si>
  <si>
    <t xml:space="preserve">الحمل  لعدد السكان الموصلين الى المحطة </t>
  </si>
  <si>
    <t>شخص</t>
  </si>
  <si>
    <t>PE</t>
  </si>
  <si>
    <t>WWTP  load in population equivalent (PE)</t>
  </si>
  <si>
    <t>B-3.4.1.19</t>
  </si>
  <si>
    <t xml:space="preserve">متوسط مخرجات الشخص من مياه الصرف </t>
  </si>
  <si>
    <t>l/(PE*d)</t>
  </si>
  <si>
    <t xml:space="preserve"> Wastewater generation per person</t>
  </si>
  <si>
    <t>B-3.4.1.20</t>
  </si>
  <si>
    <t>المتطلب  للأكسجين العضوي/الحيوي عند مدخل المحطة</t>
  </si>
  <si>
    <t>ملجم/لتر</t>
  </si>
  <si>
    <t>mg/l</t>
  </si>
  <si>
    <r>
      <t xml:space="preserve"> BOD</t>
    </r>
    <r>
      <rPr>
        <vertAlign val="subscript"/>
        <sz val="11"/>
        <color indexed="8"/>
        <rFont val="Arial"/>
        <family val="2"/>
      </rPr>
      <t>5</t>
    </r>
    <r>
      <rPr>
        <sz val="11"/>
        <color indexed="8"/>
        <rFont val="Arial"/>
        <family val="2"/>
      </rPr>
      <t xml:space="preserve"> at inlet</t>
    </r>
  </si>
  <si>
    <t>B-3.4.1.21</t>
  </si>
  <si>
    <t>المتطلب  للأكسجين الكيميائي عند مدخل المحطة</t>
  </si>
  <si>
    <t xml:space="preserve"> COD at inlet</t>
  </si>
  <si>
    <t>B-3.4.1.22</t>
  </si>
  <si>
    <t>إجمالي المواد الصلبة العالقة عند مدخل المحطة</t>
  </si>
  <si>
    <t>Total suspend solids (TSS) at inlet</t>
  </si>
  <si>
    <t>B-3.4.1.23</t>
  </si>
  <si>
    <t>محتوى الامونيا  عند مدخل المحطة</t>
  </si>
  <si>
    <t>Ammonia nitrogen (NH4+-N) at inlet</t>
  </si>
  <si>
    <t>B-3.4.1.24</t>
  </si>
  <si>
    <t xml:space="preserve">إجمالي محتوى المركبات النيتروجينية ة عند مدخل المحطة  </t>
  </si>
  <si>
    <t xml:space="preserve"> Total nitrogen (TN) at inlet</t>
  </si>
  <si>
    <t>B-3.4.1.26</t>
  </si>
  <si>
    <t xml:space="preserve">إجمالي مختوى الفسفور التصميمة عند مدخل المحطة  </t>
  </si>
  <si>
    <t xml:space="preserve"> Total phosphorus (TP) at inlet</t>
  </si>
  <si>
    <t>B-3.4.1.27</t>
  </si>
  <si>
    <t>المتطلب  للأكسجين العضوي/الحيوي عند مخرج المحطة</t>
  </si>
  <si>
    <r>
      <t xml:space="preserve"> BOD</t>
    </r>
    <r>
      <rPr>
        <vertAlign val="subscript"/>
        <sz val="11"/>
        <color indexed="8"/>
        <rFont val="Arial"/>
        <family val="2"/>
      </rPr>
      <t>5</t>
    </r>
    <r>
      <rPr>
        <sz val="11"/>
        <color indexed="8"/>
        <rFont val="Arial"/>
        <family val="2"/>
      </rPr>
      <t xml:space="preserve"> at outlet</t>
    </r>
  </si>
  <si>
    <t>B-3.4.1.28</t>
  </si>
  <si>
    <t>المتطلب  للأكسجين الكيميائي عند مخرج المحطة</t>
  </si>
  <si>
    <t xml:space="preserve"> COD at outlet</t>
  </si>
  <si>
    <t>B-3.4.1.29</t>
  </si>
  <si>
    <t>إجمالي المواد الصلبة العالقة عند المخرج</t>
  </si>
  <si>
    <t>Total suspended solids (TSS) at outlet</t>
  </si>
  <si>
    <t>B-3.4.1.31</t>
  </si>
  <si>
    <t>محتوى الامونيا  عند مخرج المحطة</t>
  </si>
  <si>
    <t xml:space="preserve"> Ammonia nitrogen (NH4+-N) at outlet</t>
  </si>
  <si>
    <t>B-3.4.1.32</t>
  </si>
  <si>
    <t>محتوى النترات  عند مخرج المحطة</t>
  </si>
  <si>
    <t xml:space="preserve"> Nitrate (NO3−-N) at outlet</t>
  </si>
  <si>
    <t>B-3.4.1.33</t>
  </si>
  <si>
    <t>إجمالي محتوى  النتروجين  عند مخرج المحطة</t>
  </si>
  <si>
    <t xml:space="preserve"> Total nitrogen (TN) at outlet</t>
  </si>
  <si>
    <t>B-3.4.1.34</t>
  </si>
  <si>
    <t>إجمالي محتوى الفسفور  عند مخرج المحطة</t>
  </si>
  <si>
    <t xml:space="preserve"> Total phosphorous (TP) at outlet</t>
  </si>
  <si>
    <t>B-3.4.1.35</t>
  </si>
  <si>
    <t>محتوى الكوليفورم البرازية ة عند مخرج المحطة</t>
  </si>
  <si>
    <t>cfu/100 ml</t>
  </si>
  <si>
    <t xml:space="preserve"> Faecal coliforms at outlet</t>
  </si>
  <si>
    <t>B-3.4.1.36</t>
  </si>
  <si>
    <t xml:space="preserve">درجة الحرارة التصميمة الموسمية (إن توفرت) </t>
  </si>
  <si>
    <t>فصل الشتاء</t>
  </si>
  <si>
    <t>Winter</t>
  </si>
  <si>
    <t>Seasonal design temperature °C (if available)</t>
  </si>
  <si>
    <t>فصل الصيف</t>
  </si>
  <si>
    <t>Summer</t>
  </si>
  <si>
    <t>B-3.4.1.37</t>
  </si>
  <si>
    <t xml:space="preserve">طريقة تعقيم المياه الخارجة </t>
  </si>
  <si>
    <t>Effluent water disinfection method</t>
  </si>
  <si>
    <t xml:space="preserve">المعايير الوطنية والدولية المطلوبة لمياه الصرف الصحي المعالجة  </t>
  </si>
  <si>
    <t>Applicable/ required effluent values (national/ international regulation)</t>
  </si>
  <si>
    <t>B-3.4.1.38</t>
  </si>
  <si>
    <t>متطلب الأكسجين العضوي/الحيوي</t>
  </si>
  <si>
    <r>
      <t>BOD</t>
    </r>
    <r>
      <rPr>
        <vertAlign val="subscript"/>
        <sz val="11"/>
        <color indexed="8"/>
        <rFont val="Arial"/>
        <family val="2"/>
      </rPr>
      <t>5</t>
    </r>
    <r>
      <rPr>
        <sz val="11"/>
        <color indexed="8"/>
        <rFont val="Arial"/>
        <family val="2"/>
      </rPr>
      <t xml:space="preserve"> </t>
    </r>
  </si>
  <si>
    <t>B-3.4.1.39</t>
  </si>
  <si>
    <t>متطلب  الأكسجين  الكيميائي</t>
  </si>
  <si>
    <t>COD</t>
  </si>
  <si>
    <t>B-3.4.1.40</t>
  </si>
  <si>
    <t xml:space="preserve">جمالي المواد الصلبة العالقة </t>
  </si>
  <si>
    <t>TSS</t>
  </si>
  <si>
    <t>B-3.4.1.41</t>
  </si>
  <si>
    <t xml:space="preserve">محتوى المركبات النيتروجينية </t>
  </si>
  <si>
    <t>TN</t>
  </si>
  <si>
    <t>B-3.4.1.42</t>
  </si>
  <si>
    <t xml:space="preserve">محتوى العناصر الفسفورية </t>
  </si>
  <si>
    <r>
      <t>PO</t>
    </r>
    <r>
      <rPr>
        <vertAlign val="superscript"/>
        <sz val="11"/>
        <color indexed="8"/>
        <rFont val="Arial"/>
        <family val="2"/>
      </rPr>
      <t>4</t>
    </r>
  </si>
  <si>
    <t>B-3.4.1.43</t>
  </si>
  <si>
    <t xml:space="preserve">أقل قيمة للرقم الهدروجيني   </t>
  </si>
  <si>
    <t>No.</t>
  </si>
  <si>
    <t>pH lower limit</t>
  </si>
  <si>
    <t>B-3.4.1.44</t>
  </si>
  <si>
    <t xml:space="preserve">أعلى قيمة للرقم الهدروجيني   </t>
  </si>
  <si>
    <t>pH upper limit</t>
  </si>
  <si>
    <t>هل يتم تصريف مياه الصرف الصحي المعالجة الى:</t>
  </si>
  <si>
    <t>Effluent receiving bodies</t>
  </si>
  <si>
    <t>B-3.4.1.45</t>
  </si>
  <si>
    <t>مياه البحر</t>
  </si>
  <si>
    <t>Coastal waters</t>
  </si>
  <si>
    <t>B-3.4.1.46</t>
  </si>
  <si>
    <t>الينابيع والجداول المائية</t>
  </si>
  <si>
    <t xml:space="preserve">Streams </t>
  </si>
  <si>
    <t>B-3.4.1.47</t>
  </si>
  <si>
    <t>أحواض أو خزانات</t>
  </si>
  <si>
    <t>Ponds or reservoirs</t>
  </si>
  <si>
    <t>B-3.4.1.48</t>
  </si>
  <si>
    <t>الأراضي الرطبة</t>
  </si>
  <si>
    <t>Wetlands</t>
  </si>
  <si>
    <t>B-3.4.1.49</t>
  </si>
  <si>
    <t>التربة</t>
  </si>
  <si>
    <t>Soil</t>
  </si>
  <si>
    <t>B-3.4.1.50</t>
  </si>
  <si>
    <t>أخرى.
يرجى ذكر أي معلومات اضافيه في خانة الملاحظات.</t>
  </si>
  <si>
    <t>Other.
add information under ‘Remarks’</t>
  </si>
  <si>
    <t>الإستخدام/التخلص النهائي للحماءة لـ:</t>
  </si>
  <si>
    <t>Final usage of sludge</t>
  </si>
  <si>
    <t>B-3.4.1.51</t>
  </si>
  <si>
    <t xml:space="preserve">للزراعة </t>
  </si>
  <si>
    <t>Agriculture</t>
  </si>
  <si>
    <t>B-3.4.1.52</t>
  </si>
  <si>
    <t xml:space="preserve">الدفن </t>
  </si>
  <si>
    <t>Landfill</t>
  </si>
  <si>
    <t>B-3.4.1.53</t>
  </si>
  <si>
    <t xml:space="preserve">تجميعها في مقالب نفايات </t>
  </si>
  <si>
    <t>Accumulated in territory</t>
  </si>
  <si>
    <t>B-3.4.1.54</t>
  </si>
  <si>
    <t>أخرى .
 يرجى ذكر أي معلومات اضافيه في خانة الملاحظات</t>
  </si>
  <si>
    <t>Other.
 Please add information under ‘Remarks’.</t>
  </si>
  <si>
    <r>
      <rPr>
        <vertAlign val="superscript"/>
        <sz val="10"/>
        <rFont val="Arial"/>
        <family val="2"/>
      </rPr>
      <t>(1)</t>
    </r>
    <r>
      <rPr>
        <sz val="10"/>
        <rFont val="Arial"/>
        <family val="2"/>
      </rPr>
      <t xml:space="preserve"> يرجى إضافة أعمدة إضافية بحسب الحاجة</t>
    </r>
  </si>
  <si>
    <r>
      <rPr>
        <vertAlign val="superscript"/>
        <sz val="10"/>
        <rFont val="Arial"/>
        <family val="2"/>
      </rPr>
      <t>(1)</t>
    </r>
    <r>
      <rPr>
        <sz val="10"/>
        <rFont val="Arial"/>
        <family val="2"/>
      </rPr>
      <t xml:space="preserve"> Please add new columns as needed for further WWTPs (if applicable).</t>
    </r>
  </si>
  <si>
    <t xml:space="preserve">جدول  B-3.4.2  مكونات محطة معالجة الصرف الصحي </t>
  </si>
  <si>
    <t>Table B-3.4.2 Wastewater treatment plant components</t>
  </si>
  <si>
    <t xml:space="preserve">إسم ورقم المحطة: </t>
  </si>
  <si>
    <t>ID/Name of WWTP:</t>
  </si>
  <si>
    <r>
      <t xml:space="preserve">البيان </t>
    </r>
    <r>
      <rPr>
        <b/>
        <vertAlign val="superscript"/>
        <sz val="11"/>
        <rFont val="Arial"/>
        <family val="2"/>
      </rPr>
      <t>(1)</t>
    </r>
  </si>
  <si>
    <r>
      <t xml:space="preserve">الحالة الراهنة </t>
    </r>
    <r>
      <rPr>
        <b/>
        <vertAlign val="superscript"/>
        <sz val="11"/>
        <rFont val="Arial"/>
        <family val="2"/>
      </rPr>
      <t>(2)</t>
    </r>
  </si>
  <si>
    <r>
      <t xml:space="preserve">الحالي التشغيلية  </t>
    </r>
    <r>
      <rPr>
        <b/>
        <vertAlign val="superscript"/>
        <sz val="11"/>
        <rFont val="Arial"/>
        <family val="2"/>
      </rPr>
      <t>(3)</t>
    </r>
    <r>
      <rPr>
        <b/>
        <sz val="11"/>
        <rFont val="Arial"/>
        <family val="2"/>
      </rPr>
      <t xml:space="preserve"> </t>
    </r>
  </si>
  <si>
    <t xml:space="preserve"> المشاكل / الأعطال التشغيلية </t>
  </si>
  <si>
    <t>أسباب
التوقف / التلف</t>
  </si>
  <si>
    <t xml:space="preserve">Reasons for non-operational/ damage  </t>
  </si>
  <si>
    <t>Operation problems/ failures</t>
  </si>
  <si>
    <r>
      <t>Physical status</t>
    </r>
    <r>
      <rPr>
        <b/>
        <vertAlign val="superscript"/>
        <sz val="11"/>
        <rFont val="Arial"/>
        <family val="2"/>
      </rPr>
      <t xml:space="preserve"> (2)</t>
    </r>
  </si>
  <si>
    <r>
      <t xml:space="preserve">Description </t>
    </r>
    <r>
      <rPr>
        <b/>
        <vertAlign val="superscript"/>
        <sz val="11"/>
        <rFont val="Arial"/>
        <family val="2"/>
      </rPr>
      <t>(1)</t>
    </r>
  </si>
  <si>
    <t>B-3.4.2.1</t>
  </si>
  <si>
    <t xml:space="preserve">وحدة تفريغ مياه الصرف الصحي من الشفاطات </t>
  </si>
  <si>
    <t>Septage receiving stations for vacuum trucks</t>
  </si>
  <si>
    <t>B-3.4.2.2</t>
  </si>
  <si>
    <t>خزان التعادل</t>
  </si>
  <si>
    <t>Equalisation tank</t>
  </si>
  <si>
    <t>B-3.4.2.3</t>
  </si>
  <si>
    <t>محطة ضخ المدخل</t>
  </si>
  <si>
    <t>Inlet pumping station</t>
  </si>
  <si>
    <t>B-3.4.2.4</t>
  </si>
  <si>
    <t xml:space="preserve">
محطة ضخ وسيطة</t>
  </si>
  <si>
    <t>Intermediate pumping station</t>
  </si>
  <si>
    <t>B-3.4.2.5</t>
  </si>
  <si>
    <t>المصافي الخشنة (فتحات كبيره)</t>
  </si>
  <si>
    <t>Coarse screens</t>
  </si>
  <si>
    <t>B-3.4.2.6</t>
  </si>
  <si>
    <t>المصافي الناعمه (فتحات صغيره)</t>
  </si>
  <si>
    <t>Fine screens</t>
  </si>
  <si>
    <t>B-3.4.2.7</t>
  </si>
  <si>
    <t xml:space="preserve">قناة حجز الرمال   </t>
  </si>
  <si>
    <t xml:space="preserve">Grit &amp; grease removal      </t>
  </si>
  <si>
    <t>B-3.4.2.8</t>
  </si>
  <si>
    <t xml:space="preserve">وحدة قياس التدفق </t>
  </si>
  <si>
    <t>Flow measurement unit</t>
  </si>
  <si>
    <t>B-3.4.2.9</t>
  </si>
  <si>
    <t>خزانات الترسيب الأبتدائية</t>
  </si>
  <si>
    <t>Primary settling tanks</t>
  </si>
  <si>
    <t>B-3.4.2.10</t>
  </si>
  <si>
    <t xml:space="preserve">غرف التوزيع و الخلط بين مراحل المعالجة </t>
  </si>
  <si>
    <t xml:space="preserve">Distribution &amp; mixing chambers </t>
  </si>
  <si>
    <t>B-3.4.2.11</t>
  </si>
  <si>
    <t>خزانات التهوية</t>
  </si>
  <si>
    <t>Aeration tanks</t>
  </si>
  <si>
    <t>B-3.4.2.12</t>
  </si>
  <si>
    <t xml:space="preserve">خزانات الترسيب الثانوية </t>
  </si>
  <si>
    <t>Secondary settling tanks</t>
  </si>
  <si>
    <t>B-3.4.2.13</t>
  </si>
  <si>
    <t>محطة ضخ الحمأة الراجعة</t>
  </si>
  <si>
    <t>Return sludge pumping station</t>
  </si>
  <si>
    <t>B-3.4.2.14</t>
  </si>
  <si>
    <t>محطة ضخ الحمأة الزائدة</t>
  </si>
  <si>
    <t>Excess sludge pumping station</t>
  </si>
  <si>
    <t>B-3.4.2.15</t>
  </si>
  <si>
    <t>خزانات تخزين الحمأة</t>
  </si>
  <si>
    <t>Sludge storage tanks</t>
  </si>
  <si>
    <t>B-3.4.2.16</t>
  </si>
  <si>
    <t>وحدة رص وتكثيف الحمأة</t>
  </si>
  <si>
    <t>Sludge thickening units</t>
  </si>
  <si>
    <t>B-3.4.2.17</t>
  </si>
  <si>
    <t>هاضمات الحمأة اللاهوائية</t>
  </si>
  <si>
    <t>Anaerobic sludge digesters</t>
  </si>
  <si>
    <t>B-3.4.2.18</t>
  </si>
  <si>
    <t>محطة ضخ الحمأة المهضومة</t>
  </si>
  <si>
    <t>Digested sludge pumping station</t>
  </si>
  <si>
    <t>B-3.4.2.19</t>
  </si>
  <si>
    <t>وحدة فصل المياه من الحمأة</t>
  </si>
  <si>
    <t>Sludge dewatering units</t>
  </si>
  <si>
    <t>B-3.4.2.20</t>
  </si>
  <si>
    <t>وحدات معالجة الغاز الحيوي</t>
  </si>
  <si>
    <t>Biogas treatment units</t>
  </si>
  <si>
    <t>B-3.4.2.21</t>
  </si>
  <si>
    <t>وحدات تخزين الغاز الحيوي</t>
  </si>
  <si>
    <t>Biogas storage units</t>
  </si>
  <si>
    <t>B-3.4.2.22</t>
  </si>
  <si>
    <t>توهج الغاز الحيوي</t>
  </si>
  <si>
    <t>Biogas flare</t>
  </si>
  <si>
    <t>B-3.4.2.23</t>
  </si>
  <si>
    <t xml:space="preserve">احواض  تجفيف الحمأة </t>
  </si>
  <si>
    <t>Sludge drying beds</t>
  </si>
  <si>
    <t>B-3.4.2.24</t>
  </si>
  <si>
    <t xml:space="preserve">وحدة التعقيم </t>
  </si>
  <si>
    <t xml:space="preserve">Disinfection unit </t>
  </si>
  <si>
    <t>B-3.4.2.25</t>
  </si>
  <si>
    <t>معدات التحضير والجرعات الكيميائية</t>
  </si>
  <si>
    <t>Chemical preparation &amp; dosing equipment</t>
  </si>
  <si>
    <t>B-3.4.2.26</t>
  </si>
  <si>
    <t xml:space="preserve">المعالجة النهائية لإعادة إستخدام مخرجات المحطة
فضلاً حدد نوع المعالجة في خانة الملاحظات </t>
  </si>
  <si>
    <t>Tertiary treatment for reuse
Please state the kind of the treatment under "Remarks"</t>
  </si>
  <si>
    <t>B-3.4.2.27</t>
  </si>
  <si>
    <t xml:space="preserve">تمديدات وملحقات التصريف الجانبي الى خارج المحطة </t>
  </si>
  <si>
    <t>Bypass facilities</t>
  </si>
  <si>
    <t>B-3.4.2.28</t>
  </si>
  <si>
    <t xml:space="preserve">تمديدات الأنابيب عند مدخل ومخرج المحطة وبين غرف التوزيع والخزانات والأحواض </t>
  </si>
  <si>
    <t>Piping at the inlet and outlet of the WWTP and between distribution chambers, tanks and lagoon</t>
  </si>
  <si>
    <t>B-3.4.2.29</t>
  </si>
  <si>
    <t xml:space="preserve">وحدة معالجة الروائح </t>
  </si>
  <si>
    <t>Odor treatment units</t>
  </si>
  <si>
    <t>B-3.4.2.30</t>
  </si>
  <si>
    <t>أخرى
يرجى إضافة أسطر إضافية  لأي مكونات أخرى.</t>
  </si>
  <si>
    <t xml:space="preserve">Others.
Please add new raws if needed (incase of other coponents)               </t>
  </si>
  <si>
    <r>
      <rPr>
        <vertAlign val="superscript"/>
        <sz val="11"/>
        <rFont val="Arial"/>
        <family val="2"/>
      </rPr>
      <t>(1)</t>
    </r>
    <r>
      <rPr>
        <sz val="11"/>
        <rFont val="Arial"/>
        <family val="2"/>
      </rPr>
      <t xml:space="preserve"> في حالة وجود أكثر من محطة يتم  تكرار إستخدام هذا النموذج (كافة الجداول أدناه) لكل  محطة على حدة .فضلاً يجب ملء هذه المعلومات فقط عند وجود المكونات</t>
    </r>
  </si>
  <si>
    <r>
      <rPr>
        <vertAlign val="superscript"/>
        <sz val="10"/>
        <rFont val="Arial"/>
        <family val="2"/>
      </rPr>
      <t>(1)</t>
    </r>
    <r>
      <rPr>
        <sz val="10"/>
        <rFont val="Arial"/>
        <family val="2"/>
      </rPr>
      <t xml:space="preserve"> If there is more than one WWTP please use this form (including all tables below) for each WWTP separately. Please note that information should only be filled in when the components exist. </t>
    </r>
  </si>
  <si>
    <r>
      <rPr>
        <vertAlign val="superscript"/>
        <sz val="10"/>
        <rFont val="Arial"/>
        <family val="2"/>
      </rPr>
      <t>(2)</t>
    </r>
    <r>
      <rPr>
        <sz val="10"/>
        <rFont val="Arial"/>
        <family val="2"/>
      </rPr>
      <t xml:space="preserve"> الحالة الراهنة يرجى الاختيار من القائمة المنسدلة من (1-5): 1=بحالة ممتازة، 2= بحالة جيدة ومقبولة، 3=  تعمل ولكن بحالة متهالكة (ذحل  وتأكل, غير نظيف) 4= مدمرجزئيا، 5= مدمر/تالف كليا</t>
    </r>
  </si>
  <si>
    <r>
      <rPr>
        <vertAlign val="superscript"/>
        <sz val="10"/>
        <rFont val="Arial"/>
        <family val="2"/>
      </rPr>
      <t>(2)</t>
    </r>
    <r>
      <rPr>
        <sz val="10"/>
        <rFont val="Arial"/>
        <family val="2"/>
      </rPr>
      <t xml:space="preserve"> Physical condition (select from 1 to 5 in the dropdown menu) : 1 = excellent, 2 = good and acceptable, 3 = in service but in bad condition (corroded, unclean, worn), 4 = partially damaged, 5 = totally damaged.</t>
    </r>
  </si>
  <si>
    <r>
      <rPr>
        <vertAlign val="superscript"/>
        <sz val="10"/>
        <rFont val="Arial"/>
        <family val="2"/>
      </rPr>
      <t>(3)</t>
    </r>
    <r>
      <rPr>
        <sz val="10"/>
        <rFont val="Arial"/>
        <family val="2"/>
      </rPr>
      <t xml:space="preserve"> الحالة التشغيلية يرجى الاختيار من القائمة المنسدلة من1الى 4 : 1= أداء ممتاز، 2= أداء جيد ومقبول، 3=أداء ضعيف و كثير الأعطال، 4= المعدة متوقفة وخارج الخدمة</t>
    </r>
  </si>
  <si>
    <r>
      <rPr>
        <vertAlign val="superscript"/>
        <sz val="10"/>
        <rFont val="Arial"/>
        <family val="2"/>
      </rPr>
      <t>(3)</t>
    </r>
    <r>
      <rPr>
        <sz val="10"/>
        <rFont val="Arial"/>
        <family val="2"/>
      </rPr>
      <t xml:space="preserve"> Performance level (please select from 1 to 4 in the dropdown menu) : 1 = excellent, 2 = good and acceptable, 3 = poor performance and suffering a lot of breakdowns, 4 = the equipment is off and out of service.</t>
    </r>
  </si>
  <si>
    <t>يرجى إرفاق نسخ من وثائق محطة معالجة مياه الصرف الصحي مثل مساقط البناء ومخططات / مخططات تدفق العمليات وما إلى ذلك إذا كانت متوفرة</t>
  </si>
  <si>
    <r>
      <t>Please attach copies of WWTP additional documents such as construction plans, process flow diagrams/charts, etc., if available.</t>
    </r>
    <r>
      <rPr>
        <sz val="8"/>
        <rFont val="Arial"/>
        <family val="2"/>
      </rPr>
      <t xml:space="preserve"> </t>
    </r>
  </si>
  <si>
    <t>جدول B-3.4.3 إدارة تشغيل المحطة</t>
  </si>
  <si>
    <t>Table B-3.4.3 WWTP operation management</t>
  </si>
  <si>
    <t>اشرح التفاصيل باختصار</t>
  </si>
  <si>
    <t>ملاحظـــات</t>
  </si>
  <si>
    <t xml:space="preserve"> Demonstrate details in brief</t>
  </si>
  <si>
    <t>B-3.4.3.1</t>
  </si>
  <si>
    <t>هل المياه الداخلة الى محطة المعالجة من نظام مشترك (صرف صحي و مياه أمطار)؟</t>
  </si>
  <si>
    <t>Is the WWTP receiving influent from a combined sewage and stormwater collection and conveying system?</t>
  </si>
  <si>
    <t>B-3.4.3.2</t>
  </si>
  <si>
    <t xml:space="preserve">هل تستقبل محطة معالجة مياه الصرف صحي أي تدفقات لمياه الصرف الصناعي غير معالجة؟ 
</t>
  </si>
  <si>
    <t>Is the WWTP receiving any untreated industrial wastewater flows?</t>
  </si>
  <si>
    <t>B-3.4.3.3</t>
  </si>
  <si>
    <t>هل يتم التخلص من مياه الصرف الصحي الخام أو جزء منها بدون معالجة مسبقة؟
إذا كانت الإجابة "نعم" ، فهل تؤثر مياه الصرف هذه على كفاءة معالجة محطة معالجة مياه الصرف الصحي ، على سبيل المثال من خلال تركيزات الملوثات العالية أو درجات الحرارة المتقلبة أو قيم الأس الهيدروجيني؟</t>
  </si>
  <si>
    <t>Are the raw wastewater or parts of it disposed without prior treatment?
"If "Yes", do these effluents affect the treatment efficiency of the WWTP, for example by high pollutant concentrations, fluctuating temperatures, or pH values?"  "If "Yes", please name the effluent receiving bodies</t>
  </si>
  <si>
    <t>B-3.4.3.4</t>
  </si>
  <si>
    <t>هل يتم معالجة والتخلص من الحمأة المنتجة في محطة المعالجة بما يتوافق مع المعايير وألانظمة الوطنية؟</t>
  </si>
  <si>
    <t>Is the sludge generated at the WWTP treated and disposed off in line with the national standards and regulations?</t>
  </si>
  <si>
    <t>B-3.4.3.5</t>
  </si>
  <si>
    <t>هل يتم عمل فحوصات دورية لمياه الصرف المعالجة لغرض إعادة استخدامها؟</t>
  </si>
  <si>
    <t>Are there any periodical tests to analyse the quality of WWPT effluent for reuse?</t>
  </si>
  <si>
    <t>B-3.4.3.6</t>
  </si>
  <si>
    <t>هل يتم عمل فحوصات دورية للحمأة المعالجة لغرض إعادة إستخدامها؟</t>
  </si>
  <si>
    <t>Are there any periodical tests to analyse the quality of WWPT sludge for reuse ?</t>
  </si>
  <si>
    <t>B-3.4.3.7</t>
  </si>
  <si>
    <t>هل يتوفر دليل لأعمال الصيانة والتشغيل بالمحطة قيد الإستخدام؟</t>
  </si>
  <si>
    <t>Is there an O&amp;M manual in use?</t>
  </si>
  <si>
    <t>B-3.4.3.8</t>
  </si>
  <si>
    <t>هل لدى الإدارة إجراءات أو طرق أو ممارسات مناسبة ومثبتة بالإضافة إلى الموارد لمعالجة المشاكل التي تنشأ في عملية محطة معالجة مياه الصرف الصحي؟ إذا كانت الإجابة "لا" ، يرجى ملاحظة المشكلات والأسباب</t>
  </si>
  <si>
    <t>Does the management have appropriate and proven procedures, methods, or practices as well as the resources to address problems that arise in the process of the WWTP? If "No", please note the problems and reasons</t>
  </si>
  <si>
    <t>B-3.4.3.9</t>
  </si>
  <si>
    <t xml:space="preserve">هل يتم توفير إحتياجات السلامة العامة للعاملين في إدارة وتشغيل المحطة؟ </t>
  </si>
  <si>
    <t>Are safety tools and equipment  available?</t>
  </si>
  <si>
    <t>B-3.4.3.10</t>
  </si>
  <si>
    <t xml:space="preserve">هل يلتزم العاملين في إدارة وتشغيل المحطة بإجراءات السلامة العامة؟ </t>
  </si>
  <si>
    <t>Is the staff of the WWTP following public safety and safeguard rules and regulations?</t>
  </si>
  <si>
    <t>B-3.4.3.11</t>
  </si>
  <si>
    <t>هل يتم إجراء الفحوصات الدورية للعاملين في المحطة وتوفير الأدوية والأغذية اللازمة لهم؟</t>
  </si>
  <si>
    <t>Are there periodical medical check-ups for staff of the WWTP and the required  medication and nutrition provided to them?</t>
  </si>
  <si>
    <t>جدول  B-3.4.3  إدارة تشغيل المحطة</t>
  </si>
  <si>
    <t>B-3.4.3.12</t>
  </si>
  <si>
    <t>هل الغرف التي ممكن ان يتعرض فيها العمال للغازات الخطيرة مجهزة بأنظمة استكشاف وإنذار مناسبة على سبيل المثال "مخازن غاز الكلور, مخازن المواد الكيمائية,  المختبرات"؟</t>
  </si>
  <si>
    <t>Are rooms where workers could be subject to hazardous gases equipped with suitable detection and alarm systems (e.g. storage of chlorine gas, chemical storage or laboratories)?</t>
  </si>
  <si>
    <t>B-3.4.3.13</t>
  </si>
  <si>
    <t>هل تتوفر أدوات ووسائل الإسعافات الأولية في المواقع على سبيل المثال "صندوق الإسعافات الأولية ودش غسيل العيون للإستخدام عند حدوث إصابات, حوادث عمل"؟</t>
  </si>
  <si>
    <t>Are first aid facilities available at the sites e.g. first-aid kits, eye shower in case of injuries or work accidents?</t>
  </si>
  <si>
    <t>B-3.4.3.14</t>
  </si>
  <si>
    <t>هل يتوفر وحدات إحتياطية كافية في الورشة او المحازن لمعدات التشغيل الرئيسية على سبيل المثال "المصافي والمضخات ووحدات معالجة الحمأة لاستبدال هذه المعدات عند تعطل الوحدات الرئيسية؟</t>
  </si>
  <si>
    <t>For main process equipment (e.g., pumps, screens, sludge treatment units): Are units for replacement readily available in the workshops/warehouse in case of equipment breakdown?</t>
  </si>
  <si>
    <t>B-3.4.3.15</t>
  </si>
  <si>
    <t>هل تتوفر في المخازن أو الورشة قطع أو وحدات جاهزة لاستبدال أي من معدات التشغيل الصغيرة التي تخرج عن الخدمة ,المضخات الصغيرة والخلاطات وأخرى"؟</t>
  </si>
  <si>
    <t>For other process equipment (smaller pumps, mixers etc.): Are units for replacement readily available in the workshops/ warehouse in case of equipment breakdown?</t>
  </si>
  <si>
    <t>B-3.4.3.16</t>
  </si>
  <si>
    <t>هل تتم السيطرة بشكل مناسب على جميع المراحل ذات الصلة بعملية المعالجة عند ظهور انتشار للروائح  أو أي ضوضاء؟
إذا كانت الإجابة "لا" ، فيرجى تحديد وحدة عملية المعالجة والسبب.</t>
  </si>
  <si>
    <t>Are all stages of the treatment process where odor and/ or noise arises suitably enclosed?
If “No”, please note the part of the treatment process and the reason.”</t>
  </si>
  <si>
    <t>جدول  B-3.4.4  البيانات التشغيلية / عملية وبارومترات المعالجة</t>
  </si>
  <si>
    <t>Table B-3.4.4 Operational / process data and treatment parameters</t>
  </si>
  <si>
    <t xml:space="preserve">جدول B-3.4.4.1  خصائص مياه الصرف الصحي عند مدخل المحطة </t>
  </si>
  <si>
    <t xml:space="preserve">Table B-3.4.4.1 Influent characteristics at WWTP inlet </t>
  </si>
  <si>
    <t>السنوات</t>
  </si>
  <si>
    <t>Years</t>
  </si>
  <si>
    <t xml:space="preserve">Descriptions </t>
  </si>
  <si>
    <t xml:space="preserve"> B-3.4.4.1.1</t>
  </si>
  <si>
    <t>متوسط معدل التدفق الفعلي من أنظمة تجميع مياه الصرف الصحي التابعة للموسسة/ الفروع</t>
  </si>
  <si>
    <t>م3 / يوم</t>
  </si>
  <si>
    <t xml:space="preserve">Average actual flow rate from the LC/AU/branch sewage collection system </t>
  </si>
  <si>
    <t xml:space="preserve"> B-3.4.4.1.2</t>
  </si>
  <si>
    <t xml:space="preserve"> التدفق الفعلي من أنظمة تجميع مياه الصرف الصحي الأخرى</t>
  </si>
  <si>
    <t xml:space="preserve">Flow rate of received sewage of other collection systems </t>
  </si>
  <si>
    <t xml:space="preserve"> B-3.4.4.1.3</t>
  </si>
  <si>
    <t>عدد السكان الموصلين</t>
  </si>
  <si>
    <t>Number of connected population equivalents</t>
  </si>
  <si>
    <t xml:space="preserve"> B-3.4.4.1.4</t>
  </si>
  <si>
    <t>متوسط مخرجات الشخص من مياه الصرف الفعلية</t>
  </si>
  <si>
    <t>l/(cap*d)</t>
  </si>
  <si>
    <t xml:space="preserve">Specific wastewater generation </t>
  </si>
  <si>
    <t xml:space="preserve"> B-3.4.4.1.5</t>
  </si>
  <si>
    <t>عدد عينات الـ BOD المجمعة من محطة المعالجة</t>
  </si>
  <si>
    <t xml:space="preserve">عدد/ شهر </t>
  </si>
  <si>
    <t>No./mth</t>
  </si>
  <si>
    <r>
      <t>Number of BOD</t>
    </r>
    <r>
      <rPr>
        <vertAlign val="subscript"/>
        <sz val="11"/>
        <rFont val="Arial"/>
        <family val="2"/>
      </rPr>
      <t>5</t>
    </r>
    <r>
      <rPr>
        <sz val="11"/>
        <rFont val="Arial"/>
        <family val="2"/>
      </rPr>
      <t xml:space="preserve"> samples collected from the WWTP </t>
    </r>
  </si>
  <si>
    <t xml:space="preserve"> B-3.4.4.1.6</t>
  </si>
  <si>
    <t>عددعينات الـ BOD المطابقة للمواصفات</t>
  </si>
  <si>
    <r>
      <t>Number of BOD</t>
    </r>
    <r>
      <rPr>
        <vertAlign val="subscript"/>
        <sz val="11"/>
        <rFont val="Arial"/>
        <family val="2"/>
      </rPr>
      <t>5</t>
    </r>
    <r>
      <rPr>
        <sz val="11"/>
        <rFont val="Arial"/>
        <family val="2"/>
      </rPr>
      <t xml:space="preserve"> samples conforming to the specifications</t>
    </r>
  </si>
  <si>
    <t xml:space="preserve"> B-3.4.4.1.7</t>
  </si>
  <si>
    <t xml:space="preserve">متوسط المتطلب الفعلي للأكسجين العضوي/الحيوي عند مدخل المحطة  </t>
  </si>
  <si>
    <t>ملجم /لتر</t>
  </si>
  <si>
    <r>
      <t>Average actual BOD</t>
    </r>
    <r>
      <rPr>
        <vertAlign val="subscript"/>
        <sz val="11"/>
        <rFont val="Arial"/>
        <family val="2"/>
      </rPr>
      <t>5</t>
    </r>
    <r>
      <rPr>
        <sz val="11"/>
        <rFont val="Arial"/>
        <family val="2"/>
      </rPr>
      <t xml:space="preserve"> </t>
    </r>
  </si>
  <si>
    <t xml:space="preserve"> B-3.4.4.1.8</t>
  </si>
  <si>
    <t xml:space="preserve">متوسط المتطلب الفعلي للأكسجين الكيميائي عند مدخل المحطة  </t>
  </si>
  <si>
    <t xml:space="preserve">Average actual COD </t>
  </si>
  <si>
    <t xml:space="preserve"> B-3.4.4.1.9</t>
  </si>
  <si>
    <t xml:space="preserve">متوسط المحتوى الفعلي لإجمالي المواد الصلبة العالقة </t>
  </si>
  <si>
    <t>Average actual total suspend solids(TSS)</t>
  </si>
  <si>
    <t xml:space="preserve"> B-3.4.4.1.10</t>
  </si>
  <si>
    <t xml:space="preserve">متوسط محتوى الفسفور الفعلية </t>
  </si>
  <si>
    <t>Average actual total phosphorous (TP)</t>
  </si>
  <si>
    <t xml:space="preserve"> B-3.4.4.1.11</t>
  </si>
  <si>
    <t>متوسط محتوى الأمونيا الفعلي عند مخرج المحطة</t>
  </si>
  <si>
    <t xml:space="preserve">Average actual ammonia-N </t>
  </si>
  <si>
    <t xml:space="preserve"> B-3.4.4.1.12</t>
  </si>
  <si>
    <t xml:space="preserve">متوسط محتوى النترات الفعلي </t>
  </si>
  <si>
    <t>Average actual total nitrate (NO3−-N)</t>
  </si>
  <si>
    <t xml:space="preserve"> B-3.4.4.1.13</t>
  </si>
  <si>
    <t xml:space="preserve">متوسط محتوى المركبات النيتروجينية الفعلية </t>
  </si>
  <si>
    <t>Average actual total nitrogen compounds (TN)</t>
  </si>
  <si>
    <t>جدول  B-3.4.4  البيانات التشغيلية / عملية  وبارامترات المعالجة</t>
  </si>
  <si>
    <t xml:space="preserve">جدول B-3.4.4.2  خصائص مياه الصرف الصحي عند مخرج المحطة </t>
  </si>
  <si>
    <t xml:space="preserve">Table B-3.4.4.2 Effluent characteristics at WWTP outlet </t>
  </si>
  <si>
    <t xml:space="preserve"> B-3.4.4.2.1</t>
  </si>
  <si>
    <t xml:space="preserve">متوسط المتطلب الفعلي للأكسجين العضوي/الحيوي </t>
  </si>
  <si>
    <t xml:space="preserve">Average actual BOD5 </t>
  </si>
  <si>
    <t xml:space="preserve"> B-3.4.4.2.2</t>
  </si>
  <si>
    <t xml:space="preserve">متوسط المتطلب الفعلي للأكسجين الكيميائي </t>
  </si>
  <si>
    <t xml:space="preserve"> B-3.4.4.2.3</t>
  </si>
  <si>
    <t>متوسط المحتوى الفعلي لإجمالي المواد الصلبة العالقة مخرج المحطة</t>
  </si>
  <si>
    <t xml:space="preserve">Average actual total suspend solids (TSS) </t>
  </si>
  <si>
    <t xml:space="preserve"> B-3.4.4.2.4</t>
  </si>
  <si>
    <t xml:space="preserve">متوسط محتوى الأمونيا الفعلي </t>
  </si>
  <si>
    <t xml:space="preserve"> B-3.4.4.2.5</t>
  </si>
  <si>
    <t>Average actual nitrate (NO3−-N)</t>
  </si>
  <si>
    <t xml:space="preserve"> B-3.4.4.2.6</t>
  </si>
  <si>
    <t xml:space="preserve">متوسط محتوى النتروجين الفعلي </t>
  </si>
  <si>
    <t>Average actual total nitrogen (TN)</t>
  </si>
  <si>
    <t xml:space="preserve"> B-3.4.4.2.7</t>
  </si>
  <si>
    <t xml:space="preserve">متوسط محتوى الفسفور الفعلي </t>
  </si>
  <si>
    <t xml:space="preserve"> B-3.4.4.2.8</t>
  </si>
  <si>
    <t xml:space="preserve">متوسط محتوى الكوليفورم البرازية الفعلية </t>
  </si>
  <si>
    <t xml:space="preserve">Average actual faecal coliforms </t>
  </si>
  <si>
    <t xml:space="preserve"> B-3.4.4.2.9</t>
  </si>
  <si>
    <t xml:space="preserve"> كمية مياه الصرف الصحي المعالجة</t>
  </si>
  <si>
    <t xml:space="preserve">Quantity of treated effluent </t>
  </si>
  <si>
    <t xml:space="preserve"> B-3.4.4.2.10</t>
  </si>
  <si>
    <t xml:space="preserve">كمية مياه الصرف الصحي المعالجة المعاد إستخدامها </t>
  </si>
  <si>
    <t>Quantity of reused treated effluent</t>
  </si>
  <si>
    <t xml:space="preserve"> B-3.4.4.2.11</t>
  </si>
  <si>
    <t>كمية للمخلفات الصلبة (المحجوزة عند المصافي وقناة حجزالرمال والحصوات و الدهون)</t>
  </si>
  <si>
    <t xml:space="preserve">طن </t>
  </si>
  <si>
    <t>ton</t>
  </si>
  <si>
    <t>Quantity of solids (screenings, grit, grease)</t>
  </si>
  <si>
    <t xml:space="preserve"> B-3.4.4.2.12</t>
  </si>
  <si>
    <t>كمية  الحمأة الفائضة</t>
  </si>
  <si>
    <t>Quantity of excess sludge</t>
  </si>
  <si>
    <t xml:space="preserve"> B-3.4.4.2.13</t>
  </si>
  <si>
    <t xml:space="preserve">عدد أيام تخزين الحمأة في المحطة قبل إعادة إستخدامها </t>
  </si>
  <si>
    <t>يوم</t>
  </si>
  <si>
    <t>day</t>
  </si>
  <si>
    <t xml:space="preserve">Storage time of sludge </t>
  </si>
  <si>
    <t xml:space="preserve"> B-3.4.4.2.14</t>
  </si>
  <si>
    <t>نوع الحمأة التي يتم التخلص منها, إعادة استخدامها (مهضومة/غير مهضومة)</t>
  </si>
  <si>
    <t>type</t>
  </si>
  <si>
    <t>Type of sludge disposed/reused (digested/ non-digested)</t>
  </si>
  <si>
    <t xml:space="preserve"> B-3.4.4.2.15</t>
  </si>
  <si>
    <t xml:space="preserve">كمية الحمأة ألمعاد إستخدامها </t>
  </si>
  <si>
    <t>Quantity of reused sludge</t>
  </si>
  <si>
    <t>جدول B-3.4.4.3 تكلفة واستهلاك الطاقة لمعالجة مياه الصرف الصحي</t>
  </si>
  <si>
    <t>Table B-3.4.4.3 Costs and energy consumption of wastewater treatment</t>
  </si>
  <si>
    <t xml:space="preserve"> B-3.4.4.3.1</t>
  </si>
  <si>
    <t>إجمالي تكلفة الطاقة لمعالجة مياه الصرف الصحي</t>
  </si>
  <si>
    <t>ريال</t>
  </si>
  <si>
    <t>YER</t>
  </si>
  <si>
    <t>Total power cost  for treating wastewater</t>
  </si>
  <si>
    <t xml:space="preserve"> B-3.4.4.3.2</t>
  </si>
  <si>
    <t>متوسط تكلفة الطاقة لمعالجة متر مكعب واحد من مياه الصرف الصحي</t>
  </si>
  <si>
    <t>ريال / م3</t>
  </si>
  <si>
    <t>YER/m³</t>
  </si>
  <si>
    <t>Average cost of power for treating one cubic meter of wastewater</t>
  </si>
  <si>
    <t xml:space="preserve"> B-3.4.4.3.3</t>
  </si>
  <si>
    <t>إجمالي  الطاقة المستهلكة لمعالجة المياه العادمة</t>
  </si>
  <si>
    <t>كيلووات ساعة</t>
  </si>
  <si>
    <t>kWh</t>
  </si>
  <si>
    <t xml:space="preserve">Total Energy consumption for treating wastewater </t>
  </si>
  <si>
    <t xml:space="preserve"> B-3.4.4.3.4</t>
  </si>
  <si>
    <t>متوسط الطاقة المستهلكة لمعالجة المتر المكعب مياه صرف صحي</t>
  </si>
  <si>
    <t>كيلووات / م3</t>
  </si>
  <si>
    <t>kW/m³</t>
  </si>
  <si>
    <t>Electricity power consumption for treating one cubic meter of wastewater</t>
  </si>
  <si>
    <t>جدول  B-3.4.5  إعادة استخدام مخرجات المحطة</t>
  </si>
  <si>
    <t xml:space="preserve">Table B-3.4.5 Reuse of WWTP outputs  </t>
  </si>
  <si>
    <t>ألآجابة</t>
  </si>
  <si>
    <t>ملاحظـــــات</t>
  </si>
  <si>
    <t>Demonstrate details in brief</t>
  </si>
  <si>
    <t>Cide</t>
  </si>
  <si>
    <t>B-3.4.5.1</t>
  </si>
  <si>
    <t>هل يتم إستخدام مياه الصرف الصحي الغير معالجة (قبل وصولها إلى المحطة) لأغراض الري؟ 
فضلاً إذا كانت الإجابة نعم, يرجى تحديد موقع ومساحة المنطقة المروية في خانة "التفاصيل".</t>
  </si>
  <si>
    <r>
      <t xml:space="preserve">Is raw wastewater used for irrigation before reaching the WWTP? (Yes/ No)
</t>
    </r>
    <r>
      <rPr>
        <sz val="10"/>
        <rFont val="Arial"/>
        <family val="2"/>
      </rPr>
      <t>If the answer is "yes", please specify the irrigated area under "Details".</t>
    </r>
  </si>
  <si>
    <t>B-3.4.5.2</t>
  </si>
  <si>
    <t>هل يتم إعادة إستخدام مياه الصرف الصحي المعالجة لأغراض الري؟
فضلاً إذا كانت الإجابة بنعم, يرجى تحديد موقع ومساحة المنطقة المروية في خانة "التفاصيل".</t>
  </si>
  <si>
    <r>
      <t xml:space="preserve">Is treated effluent used for irrigation? (Yes/ No)
</t>
    </r>
    <r>
      <rPr>
        <sz val="10"/>
        <rFont val="Arial"/>
        <family val="2"/>
      </rPr>
      <t>If the answer is "yes", please specify the irrigated area under "Details".</t>
    </r>
  </si>
  <si>
    <t>B-3.4.5.3</t>
  </si>
  <si>
    <t>هل الاطار القانوني الوطني يسمح بإستخدام الحمأة الخارجة من محطات المعالجة في الزرعة؟
فضلاً اذكر مزيد من التفاصيل في خانة "التفاصيل".</t>
  </si>
  <si>
    <t>Does the national legal framework allow to use sludge in agriculture? (Yes/ No)
Please for more information under "Details"</t>
  </si>
  <si>
    <t>B-3.4.5.4</t>
  </si>
  <si>
    <r>
      <t xml:space="preserve">هل يتم إستخدام المياه المعالجة في زراعة الخضروات؟
</t>
    </r>
    <r>
      <rPr>
        <sz val="10"/>
        <rFont val="Arial"/>
        <family val="2"/>
      </rPr>
      <t>فضلاً إذا كانت الإجابة بنعم, يرجى تحديد موقع ومساحة المنطقة المروية في خانة "التفاصيل".</t>
    </r>
  </si>
  <si>
    <r>
      <t xml:space="preserve">Is the treated effluent used for cultivating vegetables? (Yes/ No)
</t>
    </r>
    <r>
      <rPr>
        <sz val="10"/>
        <rFont val="Arial"/>
        <family val="2"/>
      </rPr>
      <t>If the answer is "yes", please specify the irrigated area under "Details".</t>
    </r>
  </si>
  <si>
    <t>B-3.4.5.5</t>
  </si>
  <si>
    <t>في حالة استخدام المعالجة اللاهوائية أو معالجة الحمأة للمياه العادمة، هل يتم تجميع الغاز الحيوي المنتج لإعادة الاستخدام؟ (نعم / لا) (1)</t>
  </si>
  <si>
    <t>In case anaerobic wastewater or sludge treatment is used, is the produced biogas collected for reuse? (Yes/ No) (1)</t>
  </si>
  <si>
    <r>
      <rPr>
        <vertAlign val="superscript"/>
        <sz val="10"/>
        <rFont val="Arial"/>
        <family val="2"/>
      </rPr>
      <t>(1)</t>
    </r>
    <r>
      <rPr>
        <sz val="10"/>
        <rFont val="Arial"/>
        <family val="2"/>
      </rPr>
      <t xml:space="preserve"> فضلاً اختر ألإجابة من القائمة المنسدلة (من 1 الى 2): (1) = نعم ، (2) = لا، إذا كان الجواب "نعم" ، يرجى تحديد حجم الغاز الحيوي المنتج سنويًا وكيفية إعادة استخدامه (مثل إنتاج الكهرباء)  في خانة "الملاحظات".</t>
    </r>
  </si>
  <si>
    <t>(1)  Please choose the answer from the dropdown menu (from 1 to 2): 1. Yes, 2.  No. If the answer is "Yes", please specify the volume of biogas produced per year and how it is reused (e.g. production of electricity)  under "Remarks".</t>
  </si>
  <si>
    <t>إستمارة  B.3.0  نظام الصرف الصحي</t>
  </si>
  <si>
    <t>إستمارات  B-3.4  محطات معالجة مياه الصرف الصحي</t>
  </si>
  <si>
    <t>Form B-3.4 Wastewater treatment plants (WWTPs)</t>
  </si>
  <si>
    <t>جدول  B-3.4.6  مشاريع محطات المعالجة (المخطط لها وقيد التنفيذ)</t>
  </si>
  <si>
    <t>Table B-3.4.6 WWTP projects (planned and ongoing)</t>
  </si>
  <si>
    <t xml:space="preserve">التوصيف/الوحدة </t>
  </si>
  <si>
    <t>مشروع 1</t>
  </si>
  <si>
    <t>مشروع 2</t>
  </si>
  <si>
    <t>مشروع 3</t>
  </si>
  <si>
    <t>مشروع 4</t>
  </si>
  <si>
    <t>مشروع 5</t>
  </si>
  <si>
    <t>مشروع 6</t>
  </si>
  <si>
    <t>Project 6</t>
  </si>
  <si>
    <t>Project 5</t>
  </si>
  <si>
    <t>Project 4</t>
  </si>
  <si>
    <t>Project 3</t>
  </si>
  <si>
    <t>Project 2</t>
  </si>
  <si>
    <t>Project 1</t>
  </si>
  <si>
    <t>outline/unit</t>
  </si>
  <si>
    <t>B-3.4.6.1</t>
  </si>
  <si>
    <t>WWTP Name</t>
  </si>
  <si>
    <t>B-3.4.6.2</t>
  </si>
  <si>
    <t xml:space="preserve">Location </t>
  </si>
  <si>
    <t>B-3.4.6.3</t>
  </si>
  <si>
    <t xml:space="preserve">الغرض </t>
  </si>
  <si>
    <t>جديد</t>
  </si>
  <si>
    <t>New</t>
  </si>
  <si>
    <t>Purpose</t>
  </si>
  <si>
    <t>توسعة</t>
  </si>
  <si>
    <t>Extension</t>
  </si>
  <si>
    <t>رفع الكفاءة</t>
  </si>
  <si>
    <t>Upgrade</t>
  </si>
  <si>
    <t>مخطط لها</t>
  </si>
  <si>
    <t>Planned</t>
  </si>
  <si>
    <t>B-3.4.6.4</t>
  </si>
  <si>
    <t>الوضع الحالي</t>
  </si>
  <si>
    <t>مرحلة دراسة الجدوى</t>
  </si>
  <si>
    <t>Feasibility stage</t>
  </si>
  <si>
    <t>Status</t>
  </si>
  <si>
    <t>مرحلة التصاميم /المناقصة</t>
  </si>
  <si>
    <t>Design/ tender stage</t>
  </si>
  <si>
    <t>قيد التنفيذ</t>
  </si>
  <si>
    <t>Under construction</t>
  </si>
  <si>
    <t>مرحلة التجربة وبدء التشغيل</t>
  </si>
  <si>
    <t xml:space="preserve">Testing and commissioning </t>
  </si>
  <si>
    <t>B-3.4.6.5</t>
  </si>
  <si>
    <t xml:space="preserve">القدرة الإستيعابية </t>
  </si>
  <si>
    <t>Capacity</t>
  </si>
  <si>
    <t>B-3.4.6.6</t>
  </si>
  <si>
    <t xml:space="preserve">مراحل المعالجة </t>
  </si>
  <si>
    <t xml:space="preserve">أولية </t>
  </si>
  <si>
    <t>Primary</t>
  </si>
  <si>
    <t>Stage of treatment</t>
  </si>
  <si>
    <t xml:space="preserve">ثانوية </t>
  </si>
  <si>
    <t>Secondary</t>
  </si>
  <si>
    <t xml:space="preserve">نهائية </t>
  </si>
  <si>
    <t>Tertiary</t>
  </si>
  <si>
    <t>B-3.4.6.7</t>
  </si>
  <si>
    <t xml:space="preserve">نظام المعالجة </t>
  </si>
  <si>
    <t>Technology</t>
  </si>
  <si>
    <t>B-3.4.6.8</t>
  </si>
  <si>
    <t>معالجة الحماءة، إعادة الإستخدام والتصريف</t>
  </si>
  <si>
    <t>Sludge treatment, reuse &amp; disposal</t>
  </si>
  <si>
    <t>B-3.4.6.9</t>
  </si>
  <si>
    <t>B-3.4.6.10</t>
  </si>
  <si>
    <t xml:space="preserve">التكلفة التقديرية </t>
  </si>
  <si>
    <t>Estimated value of investment</t>
  </si>
  <si>
    <t>B-3.4.6.11</t>
  </si>
  <si>
    <t xml:space="preserve">مصدر(مصادر التمويل)
بما في ذلك التمويلات المخصصة/المعتمدة  </t>
  </si>
  <si>
    <t>Source(s) of investment (applicable for secured/approved funding)</t>
  </si>
  <si>
    <t>B-3.4.6.12</t>
  </si>
  <si>
    <t>السنة المتوقعة لاستكمال التنفيذ   
(ينطبق على المشاريع المعتمدة/قيد التنفيذ)</t>
  </si>
  <si>
    <t>Expected year of completion (applicable for approved/ ongoing projects)</t>
  </si>
  <si>
    <t>B-3.4.6.13</t>
  </si>
  <si>
    <r>
      <rPr>
        <vertAlign val="superscript"/>
        <sz val="10"/>
        <rFont val="Arial"/>
        <family val="2"/>
      </rPr>
      <t>(1)</t>
    </r>
    <r>
      <rPr>
        <sz val="10"/>
        <rFont val="Arial"/>
        <family val="2"/>
      </rPr>
      <t xml:space="preserve"> فضلاً ادخل بيانات جميع محطات لمعالجة مياه الصرف الخاصة بالمؤسسة/الفرع وإضافة أعمدة جديدة بحسب الحاجة </t>
    </r>
  </si>
  <si>
    <r>
      <rPr>
        <vertAlign val="superscript"/>
        <sz val="10"/>
        <rFont val="Arial"/>
        <family val="2"/>
      </rPr>
      <t>(1)</t>
    </r>
    <r>
      <rPr>
        <sz val="10"/>
        <rFont val="Arial"/>
        <family val="2"/>
      </rPr>
      <t xml:space="preserve"> Please list the data of all wastewater treatment plants (WWTPs) of the LC/AU/branch and add new columns as needed.</t>
    </r>
  </si>
  <si>
    <t>جدول B-3.4.7  الإحتياجات التشغيلية والإستثمارية لمحطات معالجة الصرف الصحي</t>
  </si>
  <si>
    <t xml:space="preserve">Table B-3.4.7 Operational needs and required investment measures for WWTPs </t>
  </si>
  <si>
    <r>
      <rPr>
        <b/>
        <sz val="11"/>
        <color indexed="8"/>
        <rFont val="Arial"/>
        <family val="2"/>
      </rPr>
      <t xml:space="preserve">مطلوب لـ </t>
    </r>
    <r>
      <rPr>
        <b/>
        <vertAlign val="superscript"/>
        <sz val="11"/>
        <color indexed="8"/>
        <rFont val="Arial"/>
        <family val="2"/>
      </rPr>
      <t>(2)</t>
    </r>
  </si>
  <si>
    <t xml:space="preserve">شرح مختصر بالاحتياجات </t>
  </si>
  <si>
    <t>التكلفة التقديرية الاجمالية (دولار $ )</t>
  </si>
  <si>
    <r>
      <t xml:space="preserve">الاولوية </t>
    </r>
    <r>
      <rPr>
        <b/>
        <vertAlign val="superscript"/>
        <sz val="11"/>
        <rFont val="Arial"/>
        <family val="2"/>
      </rPr>
      <t xml:space="preserve">(3) </t>
    </r>
    <r>
      <rPr>
        <b/>
        <sz val="11"/>
        <rFont val="Arial"/>
        <family val="2"/>
      </rPr>
      <t xml:space="preserve">
</t>
    </r>
  </si>
  <si>
    <r>
      <t xml:space="preserve">Priority </t>
    </r>
    <r>
      <rPr>
        <b/>
        <vertAlign val="superscript"/>
        <sz val="11"/>
        <rFont val="Arial"/>
        <family val="2"/>
      </rPr>
      <t xml:space="preserve">(3) </t>
    </r>
  </si>
  <si>
    <t xml:space="preserve">Brief description of measures </t>
  </si>
  <si>
    <r>
      <t>Required for</t>
    </r>
    <r>
      <rPr>
        <b/>
        <vertAlign val="superscript"/>
        <sz val="11"/>
        <rFont val="Arial"/>
        <family val="2"/>
      </rPr>
      <t xml:space="preserve"> (2)</t>
    </r>
  </si>
  <si>
    <r>
      <t>Measures</t>
    </r>
    <r>
      <rPr>
        <b/>
        <vertAlign val="superscript"/>
        <sz val="11"/>
        <rFont val="Arial"/>
        <family val="2"/>
      </rPr>
      <t xml:space="preserve"> (1)</t>
    </r>
  </si>
  <si>
    <t>3.4.7.1</t>
  </si>
  <si>
    <t>3.4.7.2</t>
  </si>
  <si>
    <t>3.4.7.3</t>
  </si>
  <si>
    <t>3.4.7.4</t>
  </si>
  <si>
    <t>3.4.7.5</t>
  </si>
  <si>
    <t>3.4.7.6</t>
  </si>
  <si>
    <t>3.4.7.7</t>
  </si>
  <si>
    <t>3.4.7.8</t>
  </si>
  <si>
    <t>3.4.7.9</t>
  </si>
  <si>
    <t>3.4.7.10</t>
  </si>
  <si>
    <r>
      <rPr>
        <vertAlign val="superscript"/>
        <sz val="10"/>
        <color indexed="8"/>
        <rFont val="Arial"/>
        <family val="2"/>
      </rPr>
      <t>(1)</t>
    </r>
    <r>
      <rPr>
        <sz val="10"/>
        <color indexed="8"/>
        <rFont val="Arial"/>
        <family val="2"/>
      </rPr>
      <t xml:space="preserve"> يرجى سرد إلاحتياجات الاستثمار المطلوبة لإعادة تأهيل واستبدال وإصلاح وتشغيل وصيانة المكونات الحالية لمحطات معالجة مياه الصرف الصحي وتشمل قطع الغيار الاستهلاكية ومعدات وادوات الحماية والسلامة المهنية باستثناء المعدات/الأجهزة الكهروميكانيكية, وكذلك بالنسبة للمشاريع الكبيرة لزيادة الكفاءة الحالية والبناء الجديد للتوسع (كحزمة واحدة لكل مشروع) بما في ذلك الخدمات الاستشارية ذات الصلة لإعداد الدراسات والتصاميم الهندسية. الرجاء إضافة صفوف جديدة حسب الحاجة</t>
    </r>
  </si>
  <si>
    <r>
      <rPr>
        <vertAlign val="superscript"/>
        <sz val="10"/>
        <color indexed="8"/>
        <rFont val="Arial"/>
        <family val="2"/>
      </rPr>
      <t xml:space="preserve">(1) </t>
    </r>
    <r>
      <rPr>
        <sz val="10"/>
        <color theme="1"/>
        <rFont val="Arial"/>
        <family val="2"/>
      </rPr>
      <t>Please list the required investment measures for rehabilitation, replacement, repair and operation and maintenance of existing WWTPs' components including consumable spare parts, occupational safety and protection equipment and tools, excluding E&amp;M equipment/devices for WWTPs. Likewise for the large projects to increase the current efficiency and new extension, including the relevant consultancy services related to the preparation of studies and engineering designs. Please add new rows as needed.</t>
    </r>
  </si>
  <si>
    <r>
      <rPr>
        <vertAlign val="superscript"/>
        <sz val="10"/>
        <color indexed="8"/>
        <rFont val="Arial"/>
        <family val="2"/>
      </rPr>
      <t>(2)</t>
    </r>
    <r>
      <rPr>
        <sz val="10"/>
        <color theme="1"/>
        <rFont val="Arial"/>
        <family val="2"/>
      </rPr>
      <t xml:space="preserve"> يرجى تحديد اسم وموقع محطة المعالجة الحالية أو الجديدة  </t>
    </r>
  </si>
  <si>
    <r>
      <rPr>
        <vertAlign val="superscript"/>
        <sz val="10"/>
        <color indexed="8"/>
        <rFont val="Arial"/>
        <family val="2"/>
      </rPr>
      <t>(2)</t>
    </r>
    <r>
      <rPr>
        <sz val="10"/>
        <color theme="1"/>
        <rFont val="Arial"/>
        <family val="2"/>
      </rPr>
      <t xml:space="preserve">  Please specify the name/ID and location of the existing or new WWTP.</t>
    </r>
  </si>
  <si>
    <r>
      <rPr>
        <vertAlign val="superscript"/>
        <sz val="10"/>
        <color indexed="8"/>
        <rFont val="Arial"/>
        <family val="2"/>
      </rPr>
      <t>(3)</t>
    </r>
    <r>
      <rPr>
        <sz val="10"/>
        <color theme="1"/>
        <rFont val="Arial"/>
        <family val="2"/>
      </rPr>
      <t xml:space="preserve">   يرجى اختيار الأولوية من القائمة المنسدلة (من 1- 4) : 1= حرج، 2= أولوية عليا (1-2 سنتين) ، 3= أولوية متوسطة، 4=أولوية منخفضة</t>
    </r>
  </si>
  <si>
    <t>إستمارة B.3.0:نظام  الصرف الصحي</t>
  </si>
  <si>
    <t xml:space="preserve">إستمارة  B-3.5 :  ألوحدات /المنشات الكهروميكانيكية لنظام الصرف الصحي </t>
  </si>
  <si>
    <t>Form B-3.5 Electromechanical (E&amp;M) equipment for the wastewater system</t>
  </si>
  <si>
    <t xml:space="preserve">جدول B-3.5.1.:  بيانات المضخات في محطات رفع/ضخ مياه الصرف الصحي </t>
  </si>
  <si>
    <t xml:space="preserve">Table B-3.5.1 Pumping units for wastewater pumping/lifting stations  </t>
  </si>
  <si>
    <t>إسم/رقم/موقع محطة الضخ/الرفع</t>
  </si>
  <si>
    <t>إسم ورقم المضخة</t>
  </si>
  <si>
    <r>
      <t xml:space="preserve">نوع المضخة </t>
    </r>
    <r>
      <rPr>
        <b/>
        <vertAlign val="superscript"/>
        <sz val="11"/>
        <color indexed="8"/>
        <rFont val="Arial"/>
        <family val="2"/>
      </rPr>
      <t>(1)</t>
    </r>
  </si>
  <si>
    <t xml:space="preserve">مدة الخدمة/تاريخ بدء التشغيل </t>
  </si>
  <si>
    <t>الإنتاجية الحالية  (م3/ساعة)</t>
  </si>
  <si>
    <t xml:space="preserve">الرفع  الكلي الحالي (متر)
</t>
  </si>
  <si>
    <r>
      <t xml:space="preserve"> الحالة الراهنة </t>
    </r>
    <r>
      <rPr>
        <b/>
        <vertAlign val="superscript"/>
        <sz val="11"/>
        <color indexed="8"/>
        <rFont val="Arial"/>
        <family val="2"/>
      </rPr>
      <t>(2)</t>
    </r>
  </si>
  <si>
    <r>
      <t xml:space="preserve">مستوى الاداء </t>
    </r>
    <r>
      <rPr>
        <b/>
        <vertAlign val="superscript"/>
        <sz val="11"/>
        <color indexed="8"/>
        <rFont val="Arial"/>
        <family val="2"/>
      </rPr>
      <t>(3)</t>
    </r>
  </si>
  <si>
    <r>
      <t xml:space="preserve"> Performance Level</t>
    </r>
    <r>
      <rPr>
        <b/>
        <vertAlign val="superscript"/>
        <sz val="11"/>
        <color indexed="8"/>
        <rFont val="Arial"/>
        <family val="2"/>
      </rPr>
      <t xml:space="preserve"> (3)</t>
    </r>
  </si>
  <si>
    <r>
      <t>Current condition</t>
    </r>
    <r>
      <rPr>
        <b/>
        <vertAlign val="superscript"/>
        <sz val="11"/>
        <color indexed="8"/>
        <rFont val="Arial"/>
        <family val="2"/>
      </rPr>
      <t>(2)</t>
    </r>
  </si>
  <si>
    <r>
      <t>Operational flow rate (m</t>
    </r>
    <r>
      <rPr>
        <b/>
        <vertAlign val="superscript"/>
        <sz val="11"/>
        <color indexed="8"/>
        <rFont val="Arial"/>
        <family val="2"/>
      </rPr>
      <t>3</t>
    </r>
    <r>
      <rPr>
        <b/>
        <sz val="11"/>
        <color indexed="8"/>
        <rFont val="Arial"/>
        <family val="2"/>
      </rPr>
      <t>/h)</t>
    </r>
  </si>
  <si>
    <t>Time in service / operation start date</t>
  </si>
  <si>
    <r>
      <t xml:space="preserve">Type of pump </t>
    </r>
    <r>
      <rPr>
        <b/>
        <vertAlign val="superscript"/>
        <sz val="11"/>
        <color indexed="8"/>
        <rFont val="Arial"/>
        <family val="2"/>
      </rPr>
      <t>(1)</t>
    </r>
  </si>
  <si>
    <t>Pump tag no./ID</t>
  </si>
  <si>
    <t>Pumping station name/ID</t>
  </si>
  <si>
    <t>B-3.5.1.1</t>
  </si>
  <si>
    <t>B-3.5.1.2</t>
  </si>
  <si>
    <t>B-3.5.1.3</t>
  </si>
  <si>
    <t>B-3.5.1.4</t>
  </si>
  <si>
    <t>B-3.5.1.5</t>
  </si>
  <si>
    <t>B-3.5.1.6</t>
  </si>
  <si>
    <t>B-3.5.1.7</t>
  </si>
  <si>
    <t>B-3.5.1.8</t>
  </si>
  <si>
    <t>B-3.5.1.9</t>
  </si>
  <si>
    <t>B-3.5.1.10</t>
  </si>
  <si>
    <t>B-3.5.1.11</t>
  </si>
  <si>
    <t>B-3.5.1.12</t>
  </si>
  <si>
    <t>B-3.5.1.13</t>
  </si>
  <si>
    <t>B-3.5.1.14</t>
  </si>
  <si>
    <t>B-3.5.1.15</t>
  </si>
  <si>
    <r>
      <rPr>
        <vertAlign val="superscript"/>
        <sz val="11"/>
        <color indexed="8"/>
        <rFont val="Inherit"/>
      </rPr>
      <t>(1)</t>
    </r>
    <r>
      <rPr>
        <sz val="11"/>
        <color indexed="8"/>
        <rFont val="Inherit"/>
      </rPr>
      <t xml:space="preserve">  نوع المضخة (فضلاً اختار ألإجابة من القائمة المنسدلة (من 1 الى5): (1) = مضخة افقية، (2) = مضخة رأسية، (3) = مضخة رأسية ذات صبره، (4) = مضخة غاطسة، (5) = أخرى (اذكرها) </t>
    </r>
    <r>
      <rPr>
        <vertAlign val="superscript"/>
        <sz val="11"/>
        <color indexed="8"/>
        <rFont val="Inherit"/>
      </rPr>
      <t xml:space="preserve"> </t>
    </r>
  </si>
  <si>
    <r>
      <rPr>
        <vertAlign val="superscript"/>
        <sz val="10"/>
        <color indexed="8"/>
        <rFont val="Arial"/>
        <family val="2"/>
      </rPr>
      <t>(1)</t>
    </r>
    <r>
      <rPr>
        <sz val="10"/>
        <color theme="1"/>
        <rFont val="Arial"/>
        <family val="2"/>
      </rPr>
      <t xml:space="preserve"> Pump type (please select the answer from the dropdown menu (from 1 to 4) : (1) = horizontal pump in dry pit, (2)= vertical pump in dry pit, (3) = screw pump 4= other (mention it).</t>
    </r>
  </si>
  <si>
    <r>
      <rPr>
        <vertAlign val="superscript"/>
        <sz val="10"/>
        <color indexed="8"/>
        <rFont val="Arial"/>
        <family val="2"/>
      </rPr>
      <t xml:space="preserve">(2) </t>
    </r>
    <r>
      <rPr>
        <sz val="10"/>
        <color theme="1"/>
        <rFont val="Arial"/>
        <family val="2"/>
      </rPr>
      <t>الحالة الراهنة (فضلاً اختار ألإجابة من القائمة المنسدلة (من ا الى 5): (1) = ممتاز، (2) = جيد و مقبول، (3) = متهالك (مذحل /متاكل/يسرب/....الخ)، (4) = مدمر/تالف جزئيا، (5) = مدمر/تالف كليا)</t>
    </r>
  </si>
  <si>
    <r>
      <rPr>
        <vertAlign val="superscript"/>
        <sz val="10"/>
        <color indexed="8"/>
        <rFont val="Arial"/>
        <family val="2"/>
      </rPr>
      <t>(2)</t>
    </r>
    <r>
      <rPr>
        <sz val="10"/>
        <color theme="1"/>
        <rFont val="Arial"/>
        <family val="2"/>
      </rPr>
      <t xml:space="preserve"> Current condition (please choose the answer from dropdown menu (from 1 to 5) : (1) = Excellent, (2) = Good and acceptable, (3) = In service but in bad condition (corroded/worn-out/leaking/… etc.), (4) = Partially defect/damaged, (5) = Totally defect/damaged.</t>
    </r>
  </si>
  <si>
    <r>
      <rPr>
        <vertAlign val="superscript"/>
        <sz val="10"/>
        <color indexed="8"/>
        <rFont val="Arial"/>
        <family val="2"/>
      </rPr>
      <t xml:space="preserve">(3) </t>
    </r>
    <r>
      <rPr>
        <sz val="10"/>
        <color theme="1"/>
        <rFont val="Arial"/>
        <family val="2"/>
      </rPr>
      <t>مستوى الأداء (فضلاً اختار ألإجابة من القائمة المنسدلة (من 1 الى 4): (1) = ممتاز، (2) = جيد و مقبول، (3) = ضعيف و متكرر الأعطال، (4) = متوقف وخارج الخدمة</t>
    </r>
  </si>
  <si>
    <r>
      <t xml:space="preserve">(3) </t>
    </r>
    <r>
      <rPr>
        <sz val="10"/>
        <color theme="1"/>
        <rFont val="Arial"/>
        <family val="2"/>
      </rPr>
      <t>Performance level (please choose the answer from dropdown menu (from 1 to 4) : (1) = Excellent, (2) = Good and acceptable, (3) = Poor performance and suffering a lot of breakdowns, (4) = The equipment is off and out of service.</t>
    </r>
  </si>
  <si>
    <t xml:space="preserve">جدول  3.5.2  معدات وحدات المعالجة الرئيسية المركبة في محطات معالجة مياه الصرف الصحي </t>
  </si>
  <si>
    <t>TableB-3.5.2 Process equipment of WWTPs</t>
  </si>
  <si>
    <t>اسم/ رقم/نوع محطة المعالجة</t>
  </si>
  <si>
    <r>
      <t xml:space="preserve">اسم ورقم/رمز المعدة </t>
    </r>
    <r>
      <rPr>
        <b/>
        <vertAlign val="superscript"/>
        <sz val="11"/>
        <color indexed="8"/>
        <rFont val="Arial"/>
        <family val="2"/>
      </rPr>
      <t>(1)</t>
    </r>
  </si>
  <si>
    <t xml:space="preserve">موقع التركيب </t>
  </si>
  <si>
    <t>مدة الخدمة /تاريخ التشغيل</t>
  </si>
  <si>
    <r>
      <t>الحالة الراهنة</t>
    </r>
    <r>
      <rPr>
        <b/>
        <vertAlign val="superscript"/>
        <sz val="11"/>
        <color indexed="8"/>
        <rFont val="Arial"/>
        <family val="2"/>
      </rPr>
      <t>(2)</t>
    </r>
  </si>
  <si>
    <r>
      <t>مستوى الأداء</t>
    </r>
    <r>
      <rPr>
        <b/>
        <vertAlign val="superscript"/>
        <sz val="11"/>
        <color indexed="8"/>
        <rFont val="Arial"/>
        <family val="2"/>
      </rPr>
      <t>(3)</t>
    </r>
  </si>
  <si>
    <t>Reasons for being out of service (if applicable)</t>
  </si>
  <si>
    <r>
      <t>Performance level</t>
    </r>
    <r>
      <rPr>
        <b/>
        <vertAlign val="superscript"/>
        <sz val="11"/>
        <color indexed="8"/>
        <rFont val="Arial"/>
        <family val="2"/>
      </rPr>
      <t xml:space="preserve"> (3)</t>
    </r>
    <r>
      <rPr>
        <b/>
        <sz val="11"/>
        <color indexed="8"/>
        <rFont val="Arial"/>
        <family val="2"/>
      </rPr>
      <t xml:space="preserve">
  </t>
    </r>
  </si>
  <si>
    <r>
      <t>Current condition</t>
    </r>
    <r>
      <rPr>
        <b/>
        <vertAlign val="superscript"/>
        <sz val="11"/>
        <color indexed="8"/>
        <rFont val="Arial"/>
        <family val="2"/>
      </rPr>
      <t xml:space="preserve"> (2)</t>
    </r>
    <r>
      <rPr>
        <b/>
        <sz val="11"/>
        <color indexed="8"/>
        <rFont val="Arial"/>
        <family val="2"/>
      </rPr>
      <t xml:space="preserve">
 </t>
    </r>
  </si>
  <si>
    <t xml:space="preserve">Time in service / operation start date
</t>
  </si>
  <si>
    <t>Installation location/facility at WWTP</t>
  </si>
  <si>
    <r>
      <t>Equipment name and tag No.</t>
    </r>
    <r>
      <rPr>
        <b/>
        <vertAlign val="superscript"/>
        <sz val="11"/>
        <color indexed="8"/>
        <rFont val="Arial"/>
        <family val="2"/>
      </rPr>
      <t>(1)</t>
    </r>
  </si>
  <si>
    <t>WWTP name/ID/type</t>
  </si>
  <si>
    <t>3.5.2.1</t>
  </si>
  <si>
    <t>3.5.2.2</t>
  </si>
  <si>
    <t>3.5.2.3</t>
  </si>
  <si>
    <t>3.5.2.4</t>
  </si>
  <si>
    <t>3.5.2.5</t>
  </si>
  <si>
    <t>3.5.2.6</t>
  </si>
  <si>
    <t>3.5.2.7</t>
  </si>
  <si>
    <t>3.5.2.8</t>
  </si>
  <si>
    <t>3.5.2.9</t>
  </si>
  <si>
    <r>
      <t>اسم ورقم/رمز المعدة/المضخة</t>
    </r>
    <r>
      <rPr>
        <b/>
        <vertAlign val="superscript"/>
        <sz val="11"/>
        <color indexed="8"/>
        <rFont val="Arial"/>
        <family val="2"/>
      </rPr>
      <t>(1)</t>
    </r>
  </si>
  <si>
    <r>
      <t>Equipment/Pumps name and tag No.</t>
    </r>
    <r>
      <rPr>
        <b/>
        <vertAlign val="superscript"/>
        <sz val="11"/>
        <color indexed="8"/>
        <rFont val="Arial"/>
        <family val="2"/>
      </rPr>
      <t>(1)</t>
    </r>
  </si>
  <si>
    <t>3.5.2.10</t>
  </si>
  <si>
    <t>3.5.2.11</t>
  </si>
  <si>
    <t>3.5.2.12</t>
  </si>
  <si>
    <t>3.5.2.13</t>
  </si>
  <si>
    <t>3.5.2.14</t>
  </si>
  <si>
    <t>3.5.2.15</t>
  </si>
  <si>
    <r>
      <rPr>
        <vertAlign val="superscript"/>
        <sz val="10"/>
        <color indexed="8"/>
        <rFont val="Arial"/>
        <family val="2"/>
      </rPr>
      <t>(1)</t>
    </r>
    <r>
      <rPr>
        <sz val="10"/>
        <color theme="1"/>
        <rFont val="Arial"/>
        <family val="2"/>
      </rPr>
      <t>يرجى إدخال البيانات الخاصة بجميع المعدات الكهروميكانيكية المركبة في جميع محطات معالجة مياه الصرف الصحي (مثل المضخات والمكابس ومعدات ازالة الرمل والشحوم ومرافق الترسيب والتهوية ومعدات الحمأة وأجهزة الخلط ووحدات التعقيم ومعدات أحواض تجفيف الحمأة وما إلى ذلك) التابعة للمؤسسة/الفرع، مع مراعاة فرز البيانات بالتسلسل لكل محطة معالجة في الجدول وإضافة صفوف جديدة بحسب الحاجة.</t>
    </r>
  </si>
  <si>
    <r>
      <rPr>
        <vertAlign val="superscript"/>
        <sz val="10"/>
        <color indexed="8"/>
        <rFont val="Arial"/>
        <family val="2"/>
      </rPr>
      <t>(1)</t>
    </r>
    <r>
      <rPr>
        <sz val="10"/>
        <color theme="1"/>
        <rFont val="Arial"/>
        <family val="2"/>
      </rPr>
      <t xml:space="preserve"> Please insert data of all electromechanics equipment installed in all WWTPs (e.g. pumps, rakes, sand and grease trap equipment, sedimentation and aeration facilities, sludging equipment, mixing devices, disinfection units, sludge drying beds equipment, etc.) of the LC/AU/branch, taking into account 
sorting the data sequentially for each WWTP in the table, and insert new rows as needed.</t>
    </r>
  </si>
  <si>
    <r>
      <rPr>
        <vertAlign val="superscript"/>
        <sz val="10"/>
        <color indexed="8"/>
        <rFont val="Arial"/>
        <family val="2"/>
      </rPr>
      <t>(2)</t>
    </r>
    <r>
      <rPr>
        <sz val="10"/>
        <color theme="1"/>
        <rFont val="Arial"/>
        <family val="2"/>
      </rPr>
      <t>الحالة الراهنة فضلاً اختار ألإجابة من القائمة المنسدلة من ا الى 5) : (1) = ممتاز  ، (2) = جيد و مقبول ، (3)= متهالك (مذحل /متاكل/يسرب/....الخ) ، (4)=مدمر/تالف جزئيا ، (5)=مدمر/تالف كليا</t>
    </r>
  </si>
  <si>
    <t>(2) Current condition (please choose the answer from the dropdown menu (from 1 to 5) : (1) = Excellent, (2) = Good and acceptable, (3) = In service but in bad condition (corroded/worn-out/leaking/… etc.), (4) = Partially defect/damaged, (5) = Totally defect/damaged.</t>
  </si>
  <si>
    <r>
      <rPr>
        <vertAlign val="superscript"/>
        <sz val="10"/>
        <color indexed="8"/>
        <rFont val="Arial"/>
        <family val="2"/>
      </rPr>
      <t xml:space="preserve">   (3) </t>
    </r>
    <r>
      <rPr>
        <sz val="10"/>
        <color theme="1"/>
        <rFont val="Arial"/>
        <family val="2"/>
      </rPr>
      <t>مستوى الأداء فضلاً اختار ألإجابة من القائمة المنسدلة (من 1 الى 4) :  (1) = ممتاز   ، (2) = جيد و مقبول ، (3)=ضعيف و متكرر الأعطال ، (4)=متوقف وخارج الخدمة</t>
    </r>
  </si>
  <si>
    <t>(3) Performance level (please choose the answer from dropdown menu from 1 to 4) : (1) = Excellent, (2) = Good and acceptable, (3) = Poor performance and suffering from a lot of breakdowns, (4) = The equipment is off and out of service.</t>
  </si>
  <si>
    <t xml:space="preserve">جدول B-3.5.3  بيانات المحركات الكهربائية المركبة للمضخات في محطات الرفع/الضخ و للمعدات الرئيسية في محطات المعالجة </t>
  </si>
  <si>
    <t>Table B-3.5.3 Data of electrical motors installed for pumping stations and process equipment of WWTPs</t>
  </si>
  <si>
    <r>
      <t xml:space="preserve">اسم/ رقم/نوع موقع التركيب </t>
    </r>
    <r>
      <rPr>
        <b/>
        <vertAlign val="superscript"/>
        <sz val="11"/>
        <color indexed="8"/>
        <rFont val="Arial"/>
        <family val="2"/>
      </rPr>
      <t>(1)</t>
    </r>
  </si>
  <si>
    <t xml:space="preserve">اسم/رقم المضخة/ المعدة المركب لها المحرك </t>
  </si>
  <si>
    <t xml:space="preserve">اسم ورقم/رمز المحرك </t>
  </si>
  <si>
    <t xml:space="preserve">قدرة المحرك (كيلوات) </t>
  </si>
  <si>
    <t xml:space="preserve">متوسط عدد ساعات التشغيل السنوية (ساعة/سنة) </t>
  </si>
  <si>
    <t xml:space="preserve">معامل القدرة </t>
  </si>
  <si>
    <r>
      <t xml:space="preserve">الحالة الراهنة </t>
    </r>
    <r>
      <rPr>
        <b/>
        <vertAlign val="superscript"/>
        <sz val="11"/>
        <color indexed="8"/>
        <rFont val="Arial"/>
        <family val="2"/>
      </rPr>
      <t>(2)</t>
    </r>
  </si>
  <si>
    <r>
      <t>Performance level</t>
    </r>
    <r>
      <rPr>
        <b/>
        <vertAlign val="superscript"/>
        <sz val="11"/>
        <color indexed="8"/>
        <rFont val="Arial"/>
        <family val="2"/>
      </rPr>
      <t xml:space="preserve"> (3)</t>
    </r>
  </si>
  <si>
    <r>
      <t>Current condition</t>
    </r>
    <r>
      <rPr>
        <b/>
        <vertAlign val="superscript"/>
        <sz val="11"/>
        <color indexed="8"/>
        <rFont val="Arial"/>
        <family val="2"/>
      </rPr>
      <t xml:space="preserve"> (2)</t>
    </r>
  </si>
  <si>
    <t>Power factor</t>
  </si>
  <si>
    <t xml:space="preserve">Average motor operating voltage (V) </t>
  </si>
  <si>
    <t>Average Annual operating hours
(hrs/yr)</t>
  </si>
  <si>
    <t>Motor power (kW)</t>
  </si>
  <si>
    <t>Time in service/ operation start date</t>
  </si>
  <si>
    <t>Motor name and tag no.</t>
  </si>
  <si>
    <t xml:space="preserve">Motor installed for pump/equipment noID/name  </t>
  </si>
  <si>
    <r>
      <t xml:space="preserve">Nam/ID/type of the Installation location </t>
    </r>
    <r>
      <rPr>
        <b/>
        <vertAlign val="superscript"/>
        <sz val="11"/>
        <color indexed="8"/>
        <rFont val="Arial"/>
        <family val="2"/>
      </rPr>
      <t>(1)</t>
    </r>
  </si>
  <si>
    <t>B-3.5.3.1</t>
  </si>
  <si>
    <t>B-3.5.3.2</t>
  </si>
  <si>
    <t>B-3.5.3.3</t>
  </si>
  <si>
    <t>B-3.5.3.4</t>
  </si>
  <si>
    <t>B-3.5.3.5</t>
  </si>
  <si>
    <t>B-3.5.3.6</t>
  </si>
  <si>
    <t>B-3.5.3.7</t>
  </si>
  <si>
    <t>B-3.5.3.8</t>
  </si>
  <si>
    <t>B-3.5.3.9</t>
  </si>
  <si>
    <t>B-3.5.3.10</t>
  </si>
  <si>
    <t>B-3.5.3.11</t>
  </si>
  <si>
    <t>B-3.5.3.12</t>
  </si>
  <si>
    <t>B-3.5.3.13</t>
  </si>
  <si>
    <t>B-3.5.3.14</t>
  </si>
  <si>
    <t>B-3.5.3.15</t>
  </si>
  <si>
    <r>
      <rPr>
        <vertAlign val="superscript"/>
        <sz val="10"/>
        <color indexed="8"/>
        <rFont val="Arial"/>
        <family val="2"/>
      </rPr>
      <t>(1)</t>
    </r>
    <r>
      <rPr>
        <sz val="10"/>
        <color theme="1"/>
        <rFont val="Arial"/>
        <family val="2"/>
      </rPr>
      <t xml:space="preserve"> يرجى تحديد موقع التركيب (محطة رفع/ضخ / معالجة مياه الصرف الصحي) بما في ذلك اسم وموقع محطة الرفع/الضخ/ معالجة مياه الصرف الصحي مع مراعاة فرز البيانات بالتسلسل لكل موقع في الجدول، وإضافة صفوف جديدة حسب الحاجة</t>
    </r>
  </si>
  <si>
    <r>
      <rPr>
        <vertAlign val="superscript"/>
        <sz val="10"/>
        <color indexed="8"/>
        <rFont val="Arial"/>
        <family val="2"/>
      </rPr>
      <t>(1)</t>
    </r>
    <r>
      <rPr>
        <sz val="10"/>
        <color theme="1"/>
        <rFont val="Arial"/>
        <family val="2"/>
      </rPr>
      <t xml:space="preserve"> Please specify the installation location (WWTP/pumping station) including the name and location of the pumping station/WWTP, taking into account sorting the data sequentially for each location in the table, and add new rows as needed.</t>
    </r>
  </si>
  <si>
    <r>
      <rPr>
        <vertAlign val="superscript"/>
        <sz val="10"/>
        <color indexed="8"/>
        <rFont val="Arial"/>
        <family val="2"/>
      </rPr>
      <t xml:space="preserve">(2) </t>
    </r>
    <r>
      <rPr>
        <sz val="10"/>
        <color theme="1"/>
        <rFont val="Arial"/>
        <family val="2"/>
      </rPr>
      <t>الحالة الراهنة فضلاً اختار ألإجابة من القائمة المنسدلة (من ا الى 5) : (1) = ممتاز  ، (2) = جيد و مقبول ، (3)= متهالك (مذحل /متاكل/يسرب/....الخ) ، (4)=مدمر/تالف جزئيا ، (5)=مدمر/تالف كليا</t>
    </r>
  </si>
  <si>
    <t>(2) Current condition (please choose the answer from dropdown menu (from 1 to 5) : (1) = Excellent, (2) = Good and acceptable, (3) = In service but in bad condition (corroded/worn-out/leaking/… etc.), (4) = Partially defect/damaged, (5) = Totally defect/damaged.</t>
  </si>
  <si>
    <t>(3) Performance level (please choose the answer from dropdown menu from 1 to 4) : (1) = Excellent, (2) = Good and acceptable, (3) = Poor performance and suffering a lot of breakdowns, (4) = The equipment is off and out of service.</t>
  </si>
  <si>
    <t>جدول B-3.5.4  لوحات التحكم الكهربائية لمحطات رفع/ضخ ومحطات معالجة مياه الصرف الصحي</t>
  </si>
  <si>
    <t>Table B-3.5.4 Control panels for WW pumping stations and WWTPs</t>
  </si>
  <si>
    <t>اسم/رقم المضخة/ المعدة  المركب لها لوحة التحكم التحكم</t>
  </si>
  <si>
    <t>اسم ورقم/رمز المعدة</t>
  </si>
  <si>
    <r>
      <t xml:space="preserve"> نوع بادئ التشغيل للمحرك</t>
    </r>
    <r>
      <rPr>
        <b/>
        <vertAlign val="superscript"/>
        <sz val="11"/>
        <color indexed="8"/>
        <rFont val="Arial"/>
        <family val="2"/>
      </rPr>
      <t>(2)</t>
    </r>
  </si>
  <si>
    <t>قدرة اللوحة التحكم (كيلوات)</t>
  </si>
  <si>
    <r>
      <t>الحالة الراهنة</t>
    </r>
    <r>
      <rPr>
        <b/>
        <vertAlign val="superscript"/>
        <sz val="11"/>
        <color indexed="8"/>
        <rFont val="Arial"/>
        <family val="2"/>
      </rPr>
      <t>(3)</t>
    </r>
  </si>
  <si>
    <r>
      <t>مستوى الأداء</t>
    </r>
    <r>
      <rPr>
        <b/>
        <vertAlign val="superscript"/>
        <sz val="11"/>
        <color indexed="8"/>
        <rFont val="Arial"/>
        <family val="2"/>
      </rPr>
      <t>(4)</t>
    </r>
    <r>
      <rPr>
        <b/>
        <sz val="11"/>
        <color indexed="8"/>
        <rFont val="Arial"/>
        <family val="2"/>
      </rPr>
      <t xml:space="preserve"> </t>
    </r>
  </si>
  <si>
    <r>
      <t>Performance level</t>
    </r>
    <r>
      <rPr>
        <b/>
        <vertAlign val="superscript"/>
        <sz val="11"/>
        <color indexed="8"/>
        <rFont val="Arial"/>
        <family val="2"/>
      </rPr>
      <t xml:space="preserve"> (4)</t>
    </r>
  </si>
  <si>
    <r>
      <t xml:space="preserve">Current condition </t>
    </r>
    <r>
      <rPr>
        <b/>
        <vertAlign val="superscript"/>
        <sz val="11"/>
        <color indexed="8"/>
        <rFont val="Arial"/>
        <family val="2"/>
      </rPr>
      <t>(3)</t>
    </r>
  </si>
  <si>
    <t xml:space="preserve">Rated power (kW) </t>
  </si>
  <si>
    <r>
      <t xml:space="preserve">Motor starter type </t>
    </r>
    <r>
      <rPr>
        <b/>
        <vertAlign val="superscript"/>
        <sz val="11"/>
        <color indexed="8"/>
        <rFont val="Arial"/>
        <family val="2"/>
      </rPr>
      <t>(2)</t>
    </r>
  </si>
  <si>
    <t>Control panel name and tag no</t>
  </si>
  <si>
    <t>Control panel  installed for pump/equipment ID/name</t>
  </si>
  <si>
    <t>B-3.5.4.1</t>
  </si>
  <si>
    <t>B-3.5.4.2</t>
  </si>
  <si>
    <t>B-3.5.4.3</t>
  </si>
  <si>
    <t>B-3.5.4.4</t>
  </si>
  <si>
    <t>B-3.5.4.5</t>
  </si>
  <si>
    <t>B-3.5.4.6</t>
  </si>
  <si>
    <t>B-3.5.4.7</t>
  </si>
  <si>
    <t>B-3.5.4.8</t>
  </si>
  <si>
    <t>B-3.5.4.9</t>
  </si>
  <si>
    <t>اسم/رقم المضخة/ المعدة  المركب لها لوحة التحكم</t>
  </si>
  <si>
    <t>Control panel name and tag no.</t>
  </si>
  <si>
    <t>B-3.5.4.10</t>
  </si>
  <si>
    <t>B-3.5.4.11</t>
  </si>
  <si>
    <t>B-3.5.4.12</t>
  </si>
  <si>
    <t>B-3.5.4.13</t>
  </si>
  <si>
    <t>B-3.5.4.14</t>
  </si>
  <si>
    <t>B-3.5.4.15</t>
  </si>
  <si>
    <t>B-3.5.4.16</t>
  </si>
  <si>
    <t>B-3.5.4.17</t>
  </si>
  <si>
    <t>B-3.5.4.18</t>
  </si>
  <si>
    <r>
      <rPr>
        <vertAlign val="superscript"/>
        <sz val="10"/>
        <color indexed="8"/>
        <rFont val="Arial"/>
        <family val="2"/>
      </rPr>
      <t>(1)</t>
    </r>
    <r>
      <rPr>
        <sz val="10"/>
        <color theme="1"/>
        <rFont val="Arial"/>
        <family val="2"/>
      </rPr>
      <t xml:space="preserve"> يرجى تحديد موقع تركيب (محطة ضخ / معالجة مياه الصرف الصحي) بما في ذلك اسم وموقع محطة الضخ / معالجة مياه الصرف الصحي مع مراعاة فرز البيانات بالتسلسل لكل موقع في الجدول وإضافة صفوف جديدة حسب الحاجة</t>
    </r>
  </si>
  <si>
    <r>
      <rPr>
        <vertAlign val="superscript"/>
        <sz val="10"/>
        <color indexed="8"/>
        <rFont val="Arial"/>
        <family val="2"/>
      </rPr>
      <t>(2)</t>
    </r>
    <r>
      <rPr>
        <sz val="10"/>
        <color theme="1"/>
        <rFont val="Arial"/>
        <family val="2"/>
      </rPr>
      <t>نوع بادئ التشغيل للمحرك (اختار من 1الى 7) : (1)=  توصيل مباشر ، (2)=توصيل مثلثي - نجمي (استار دلتا ، (3)=محرك ذاتي، (4)= بادئ ناعم(سوفت استرتر)، (5)=جهاز متغير الذبذة، (6)= انفرتر ، (7)=أخرى (حددها).</t>
    </r>
  </si>
  <si>
    <r>
      <rPr>
        <vertAlign val="superscript"/>
        <sz val="10"/>
        <color indexed="8"/>
        <rFont val="Arial"/>
        <family val="2"/>
      </rPr>
      <t>(2)</t>
    </r>
    <r>
      <rPr>
        <sz val="10"/>
        <color theme="1"/>
        <rFont val="Arial"/>
        <family val="2"/>
      </rPr>
      <t xml:space="preserve"> Motor starter type (choose from 1 to 7) : (1) = DOL, (2) = Star-delta, (3) = Auto-trans, (4) = Softstarter, (5) = VFD, (6) = Inverter, (7) = Other (mention it). </t>
    </r>
  </si>
  <si>
    <r>
      <rPr>
        <vertAlign val="superscript"/>
        <sz val="10"/>
        <color indexed="8"/>
        <rFont val="Arial"/>
        <family val="2"/>
      </rPr>
      <t xml:space="preserve">(3) </t>
    </r>
    <r>
      <rPr>
        <sz val="10"/>
        <color theme="1"/>
        <rFont val="Arial"/>
        <family val="2"/>
      </rPr>
      <t>الحالة الراهنة فضلاً اختار ألإجابة من القائمة المنسدلة (من ا الى 5) : (1) = ممتاز  ، (2) = جيد و مقبول ، (3)= متهالك (مذحل /متاكل/يسرب/....الخ) ، (4)=مدمر/تالف جزئيا ، (5)=مدمر/تالف كليا</t>
    </r>
  </si>
  <si>
    <r>
      <rPr>
        <vertAlign val="superscript"/>
        <sz val="10"/>
        <color indexed="8"/>
        <rFont val="Arial"/>
        <family val="2"/>
      </rPr>
      <t>(3)</t>
    </r>
    <r>
      <rPr>
        <sz val="10"/>
        <color theme="1"/>
        <rFont val="Arial"/>
        <family val="2"/>
      </rPr>
      <t xml:space="preserve"> Current condition (choose from 1 to 5) : (1) = Excellent, (2) = Good and acceptable, (3) = In service but in bad condition (corroded/worn-out/leaking/etc.), (4) = Partially defect/damaged, (5) = Totally defect/damaged.</t>
    </r>
  </si>
  <si>
    <r>
      <rPr>
        <vertAlign val="superscript"/>
        <sz val="10"/>
        <color indexed="8"/>
        <rFont val="Arial"/>
        <family val="2"/>
      </rPr>
      <t xml:space="preserve">   (4) </t>
    </r>
    <r>
      <rPr>
        <sz val="10"/>
        <color theme="1"/>
        <rFont val="Arial"/>
        <family val="2"/>
      </rPr>
      <t>مستوى الأداء فضلاً اختار ألإجابة من القائمة المنسدلة (من 1 الى 4) :  (1) = ممتاز   ، (2) = جيد و مقبول ، (3)=ضعيف و متكرر الأعطال ، (4)=متوقف وخارج الخدمة</t>
    </r>
  </si>
  <si>
    <r>
      <rPr>
        <vertAlign val="superscript"/>
        <sz val="10"/>
        <color indexed="8"/>
        <rFont val="Arial"/>
        <family val="2"/>
      </rPr>
      <t>(4)</t>
    </r>
    <r>
      <rPr>
        <sz val="10"/>
        <color theme="1"/>
        <rFont val="Arial"/>
        <family val="2"/>
      </rPr>
      <t xml:space="preserve"> Performance level (choose from 1 to 4) : (1) = Excellent, (2) = Good and acceptable, (3) = Poor performance and suffering a lot of breakdowns, (4) = The equipment is off and out of service.</t>
    </r>
  </si>
  <si>
    <t>جدول  B-3.5.5. : أسئلة عامة حول نظام التحكم واجهزة القياس لمحطات الضخ/الرفع ومحطات معالجة الصرف الصحي</t>
  </si>
  <si>
    <t>Table B-3.5.5  General questions about instrumentation and control systems  for WW pumping stations and WWTPs</t>
  </si>
  <si>
    <t xml:space="preserve">ملاجظات </t>
  </si>
  <si>
    <t>B-3.5.5.1</t>
  </si>
  <si>
    <t>ما نوع نظام التحكم والحمايات الكهربائية للمحركات الكهربائي؟ (4)</t>
  </si>
  <si>
    <t>What is the used type of monitoring and control systems? (4)</t>
  </si>
  <si>
    <t>B-3.5.5.2</t>
  </si>
  <si>
    <t>هل  يمكن تشغيل المعدات اوتوماتيكيا؟  (1)</t>
  </si>
  <si>
    <t>Is it possible to operate the equipment automatically? (1)
If the answer "Yes" please which possible parts of the equipment are meant, or which additional programmes/software would be required for this under "Remarks".</t>
  </si>
  <si>
    <t>B-3.5.5.3</t>
  </si>
  <si>
    <t>هل يمكن مراقبة المحطة و التحكم بها عن بعد ؟  (1)</t>
  </si>
  <si>
    <t>Can the plant  be monitored and controlled remotely? (1)
if “Yes” please state the process or equipment/software to do so under "Remarks".</t>
  </si>
  <si>
    <t>B-3.5.5.4</t>
  </si>
  <si>
    <t>ما هي الحالة الراهنة  لنظام التأريض ؟ (2)</t>
  </si>
  <si>
    <t>What is the current condition of the earthing system?  (2)</t>
  </si>
  <si>
    <t>B-3.5.5.5</t>
  </si>
  <si>
    <t>هل يتم فحص واختبار نظام التأريض بصورة دورية؟  (1)</t>
  </si>
  <si>
    <t>Is earthing system checked periodically? (1)
If “Yes” please describe the time intervals, if "No" give the reasons under "Remarks".</t>
  </si>
  <si>
    <t>B-3.5.5.6</t>
  </si>
  <si>
    <t>ما هي الحالة الراهنة  لنظام الصواعق ؟  (2)</t>
  </si>
  <si>
    <t>What is the current condition of the lightening system?  (2)</t>
  </si>
  <si>
    <t>B-3.5.5.7</t>
  </si>
  <si>
    <t>هل يتم فحص واختبار نظام الصواعق بصورة دورية؟  (1)</t>
  </si>
  <si>
    <t>Is lightening system checked periodically? (1)
If “Yes” please describe the time intervals, if "No" give the reasons under "Remarks".</t>
  </si>
  <si>
    <t>B-3.5.5.8</t>
  </si>
  <si>
    <t>هل انظمة التحكم الحالية كافية و تعمل بشكل سليم؟  (1)</t>
  </si>
  <si>
    <t>Are the current control systems sufficient and working properly? (1)
If the answer "No" please, give the reasons under "Remarks".</t>
  </si>
  <si>
    <t>B-3.5.5.9</t>
  </si>
  <si>
    <t>هل يتم صيانة انظمة التحكم بصورة دورية؟  (1)</t>
  </si>
  <si>
    <t>Are control systems maintained periodically? (1)
If “Yes” please describe the time intervals, if "No" give the reasons under "Remarks".</t>
  </si>
  <si>
    <t>B-3.5.5.10</t>
  </si>
  <si>
    <t xml:space="preserve">هل يوجد مصادر طاقة احتياطية؟  (1)
اذا كانت الاجابه "نعم" اذكرها في خانة الملاحظات . </t>
  </si>
  <si>
    <t>Are there backup generators/ standby energy sources? (1)
If the answer “Yes”, please mention them under "Remarks".</t>
  </si>
  <si>
    <t>B-3.5.5.11</t>
  </si>
  <si>
    <t xml:space="preserve">كيف يمكن تحسين نظام التحكم  الحالي؟ </t>
  </si>
  <si>
    <t>From the LC/AU/branch point of view, how can the current control system be improved?</t>
  </si>
  <si>
    <t>B-3.5.5.12</t>
  </si>
  <si>
    <t>هل  منظومة اجهزة قياس  الحالية كافية و تعمل بشكل سليم؟  (1)</t>
  </si>
  <si>
    <t>Are the current instrumentation systems sufficient and working properly? (1)
If the answer "No" please, give the reasons under "Remarks".</t>
  </si>
  <si>
    <t>B-3.5.5.13</t>
  </si>
  <si>
    <t>هل  يتم صيانة منظومة اجهزة القياس بصورة دورية؟  (1)</t>
  </si>
  <si>
    <t>Are the current instruments maintained periodically? (1)
If “Yes” please describe the time intervals, if "No" give the reasons under "Remarks".</t>
  </si>
  <si>
    <t>B-3.5.5.14</t>
  </si>
  <si>
    <t>هل لدى فريق العمل الفهم الجيد بخصوص كيفية صيانة ومعايرة اجهزة القياس؟  (1)</t>
  </si>
  <si>
    <t>Does the staff have a good understanding regarding instruments calibration and maintenance? (1)
If the answer "no" please, give the reasons (e.g. qualification, avilability of tools, etc.) under "Remarks".</t>
  </si>
  <si>
    <t>B-3.5.5.15</t>
  </si>
  <si>
    <t>كيف يتم اخد قراءات اجهزة القياس ؟  (3)</t>
  </si>
  <si>
    <t>How are measurements readings taken? (3)</t>
  </si>
  <si>
    <t>B-3.5.5.16</t>
  </si>
  <si>
    <t xml:space="preserve">هل يتم توثيق قراءات اجهزة القياس؟ (1)
اذا كانت الاجابه "نعم"  حدد نظام التوثيق في خانة الملاحظات (سجلات /كمبيوتر/اخرى وضحها). </t>
  </si>
  <si>
    <t>Are the measurements readings documented? (1)
Please identify  the documentation system (log notebooks/ computer files/ others (mention it)) under "Remarks".</t>
  </si>
  <si>
    <t>B-3.5.5.17</t>
  </si>
  <si>
    <t>From the LC/AU/branch point of view, how can the current instrumentation system be improved?</t>
  </si>
  <si>
    <t>B-3.5.5.18</t>
  </si>
  <si>
    <t>هل يوجد مخطط كهربائي عام (سنجل لاين دايجرام) للمحطة؟ (1) 
في حالة الاجابة ب "نعم" ، يرجى ارفاق نسخة.</t>
  </si>
  <si>
    <t>Is there an as as-built electrical single line diagram for the plant? (1)
If "Yes", please attach a copy of the simplified process diagram.</t>
  </si>
  <si>
    <t>B-3.5.5.19</t>
  </si>
  <si>
    <t>هل  يوجد مخطط عام  لنظام الانابيب ومنظومة اجهزة القياس في المحطة؟  (1)
في حالة الاجابة ب "نعم"، يرجى ارفاق نسخة .</t>
  </si>
  <si>
    <t>Is there an as-built pipe and instrument diagram for the plant? (1)
 If "Yes", please attacha a copy of the simplified process diagram.</t>
  </si>
  <si>
    <r>
      <rPr>
        <vertAlign val="superscript"/>
        <sz val="10"/>
        <color indexed="8"/>
        <rFont val="Arial"/>
        <family val="2"/>
      </rPr>
      <t>(1)</t>
    </r>
    <r>
      <rPr>
        <sz val="10"/>
        <color theme="1"/>
        <rFont val="Arial"/>
        <family val="2"/>
      </rPr>
      <t xml:space="preserve"> فضلاً اختر ألإجابة من القائمة المنسدلة (من 1 الى 2): (1) = نعم ، (2) = لا، و اي معلومات اضافية اذكرها  في خانة الملاحظات.</t>
    </r>
  </si>
  <si>
    <r>
      <rPr>
        <vertAlign val="superscript"/>
        <sz val="10"/>
        <color indexed="8"/>
        <rFont val="Arial"/>
        <family val="2"/>
      </rPr>
      <t>(1)</t>
    </r>
    <r>
      <rPr>
        <sz val="10"/>
        <color theme="1"/>
        <rFont val="Arial"/>
        <family val="2"/>
      </rPr>
      <t xml:space="preserve">  Please choose the answer from the dropdown menu (from 1 to 2): 1. Yes, 2. No.Please mention any additional information under "Remarks".</t>
    </r>
  </si>
  <si>
    <r>
      <rPr>
        <vertAlign val="superscript"/>
        <sz val="10"/>
        <color indexed="8"/>
        <rFont val="Arial"/>
        <family val="2"/>
      </rPr>
      <t xml:space="preserve">(2)  </t>
    </r>
    <r>
      <rPr>
        <sz val="10"/>
        <color theme="1"/>
        <rFont val="Arial"/>
        <family val="2"/>
      </rPr>
      <t>الحالة الراهنة. فضلاً اختر ألإجابة من القائمة المنسدلة (من 1 الى 6) : 1.لا يوجد، 2. يعمل بشكل سليم، 3.يعمل بشكل جزئي،  4.لا يعمل، 5.غير معروف، 6.أخرى (اذكرها في خانة الملاحظات).</t>
    </r>
  </si>
  <si>
    <r>
      <rPr>
        <vertAlign val="superscript"/>
        <sz val="10"/>
        <color indexed="8"/>
        <rFont val="Arial"/>
        <family val="2"/>
      </rPr>
      <t>(2)</t>
    </r>
    <r>
      <rPr>
        <sz val="10"/>
        <color theme="1"/>
        <rFont val="Arial"/>
        <family val="2"/>
      </rPr>
      <t xml:space="preserve"> Please choose the answer from the dropdown menu  (from 1 to 6) : (1) Non existent, (2) good, (3) partially working, (4) not working, (5) unknown, (6) other, mention it under "Remarks".</t>
    </r>
  </si>
  <si>
    <r>
      <rPr>
        <vertAlign val="superscript"/>
        <sz val="10"/>
        <color indexed="8"/>
        <rFont val="Arial"/>
        <family val="2"/>
      </rPr>
      <t>(3)</t>
    </r>
    <r>
      <rPr>
        <sz val="10"/>
        <color theme="1"/>
        <rFont val="Arial"/>
        <family val="2"/>
      </rPr>
      <t xml:space="preserve"> فضلاً اختر ألإجابة من القائمة المنسدلة (من 1 الى 2): (1) = عبر المشغل ، (2) = عبر نظام الي. اي معلومات اضافية اذكرها  في خانة الملاحظات.</t>
    </r>
  </si>
  <si>
    <r>
      <rPr>
        <vertAlign val="superscript"/>
        <sz val="10"/>
        <color indexed="8"/>
        <rFont val="Arial"/>
        <family val="2"/>
      </rPr>
      <t>(3)</t>
    </r>
    <r>
      <rPr>
        <sz val="10"/>
        <color theme="1"/>
        <rFont val="Arial"/>
        <family val="2"/>
      </rPr>
      <t xml:space="preserve"> Please choose the answer from the dropdown menu (from 1 to 2): 1. manually by operators, 2. automatically by dedicated systems.Please mention any additional information under "Remarks".</t>
    </r>
  </si>
  <si>
    <r>
      <rPr>
        <vertAlign val="superscript"/>
        <sz val="10"/>
        <color indexed="8"/>
        <rFont val="Arial"/>
        <family val="2"/>
      </rPr>
      <t xml:space="preserve">   (4) </t>
    </r>
    <r>
      <rPr>
        <sz val="10"/>
        <color theme="1"/>
        <rFont val="Arial"/>
        <family val="2"/>
      </rPr>
      <t>) فضلاً اختر ألإجابة من القائمة المنسدلة (من 1 الى 2): 1.نظام تقليدي (يعتمد على المرحلات ) - 2.ذكي (يعتمد على متحكمات منطقية) ، و اي معلومات اضافية اذكرها  في خانة الملاحظات..</t>
    </r>
  </si>
  <si>
    <t>(4) Please choose the answer from the dropdown menu (from 1 to 2): 1. conventional (based on relays), 2. intelligent (based on PLC).Please mention any additional information under "Remarks".</t>
  </si>
  <si>
    <t>جدولB-3.5.6 المعدات المساعدة ( وحدات المصافي الميكانيكية/الصمامات /بوابات/الونشات الكهربائية/وغيرها )</t>
  </si>
  <si>
    <t>Table B-3.5.6 Auxiliary equipment (screens / valves / gates / hoist cranes / etc.)</t>
  </si>
  <si>
    <r>
      <t>اسم و رقم  او رمز المعدة</t>
    </r>
    <r>
      <rPr>
        <b/>
        <vertAlign val="superscript"/>
        <sz val="11"/>
        <color indexed="8"/>
        <rFont val="Arial"/>
        <family val="2"/>
      </rPr>
      <t>(2)</t>
    </r>
  </si>
  <si>
    <r>
      <t xml:space="preserve">الحالة الراهنة </t>
    </r>
    <r>
      <rPr>
        <b/>
        <vertAlign val="superscript"/>
        <sz val="11"/>
        <color indexed="8"/>
        <rFont val="Arial"/>
        <family val="2"/>
      </rPr>
      <t>(3)</t>
    </r>
  </si>
  <si>
    <r>
      <t xml:space="preserve">مستوى الأداء </t>
    </r>
    <r>
      <rPr>
        <b/>
        <vertAlign val="superscript"/>
        <sz val="11"/>
        <color indexed="8"/>
        <rFont val="Arial"/>
        <family val="2"/>
      </rPr>
      <t>(4)</t>
    </r>
  </si>
  <si>
    <t>Reasons for being out of service (when applicable)</t>
  </si>
  <si>
    <r>
      <t xml:space="preserve"> Nam/ID/type of the Installation location </t>
    </r>
    <r>
      <rPr>
        <b/>
        <vertAlign val="superscript"/>
        <sz val="11"/>
        <color indexed="8"/>
        <rFont val="Arial"/>
        <family val="2"/>
      </rPr>
      <t>(1)</t>
    </r>
  </si>
  <si>
    <t>B-3.5.6.1</t>
  </si>
  <si>
    <t>B-3.5.6.2</t>
  </si>
  <si>
    <t>B-3.5.6.3</t>
  </si>
  <si>
    <t>B-3.5.6.4</t>
  </si>
  <si>
    <t>B-3.5.6.5</t>
  </si>
  <si>
    <t>B-3.5.6.6</t>
  </si>
  <si>
    <t>B-3.5.6.7</t>
  </si>
  <si>
    <t>B-3.5.6.8</t>
  </si>
  <si>
    <t>B-3.5.6.9</t>
  </si>
  <si>
    <t>B-3.5.6.10</t>
  </si>
  <si>
    <r>
      <rPr>
        <vertAlign val="superscript"/>
        <sz val="10"/>
        <color indexed="8"/>
        <rFont val="Arial"/>
        <family val="2"/>
      </rPr>
      <t xml:space="preserve">(1) </t>
    </r>
    <r>
      <rPr>
        <sz val="10"/>
        <color theme="1"/>
        <rFont val="Arial"/>
        <family val="2"/>
      </rPr>
      <t xml:space="preserve">يرجى تحديد موقع التركيب (1= محاطة رفع/ضخ 2= محطة معالجة مع ذكر اسم ورقم وموقع المحطة  </t>
    </r>
  </si>
  <si>
    <r>
      <rPr>
        <vertAlign val="superscript"/>
        <sz val="10"/>
        <color indexed="8"/>
        <rFont val="Arial"/>
        <family val="2"/>
      </rPr>
      <t xml:space="preserve">(1) </t>
    </r>
    <r>
      <rPr>
        <sz val="10"/>
        <color theme="1"/>
        <rFont val="Arial"/>
        <family val="2"/>
      </rPr>
      <t>Specify installation location (1 = pumping/ lifting/screw pump, 2 = wastewater treatment plant), and state the location, name and ID of station/plant.</t>
    </r>
  </si>
  <si>
    <r>
      <rPr>
        <vertAlign val="superscript"/>
        <sz val="10"/>
        <color indexed="8"/>
        <rFont val="Arial"/>
        <family val="2"/>
      </rPr>
      <t>(2)</t>
    </r>
    <r>
      <rPr>
        <sz val="10"/>
        <color theme="1"/>
        <rFont val="Arial"/>
        <family val="2"/>
      </rPr>
      <t xml:space="preserve"> يرجى ذكر جميع المعدات المساعدة المصافي ، المحابس ، والبوابات ، والونشات، وأعمال الأنابيب ، والكابلات ، والقنوات ، وغرف الفحص والتوزيع ، إلخ). الرجاء إضافة صفوف جديدة حسب الحاجة </t>
    </r>
  </si>
  <si>
    <r>
      <rPr>
        <vertAlign val="superscript"/>
        <sz val="10"/>
        <color indexed="8"/>
        <rFont val="Arial"/>
        <family val="2"/>
      </rPr>
      <t>(2)</t>
    </r>
    <r>
      <rPr>
        <sz val="10"/>
        <color theme="1"/>
        <rFont val="Arial"/>
        <family val="2"/>
      </rPr>
      <t xml:space="preserve"> Please list all auxiliary equipment (screens, valves,  gates, hoist cranes , piping works, cables, canals, inspection and distribution chambers, primary, secondary or tertiary treatment level. etc.).  Please add new rows as needed.</t>
    </r>
  </si>
  <si>
    <r>
      <rPr>
        <vertAlign val="superscript"/>
        <sz val="10"/>
        <color indexed="8"/>
        <rFont val="Arial"/>
        <family val="2"/>
      </rPr>
      <t>(3)</t>
    </r>
    <r>
      <rPr>
        <sz val="10"/>
        <color theme="1"/>
        <rFont val="Arial"/>
        <family val="2"/>
      </rPr>
      <t xml:space="preserve"> Current condition (please choose the answer from the dropdown menu from 1 to 5) : (1) = Excellent, (2) = Good and acceptable, (3) = In service but in bad condition (corroded/worn-out/leaking/….etc), (4) = Partially defect/damaged, (5) = Totally defect/damaged.</t>
    </r>
  </si>
  <si>
    <r>
      <rPr>
        <vertAlign val="superscript"/>
        <sz val="10"/>
        <color indexed="8"/>
        <rFont val="Arial"/>
        <family val="2"/>
      </rPr>
      <t xml:space="preserve">(4) </t>
    </r>
    <r>
      <rPr>
        <sz val="10"/>
        <color theme="1"/>
        <rFont val="Arial"/>
        <family val="2"/>
      </rPr>
      <t>مستوى الأداء فضلاً اختار ألإجابة من القائمة المنسدلة (من 1 الى 4) :  (1) = ممتاز   ، (2) = جيد و مقبول ، (3)=ضعيف و متكرر الأعطال ، (4)=متوقف وخارج الخدمة</t>
    </r>
  </si>
  <si>
    <r>
      <rPr>
        <vertAlign val="superscript"/>
        <sz val="10"/>
        <color indexed="8"/>
        <rFont val="Arial"/>
        <family val="2"/>
      </rPr>
      <t>(4)</t>
    </r>
    <r>
      <rPr>
        <sz val="10"/>
        <color theme="1"/>
        <rFont val="Arial"/>
        <family val="2"/>
      </rPr>
      <t xml:space="preserve"> Performance level (please choose the answer from the dropdown menu from 1 to 4) : (1) = Excellent, (2) = Good and acceptable, (3) = Poor performance and suffering a lot of breakdowns, (4) = The equipment is off and out of service.</t>
    </r>
  </si>
  <si>
    <t>إستمارة  B.3.0  نظام  الصرف الصحي</t>
  </si>
  <si>
    <t>إستمارة  B-3.5  ألوحدات /المنشات الكهروميكانيكية لنظام الصرف الصحي</t>
  </si>
  <si>
    <t>Form B-3.5. Electromechanical (E&amp;M) equipment for the wastewater system</t>
  </si>
  <si>
    <t xml:space="preserve">جدول B-3.5.7  الإحتياجات التشغيلية والإستثمارية من المعدات الكهروميكانيكية لنظام الصرف الصحي  </t>
  </si>
  <si>
    <t>Table B-3.5.7  Operational needs and required investment measures for the wastewater E&amp;M equipment</t>
  </si>
  <si>
    <r>
      <t xml:space="preserve">مكان التركيب </t>
    </r>
    <r>
      <rPr>
        <b/>
        <vertAlign val="superscript"/>
        <sz val="11"/>
        <color indexed="8"/>
        <rFont val="Arial"/>
        <family val="2"/>
      </rPr>
      <t>(2)</t>
    </r>
  </si>
  <si>
    <t xml:space="preserve">إسم ورقم وموقع محطة الرفع/الضخ/المعالجة </t>
  </si>
  <si>
    <t>التكلفة التقديرية للوحدة (دولار)</t>
  </si>
  <si>
    <t>التكلفة التقديرية الاجمالية (دولار)</t>
  </si>
  <si>
    <r>
      <t xml:space="preserve">الاولوية </t>
    </r>
    <r>
      <rPr>
        <b/>
        <vertAlign val="superscript"/>
        <sz val="11"/>
        <color indexed="8"/>
        <rFont val="Arial"/>
        <family val="2"/>
      </rPr>
      <t>(3)</t>
    </r>
    <r>
      <rPr>
        <b/>
        <sz val="11"/>
        <color indexed="8"/>
        <rFont val="Arial"/>
        <family val="2"/>
      </rPr>
      <t xml:space="preserve"> </t>
    </r>
  </si>
  <si>
    <t>Unit estimated cost (USD)</t>
  </si>
  <si>
    <t xml:space="preserve"> Name and ID of station/plant</t>
  </si>
  <si>
    <r>
      <t xml:space="preserve">Installation location </t>
    </r>
    <r>
      <rPr>
        <b/>
        <vertAlign val="superscript"/>
        <sz val="11"/>
        <color indexed="8"/>
        <rFont val="Arial"/>
        <family val="2"/>
      </rPr>
      <t>(2)</t>
    </r>
  </si>
  <si>
    <r>
      <rPr>
        <b/>
        <sz val="11"/>
        <color indexed="8"/>
        <rFont val="Arial"/>
        <family val="2"/>
      </rPr>
      <t>Measure</t>
    </r>
    <r>
      <rPr>
        <b/>
        <vertAlign val="superscript"/>
        <sz val="11"/>
        <color indexed="8"/>
        <rFont val="Arial"/>
        <family val="2"/>
      </rPr>
      <t xml:space="preserve"> (1)</t>
    </r>
  </si>
  <si>
    <t>B-3.5.7.1</t>
  </si>
  <si>
    <t>B-3.5.7.2</t>
  </si>
  <si>
    <t>B-3.5.7.3</t>
  </si>
  <si>
    <t>B-3.5.7.4</t>
  </si>
  <si>
    <t>B-3.5.7.5</t>
  </si>
  <si>
    <t>B-3.5.7.6</t>
  </si>
  <si>
    <t>B-3.5.7.7</t>
  </si>
  <si>
    <t>B-3.5.7.8</t>
  </si>
  <si>
    <t>B-3.5.7.9</t>
  </si>
  <si>
    <t>B-3.5.7.10</t>
  </si>
  <si>
    <r>
      <rPr>
        <vertAlign val="superscript"/>
        <sz val="10"/>
        <color indexed="8"/>
        <rFont val="Arial"/>
        <family val="2"/>
      </rPr>
      <t>(1)</t>
    </r>
    <r>
      <rPr>
        <sz val="10"/>
        <color theme="1"/>
        <rFont val="Arial"/>
        <family val="2"/>
      </rPr>
      <t xml:space="preserve"> يرجى سرد احتياجات نظام الصرف الصحي من المعدات الالكتروميكانيكة على سبيل المثال معدات متكاملة /أجزاء من المعدات وتشمل (المضخات والمحركات الكهربائية، صندوق تروس، لوحات تحكم، اجهزة القياس والتحكم، والمعدات وغيرها) بالاضافة الى الأدوات والمواد  الاستهلاكية (زيوت/شحوم/..) و المعدات والاجهزة والمنشئات المساعدة ( وحدات المصافي الميكانيكية/الصمامات /بوابات/الونشات الكهربائية/ الانابيب والكيبلات وقنوات الكيبلات والتصريف وغرف التحكم وغيرها ). يرجى إضافة صفوف بحسب الحاجة </t>
    </r>
  </si>
  <si>
    <r>
      <rPr>
        <vertAlign val="superscript"/>
        <sz val="10"/>
        <color indexed="8"/>
        <rFont val="Arial"/>
        <family val="2"/>
      </rPr>
      <t>(1)</t>
    </r>
    <r>
      <rPr>
        <sz val="10"/>
        <color theme="1"/>
        <rFont val="Arial"/>
        <family val="2"/>
      </rPr>
      <t xml:space="preserve"> Please list the required operational needs and investment measures for the wastewater electro-mechanical equipment such as new equipment/ equipment parts including (motors, pumps, gearbox, control panels, measurement and controlling instruments and devices etc.). In addition to the consumable material and tools such as (oil, grease, etc.) and  the auxiliary equipment (screens, valves,  gates, hoist cranes , piping works, cables, canals, inspection and distribution chambers etc.). Please add new rows for further items as needed.</t>
    </r>
  </si>
  <si>
    <r>
      <t>(2) ي</t>
    </r>
    <r>
      <rPr>
        <sz val="10"/>
        <color theme="1"/>
        <rFont val="Arial"/>
        <family val="2"/>
      </rPr>
      <t>رجى تحديد موقع التركيب (1= محاطة رفع/ضخ 2= محطة معالجة)</t>
    </r>
  </si>
  <si>
    <r>
      <rPr>
        <vertAlign val="superscript"/>
        <sz val="10"/>
        <color indexed="8"/>
        <rFont val="Arial"/>
        <family val="2"/>
      </rPr>
      <t xml:space="preserve">(2) </t>
    </r>
    <r>
      <rPr>
        <sz val="10"/>
        <color theme="1"/>
        <rFont val="Arial"/>
        <family val="2"/>
      </rPr>
      <t>Define the installation location (1 = pumping/ lifting / screw pump, 2 = wastewater treatment plant).</t>
    </r>
  </si>
  <si>
    <r>
      <rPr>
        <vertAlign val="superscript"/>
        <sz val="10"/>
        <color indexed="8"/>
        <rFont val="Arial"/>
        <family val="2"/>
      </rPr>
      <t>(3)</t>
    </r>
    <r>
      <rPr>
        <sz val="10"/>
        <color theme="1"/>
        <rFont val="Arial"/>
        <family val="2"/>
      </rPr>
      <t xml:space="preserve">  يرجى اختيار الأولوية من القائمة المنسدلة (من 1- 4) : 1= حرج، 2= أولوية عليا (1-2 سنتين) ، 3= أولوية متوسطة، 4=أولوية منخفضة</t>
    </r>
  </si>
  <si>
    <t>إستمارات B-4  مصادر الطاقة لنظامي المياه والصرف الصحي</t>
  </si>
  <si>
    <t>Form B-4 Energy sources and supply for the water and sanitation systems</t>
  </si>
  <si>
    <t xml:space="preserve">إستمارة  B-4.1 معلومات عامة عن مصادر الطاقة الكهربائية لنظامي المياه والصرف الصحي </t>
  </si>
  <si>
    <t>Form B-4.1 General information on energy sources for the water and sanitation systems</t>
  </si>
  <si>
    <t xml:space="preserve">جدول B-4.1.1  الطاقة الكهربائية لنظام الامداد بالمياه </t>
  </si>
  <si>
    <t>Table B-4.1.1 Electrical energy for water supply system</t>
  </si>
  <si>
    <t>عدد المضخات المركبة لنظام الامداد بالمياه (الابارالجوفية والسطحية، مصادر المياه من العيون، محطات الرفع وحدات تعقيم ومعالجة المياه).</t>
  </si>
  <si>
    <t xml:space="preserve">No. of electric pumps used for water supply system (ground/shallow wells, pumping stations, water disinfection and treatment units etc.). </t>
  </si>
  <si>
    <t>إجمالي فدرة المضخات الكهربائية المركبة لنظام الامداد بالمياه (الابارالجوفية والسطحية، مصادر المياه من العيون، محطات الرفع وحدات تعقيم ومعالجة المياه).</t>
  </si>
  <si>
    <t>كيلوات</t>
  </si>
  <si>
    <t>kW</t>
  </si>
  <si>
    <t xml:space="preserve">Total electrical rated power of all pumps installed for the water supply system (ground/shallow wells, pumping stations, water disinfection and treatment units etc.). </t>
  </si>
  <si>
    <t>إجمالي إحتياج الطاقة الكهربائية لنظام الامداد بالمياه  (الابارالجوفية والسطحية، مصادر المياه من العيون، محطات الرفع وحدات تعقيم ومعالجة المياه).</t>
  </si>
  <si>
    <t xml:space="preserve">Total electrical energy required for all pumps installed for the water supply system ( (ground/shallow wells, pumping stations, water disinfection and treatment units etc.). </t>
  </si>
  <si>
    <t>إجمالي عدد المولدات المركبة لنظام الامداد بالمياه (الآبارالجوفية والسطحية، مصادر المياه من العيون، محطات الرفع وحدات تعقيم ومعالجة المياه).</t>
  </si>
  <si>
    <t xml:space="preserve">Total No. of generators installed (operational , breakdown, unused/new,etc.) for the water supply system  (ground/shallow wells, pumping stations, water disinfection and treatment units etc.). </t>
  </si>
  <si>
    <t>إجمالي قدرة المولدات المركبة لنظام الامداد بالمياه (الآبارالجوفية والسطحية، مصادر المياه من العيون، محطات الرفع وحدات تعقيم ومعالجة المياه).</t>
  </si>
  <si>
    <t>كيلوفولت أمبير</t>
  </si>
  <si>
    <t>kVA</t>
  </si>
  <si>
    <t xml:space="preserve">Total rated power of installed generators (operational , breakdown, unused/new,etc.) for the water supply system (ground/shallow wells, pumping stations, water disinfection and treatment units etc.). </t>
  </si>
  <si>
    <t>عدد المولدات العاملة لنظام الامداد بالمياه (الآبار الجوفية والسطحية، مصادر المياه من العيون، محطات الرفع وحدات تعقيم ومعالجة المياه).</t>
  </si>
  <si>
    <t xml:space="preserve">No. of operational generators installed for the water supply system  (ground/shallow wells, pumping stations, water disinfection and treatment units etc.). </t>
  </si>
  <si>
    <t>جدول B-4.1.1  الطاقة الكهربائية لنظام الامداد بالمياه</t>
  </si>
  <si>
    <t>قدرة المولدات العاملة المركبة لنظام الامداد بالمياه (الآبارالجوفية والسطحية، مصادر المياه من العيون، محطات الرفع وحدات تعقيم ومعالجة المياه).</t>
  </si>
  <si>
    <t xml:space="preserve">Total rated power of the operational generators for the water supply system (ground/shallow wells, pumping stations, water disinfection and treatment units etc.). </t>
  </si>
  <si>
    <t>عدد ساعات تشغيل المولدات العاملة لنظام الامداد بالمياه .</t>
  </si>
  <si>
    <t>hr</t>
  </si>
  <si>
    <t xml:space="preserve">Total operating hours of the operational generators for the water supply system (ground/shallow wells, pumping stations, water disinfection and treatment units etc.). </t>
  </si>
  <si>
    <t>إجمالي الطاقة الكهربائية المنتجة بواسطة مولدات المؤسسة/الفرع لنظام الامداد بالمياه .</t>
  </si>
  <si>
    <t>كيلو وات ساعة</t>
  </si>
  <si>
    <t xml:space="preserve">Total electrical energy generated by the LC /AU/branch generators for the water supply system (ground/shallow wells, pumping stations, water disinfection and treatment units etc.). </t>
  </si>
  <si>
    <t>كمية الديزل المستهلكة المولدات العاملة لنظام الامداد بالمياه .</t>
  </si>
  <si>
    <t>لتر</t>
  </si>
  <si>
    <t>l</t>
  </si>
  <si>
    <t xml:space="preserve">Total diesel consumption of operating generators for the water supply system (ground/shallow wells, pumping stations, water disinfection and treatment units etc.). </t>
  </si>
  <si>
    <t>إجمالي تكلفة الديزل المستهلكة لمولدات لنظام الامداد بالمياه .</t>
  </si>
  <si>
    <t xml:space="preserve">Total cost of diesel consumption of operating generators for the water supply system  (ground/shallow wells, pumping stations, water disinfection and treatment units etc.). </t>
  </si>
  <si>
    <t>عدد أنظمة الطاقة الشمسية لنظام الامداد بالمياه (الآبار الجوفية والسطحية، مصادر المياه من العيون، محطات الرفع وحدات تعقيم ومعالجة المياه).</t>
  </si>
  <si>
    <t xml:space="preserve">No. of solar power systems installed for the water supply system (ground/shallow wells, pumping stations, water disinfection and treatment units etc.). </t>
  </si>
  <si>
    <t>القدرة الإجمالية لأنظمة الطاقة الشمسية لنظام الامداد بالمياه (الآبارالجوفية والسطحية، مصادر المياه من العيون، محطات الرفع وحدات تعقيم ومعالجة المياه).</t>
  </si>
  <si>
    <t>KW</t>
  </si>
  <si>
    <t xml:space="preserve">Total rated power of solar energy systems for the water supply system (ground/shallow wells, pumping stations, water disinfection and treatment units etc.). </t>
  </si>
  <si>
    <t>عدد ساعات تشغيل أنظمة الطاقة الشمسية لنظام الامداد بالمياه .</t>
  </si>
  <si>
    <t xml:space="preserve">No. of operating hours of solar energy systems for the water supply system (ground/shallow wells, pumping stations, water disinfection and treatment units etc.). </t>
  </si>
  <si>
    <t>إجمالي الطاقة  الكهربائية المنتجة من أنظمة الطاقة الشمسية للمؤسسة/الفرع لنظام الامداد بالمياه .</t>
  </si>
  <si>
    <t>Total electrical energy generated by the LC/AU/branch from solar energy systems for the water supply system</t>
  </si>
  <si>
    <t xml:space="preserve">إجمالي عدد المحولات الكهربائية لنظام الامداد بالمياه . </t>
  </si>
  <si>
    <t xml:space="preserve">No. of electrical transformers installed for the water supply system (ground/shallow wells, pumping stations, water disinfection and treatment units etc.). </t>
  </si>
  <si>
    <t>إجمالي الطاقة الكهربائية المزودة من الشبكة العامة لتشغيل لنظام الامداد بالمياه .</t>
  </si>
  <si>
    <t>The total electrical energy supplied by the public grid for operation of the water supply system (ground/shallow wells, pumping stations, water disinfection and treatment units etc.).</t>
  </si>
  <si>
    <t>تكلفة الطاقة الكهربائية المزودة من الشبكة العامة لتشغيل لنظام الامداد بالمياه .</t>
  </si>
  <si>
    <t>Total costs of electrical energy supplied from the public grid for the water supply system</t>
  </si>
  <si>
    <t>الطاقة الكهربائية المشتراة من القطاع الخاص لنظام الامداد بالمياه .</t>
  </si>
  <si>
    <t xml:space="preserve">Total electrical energy purchased from the private sector for the water supply system (ground/shallow wells, pumping stations, water disinfection and treatment units etc.). </t>
  </si>
  <si>
    <t>تكلفة الطاقة الكهربائية المشتراة من القطاع الخاص لنظام الامداد بالمياه .</t>
  </si>
  <si>
    <t>Total costs of electrical energy purchased from the private sector for the water supply system</t>
  </si>
  <si>
    <t xml:space="preserve">جدول B-4.1.2  الطاقة الكهربائية لنظام الصرف الصحي </t>
  </si>
  <si>
    <t xml:space="preserve">Table B-4.1.2 Electrical energy for the wastewater system </t>
  </si>
  <si>
    <t>عدد المحركات الكهربائية المركبة لنظام تجميع ومعالجة مياه الصرف الصحي (محطات الضخ/الرفع ,والمضخات اللولبية (screw) وعملية معالجة مياه الصرف الصحي بما في ذلك وحدات التعقيم  إلخ).</t>
  </si>
  <si>
    <t xml:space="preserve">No. of electric motors and pumps used for the wastewater collection and treatment system (pumping/lifting/screw stations,  WWTPs process including disinfection units etc.). </t>
  </si>
  <si>
    <t>إجمالي فدرة المحركات المركبة لنظام تجميع ومعالجة مياه الصرف الصحي (محطات الضخ/الرفع ,والمضخات اللولبية (screw) وعملية معالجة مياه الصرف الصحي بما في ذلك وحدات التعقيم  إلخ).</t>
  </si>
  <si>
    <t xml:space="preserve">كيلووات </t>
  </si>
  <si>
    <t xml:space="preserve">Total electrical rated power of the electrical motors   installed for the wastewater collection and treatment system (pumping/lifting/screw stations, WWTPs process including disinfection units etc.). </t>
  </si>
  <si>
    <t>إجمالي إحتياج الطاقة الكهربائية  لجميع أنظمة تجميع ومعالجة مياه الصرف الصحي (محطات الضخ/الرفع ,والمضخات اللولبية (screw) وعملية معالجة مياه الصرف الصحي بما في ذلك وحدات التعقيم  إلخ).</t>
  </si>
  <si>
    <t xml:space="preserve">Total electrical energy required for all  pumps of the wastewater collection and treatment system ( (pumping/lifting/screw stations, WWTPs process including disinfection units etc.). </t>
  </si>
  <si>
    <t>إجمالي عدد المولدات المركبة لنظام تجميع ومعالجة مياه الصرف الصحي (محطات الضخ/الرفع ,والمضخات اللولبية (screw) وعملية معالجة مياه الصرف الصحي بما في ذلك وحدات التعقيم  إلخ).</t>
  </si>
  <si>
    <t xml:space="preserve">Total no. of generator sets installed for the wastewater collection and treatment system  (pumping/lifting/screw stations, WWTPs process including disinfection units etc.). </t>
  </si>
  <si>
    <t>إجمالي قدرة المولدات المركبة لنظام تجميع ومعالجة مياه الصرف الصحي (محطات الضخ/الرفع ,والمضخات اللولبية (screw) وعملية معالجة مياه الصرف الصحي بما في ذلك وحدات التعقيم  إلخ).</t>
  </si>
  <si>
    <t>كيلوا فولت امبير</t>
  </si>
  <si>
    <t xml:space="preserve">Total rated power of installed generators for the wastewater collection and treatment system  (pumping/lifting/screw stations,  WWTPs process including disinfection units etc.). </t>
  </si>
  <si>
    <t>عدد المولدات العاملة لنظام تجميع ومعالجة مياه الصرف الصحي (محطات الضخ/الرفع ,والمضخات اللولبية (screw) وعملية معالجة مياه الصرف الصحي بما في ذلك وحدات التعقيم  إلخ).</t>
  </si>
  <si>
    <t xml:space="preserve">No. of operational generators set installed for the wastewater collection and treatment system  (pumping/lifting/screw stations,  WWTPs process including disinfection units etc.). </t>
  </si>
  <si>
    <t>قدرة المولدات العاملة المركبة لنظام تجميع ومعالجة مياه الصرف الصحي (محطات الضخ/الرفع ,والمضخات اللولبية (screw) وعملية معالجة مياه الصرف الصحي بما في ذلك وحدات التعقيم  إلخ).</t>
  </si>
  <si>
    <t xml:space="preserve">Total rated power of the operational generators  for  the wastewater collection and treatment system  (pumping/lifting/screw stations,  WWTPs process including disinfection units etc.). </t>
  </si>
  <si>
    <t>عدد ساعات تشغيل المولدات العاملة المركبة لنظام تجميع ومعالجة مياه الصرف الصحي (محطات الضخ/الرفع ,والمضخات اللولبية (screw) وعملية معالجة مياه الصرف الصحي بما في ذلك وحدات التعقيم  إلخ).</t>
  </si>
  <si>
    <t xml:space="preserve">Total operating hours of the operational generators for the wastewater collection and treatment system (pumping/lifting/screw stations,  WWTPs process including disinfection units etc.). </t>
  </si>
  <si>
    <t>إجمالي الطاقة الكهربائية المنتجة بواسطة مولدات المؤسسة/الفرع لنظام  تجميع ومعالجة مياه الصرف الصحي (محطات الضخ/الرفع ,والمضخات اللولبية (screw) بما في ذلك وحدات التعقيم  إلخ).</t>
  </si>
  <si>
    <t xml:space="preserve">Total electrical energy generated by the LC /AU/branch generators for the wastewater collection and treatment system (pumping/lifting/screw stations,  WWTPs process including disinfection units etc.). </t>
  </si>
  <si>
    <t>كمية الديزل المستهلكة المولدات العاملة لنظام تجميع ومعالجة مياه الصرف الصحي (محطات الضخ/الرفع ,والمضخات اللولبية (screw) وعملية معالجة مياه الصرف الصحي بما في ذلك وحدات التعقيم  إلخ).</t>
  </si>
  <si>
    <t xml:space="preserve">Total diesel consumption of operating generators for the wastewater collection and treatment system (pumping/lifting/screw stations,  WWTPs process including disinfection units etc.). </t>
  </si>
  <si>
    <t>إجمالي تكلفة الديزل المستهلكة لمولدات نظام تجميع ومعالجة مياه الصرف الصحي (محطات الضخ/الرفع ,والمضخات اللولبية (screw) وعملية معالجة مياه الصرف الصحي بما في ذلك وحدات التعقيم  إلخ).</t>
  </si>
  <si>
    <t xml:space="preserve">Total cost of diesel consumption of operating generators for the wastewater collection and treatment system (pumping/lifting/screw stations,  WWTPs process including disinfection units etc.). </t>
  </si>
  <si>
    <t>عدد أنظمة الطاقة الشمسية المركبة لنظام تجميع ومعالجة الصرف الصحي (محطات الضخ/الرفع ,والمضخات اللولبية (screw) وعملية معالجة مياه الصرف الصحي بما في ذلك وحدات التعقيم  إلخ).</t>
  </si>
  <si>
    <t xml:space="preserve">No. of solar power systems installed for the wastewater collection and treatment system (pumping/lifting/screw stations,  WWTPs process including disinfection units etc.). </t>
  </si>
  <si>
    <t>القدرة الإجمالية لأنظمة الطاقة الشمسية المركبة لنظام تجميع ومعالجة الصرف الصحي (محطات الضخ/الرفع ,والمضخات اللولبية (screw) وعملية معالجة مياه الصرف الصحي بما في ذلك وحدات التعقيم  إلخ).</t>
  </si>
  <si>
    <t>كيلووات</t>
  </si>
  <si>
    <t xml:space="preserve">Total rated power of solar energy systems for the wastewater collection and treatment system (pumping/lifting/screw stations,  WWTPs process including disinfection units etc.). </t>
  </si>
  <si>
    <t xml:space="preserve">عدد ساعات تشغيل أنظمة الطاقة الشمسية المركبة لنظام تجميع ومعالجة الصرف الصحي (محطات الضخ/الرفع ,والمضخات اللولبية (screw) وعملية معالجة مياه الصرف الصحي بما في ذلك وحدات التعقيم  إلخ).  </t>
  </si>
  <si>
    <t xml:space="preserve">No. of operating hours of solar energy systems for the wastewater collection and treatment system (pumping/lifting/screw stations,  WWTPs process including disinfection units etc.). </t>
  </si>
  <si>
    <t xml:space="preserve">إجمالي الطاقة الكهربائية المنتجة من أنظمة الطاقة الشمسية للمؤسسة/الفرع لنظام تجميع ومعالجة مياه الصرف الصحي </t>
  </si>
  <si>
    <t>Total electrical energy generated by the LC/AU/branch from solar energy systems for the wastewater collection and treatment system</t>
  </si>
  <si>
    <t xml:space="preserve">إجمالي عدد المحولات الكهربائية المركبة لنظام تجميع ومعالجة مياه الصرف الصحي (محطات الضخ/الرفع ,والمضخات اللولبية (screw) وعملية معالجة مياه الصرف الصحي بما في ذلك وحدات التعقيم  إلخ).  </t>
  </si>
  <si>
    <t xml:space="preserve">No. of electrical transformers installed for the wastewater collection and treatment system (pumping/lifting/screw stations,  WWTPs process including disinfection units etc.). </t>
  </si>
  <si>
    <t xml:space="preserve">إجمالي الطاقة الكهربائية المزودة من الشبكة العامة لتشغيل نظام تجميع ومعالجة مياه الصرف الصحي (محطات الضخ/الرفع ,والمضخات اللولبية (screw) وعملية معالجة مياه الصرف الصحي بما في ذلك وحدات التعقيم  إلخ).  </t>
  </si>
  <si>
    <t xml:space="preserve">The total electrical energy supplied by the public grid for operation of the wastewater collection and treatment system (pumping/lifting/screw stations,  WWTPs process including disinfection units etc.). </t>
  </si>
  <si>
    <t xml:space="preserve">تكلفة الطاقة الكهربائية المزودة من الشبكة العامة لتشغيل نظام تجميع ومعالجة مياه الصرف الصحي </t>
  </si>
  <si>
    <t>Total costs of electrical energy supplied from the public grid for the wastewater collection and treatment system</t>
  </si>
  <si>
    <t xml:space="preserve">إجمالي الطاقة الكهربائية المشتراة من القطاع الخاص لنظام تجميع ومعالجة مياه الصرف الصحي  (محطات الضخ/الرفع ,والمضخات اللولبية (screw) وعملية معالجة مياه الصرف الصحي بما في ذلك وحدات التعقيم  إلخ).  </t>
  </si>
  <si>
    <t xml:space="preserve">Total electrical energy purchased from the private sector for the wastewater collection and treatment system (pumping/lifting/screw stations,  WWTPs process including disinfection units etc.). </t>
  </si>
  <si>
    <t xml:space="preserve">إجمالي تكلفة الطاقة الكهربائية المشتراة من القطاع الخاص لنظام تجميع ومعالجة مياه الصرف الصحي </t>
  </si>
  <si>
    <t>Total costs of electrical energy purchased from the private sector for the wastewater collection and treatment system</t>
  </si>
  <si>
    <t>إستمارات B-4  مصادر الطاقة لأنظمة المياه والصرف الصحي</t>
  </si>
  <si>
    <t>Form B-4 Energy sources and consumption of the water and sanitation systems</t>
  </si>
  <si>
    <t xml:space="preserve">إستمارة B-4.2  بيانات ومعلومات مصادر الطاقة لأنظمة المياه والصرف الصحي </t>
  </si>
  <si>
    <t>Form B-4.2 Data and information on energy sources for water and sanitation systems</t>
  </si>
  <si>
    <t>جدول B-4.2.1  مصادر الطاقة لأنظمة المياه والصرف الصحي - المحولات الكهربائية</t>
  </si>
  <si>
    <t xml:space="preserve">Table  B-4.2.1   Energy sources for the water and sanitation system - electrical transformers </t>
  </si>
  <si>
    <t xml:space="preserve"> ااسم ورمز /رقم  المنشأة /المرفق او الوحدة </t>
  </si>
  <si>
    <r>
      <t xml:space="preserve">نوع المنشأة  المياه/الصرف الصحي  </t>
    </r>
    <r>
      <rPr>
        <b/>
        <vertAlign val="superscript"/>
        <sz val="11"/>
        <color indexed="8"/>
        <rFont val="Arial"/>
        <family val="2"/>
      </rPr>
      <t>(1)</t>
    </r>
    <r>
      <rPr>
        <b/>
        <sz val="11"/>
        <color indexed="8"/>
        <rFont val="Arial"/>
        <family val="2"/>
      </rPr>
      <t xml:space="preserve"> </t>
    </r>
  </si>
  <si>
    <t>رمز / رقم المحول الكهربائي</t>
  </si>
  <si>
    <t>الفولتية الداخلة (فولت)</t>
  </si>
  <si>
    <t>الفولتية الخارجة (فولت)</t>
  </si>
  <si>
    <t>قدرة المحول  
(كيلو فولت امبير)</t>
  </si>
  <si>
    <t>اجمالي قدرة احمال المعدات العاملة عبر المحول (كيلوات)</t>
  </si>
  <si>
    <r>
      <t xml:space="preserve"> الحالة الراهنة</t>
    </r>
    <r>
      <rPr>
        <b/>
        <vertAlign val="superscript"/>
        <sz val="11"/>
        <color indexed="8"/>
        <rFont val="Arial"/>
        <family val="2"/>
      </rPr>
      <t>(2)</t>
    </r>
  </si>
  <si>
    <t>Total load of equipment (kW)</t>
  </si>
  <si>
    <t>Transformer power
(kVA)</t>
  </si>
  <si>
    <t>Output voltage (V)</t>
  </si>
  <si>
    <t>Input voltage (V)</t>
  </si>
  <si>
    <t>Transformer ID number</t>
  </si>
  <si>
    <r>
      <t xml:space="preserve">Type of facility water/wastewater </t>
    </r>
    <r>
      <rPr>
        <b/>
        <vertAlign val="superscript"/>
        <sz val="11"/>
        <color indexed="8"/>
        <rFont val="Arial"/>
        <family val="2"/>
      </rPr>
      <t>(1)</t>
    </r>
  </si>
  <si>
    <t>Installation location/ ID or name of facility</t>
  </si>
  <si>
    <t>B-4.2.1.1</t>
  </si>
  <si>
    <t>B-4.2.1.2</t>
  </si>
  <si>
    <t>B-4.2.1.3</t>
  </si>
  <si>
    <t>Underground water well</t>
  </si>
  <si>
    <t>B-4.2.1.4</t>
  </si>
  <si>
    <t>Service water well</t>
  </si>
  <si>
    <t>B-4.2.1.5</t>
  </si>
  <si>
    <t xml:space="preserve">Water spring  source </t>
  </si>
  <si>
    <t>B-4.2.1.6</t>
  </si>
  <si>
    <t xml:space="preserve">Water pumping/lifting/booster station </t>
  </si>
  <si>
    <t>B-4.2.1.7</t>
  </si>
  <si>
    <t>wastewater pumping/lifting station</t>
  </si>
  <si>
    <t>B-4.2.1.8</t>
  </si>
  <si>
    <t>B-4.2.1.9</t>
  </si>
  <si>
    <t>B-4.2.1.10</t>
  </si>
  <si>
    <t>B-4.2.1.11</t>
  </si>
  <si>
    <t>B-4.2.1.12</t>
  </si>
  <si>
    <r>
      <rPr>
        <vertAlign val="superscript"/>
        <sz val="10"/>
        <color indexed="8"/>
        <rFont val="Arial"/>
        <family val="2"/>
      </rPr>
      <t>(1)</t>
    </r>
    <r>
      <rPr>
        <sz val="10"/>
        <color theme="1"/>
        <rFont val="Arial"/>
        <family val="2"/>
      </rPr>
      <t xml:space="preserve"> يرجى ادخال بيانات كل المحولات االكهربائية المركبة لأنظمة المياه والصرف الصحي (1= الابار الجوفية، 2= الابار السطحية، 3= العيون الطبيعية، 4=محطات ضخ المياه, 5= وحدة  تعقيم/معالجة المياه, 6= محطات ضخ الصرف الصحي، 7= محطات معالجة الصرف الصحي, 8= اخرى (يرجى ذكرها)) وإضافة صفوف جديدة بحسب الحاجة </t>
    </r>
  </si>
  <si>
    <r>
      <rPr>
        <vertAlign val="superscript"/>
        <sz val="10"/>
        <color indexed="8"/>
        <rFont val="Arial"/>
        <family val="2"/>
      </rPr>
      <t>(1)</t>
    </r>
    <r>
      <rPr>
        <sz val="10"/>
        <color theme="1"/>
        <rFont val="Arial"/>
        <family val="2"/>
      </rPr>
      <t xml:space="preserve"> Please insert the data and information of all electrical transformers installed for water and sanitation systems and differentiate whether it is used for: (1) = ground well, (2) = surface well, (3) = water source springs, (4) = water pumping station, (5) = water disinfection/treatment unit, (6) = wastewater pumping station, (7) = wastewater treatment plant, (8) = other (please mention it). Insert new rows as needed. </t>
    </r>
  </si>
  <si>
    <r>
      <rPr>
        <vertAlign val="superscript"/>
        <sz val="10"/>
        <color indexed="8"/>
        <rFont val="Arial"/>
        <family val="2"/>
      </rPr>
      <t xml:space="preserve">(2) </t>
    </r>
    <r>
      <rPr>
        <sz val="10"/>
        <color theme="1"/>
        <rFont val="Arial"/>
        <family val="2"/>
      </rPr>
      <t>الحالة الراهنة يرجى الاختيار من القائمة المنسدلة (اختار من ا الى 5) : (1) = ممتاز  ، (2) = جيد و مقبول ، (3)= متهالك (مذحل /متاكل/يسرب/....الخ) ، (4)=مدمر/تالف جزئيا ، (5)=مدمر/تالف كليا</t>
    </r>
  </si>
  <si>
    <r>
      <rPr>
        <vertAlign val="superscript"/>
        <sz val="10"/>
        <color indexed="8"/>
        <rFont val="Arial"/>
        <family val="2"/>
      </rPr>
      <t>(2)</t>
    </r>
    <r>
      <rPr>
        <sz val="10"/>
        <color theme="1"/>
        <rFont val="Arial"/>
        <family val="2"/>
      </rPr>
      <t xml:space="preserve"> Current condition please select the answer from dropdown menu (choose from 1 to 5) : (1) = Excellent, (2) = Good and acceptable, (3) = In service but in bad condition (corroded/worn-out/leaking/… etc.), (4 )= Partially defected/damaged, (5) = Totally defected/damaged.</t>
    </r>
  </si>
  <si>
    <r>
      <rPr>
        <vertAlign val="superscript"/>
        <sz val="10"/>
        <color indexed="8"/>
        <rFont val="Arial"/>
        <family val="2"/>
      </rPr>
      <t xml:space="preserve">   (3) </t>
    </r>
    <r>
      <rPr>
        <sz val="10"/>
        <color theme="1"/>
        <rFont val="Arial"/>
        <family val="2"/>
      </rPr>
      <t>مستوى الأداء يرجى الاختيار من القائمة المنسدلة (اختار من 1 الى 4) :  (1) = ممتاز   ، (2) = جيد و مقبول ، (3)=ضعيف و متكرر الأعطال ، (4)=متوقف وخارج الخدمة</t>
    </r>
  </si>
  <si>
    <r>
      <rPr>
        <vertAlign val="superscript"/>
        <sz val="10"/>
        <color indexed="8"/>
        <rFont val="Arial"/>
        <family val="2"/>
      </rPr>
      <t xml:space="preserve"> (3)</t>
    </r>
    <r>
      <rPr>
        <sz val="10"/>
        <color theme="1"/>
        <rFont val="Arial"/>
        <family val="2"/>
      </rPr>
      <t xml:space="preserve"> Performance Level : please select the answer from dropdown menu (choose from 1 to 4) : (1) = Excellent, (2) = Good and acceptable, (3) = Poor performance and suffering a lot of breakdowns, (4) = The equipment is off and out of service.</t>
    </r>
  </si>
  <si>
    <t xml:space="preserve">جدول  B-4.2.2  مصادر الطاقة لأنظمة المياه والصرف الصحي - مولدات الديزل </t>
  </si>
  <si>
    <t>Table B-4.2.2 Energy sources for the water and sanitation system - diesel generators</t>
  </si>
  <si>
    <t xml:space="preserve">   ااسم ورمز /رقم  المنشأة /المرفق او الوحدة </t>
  </si>
  <si>
    <r>
      <t xml:space="preserve">نوع المنشأة  المياه/الصرف الصحي </t>
    </r>
    <r>
      <rPr>
        <b/>
        <vertAlign val="superscript"/>
        <sz val="11"/>
        <color indexed="8"/>
        <rFont val="Arial"/>
        <family val="2"/>
      </rPr>
      <t>(1)</t>
    </r>
  </si>
  <si>
    <t xml:space="preserve"> رقم أو رمز المولد</t>
  </si>
  <si>
    <t xml:space="preserve"> نوع المولد (رئيسي/احتياطي)</t>
  </si>
  <si>
    <t xml:space="preserve">مدة الخدمة/تاريخ التشغيل </t>
  </si>
  <si>
    <t xml:space="preserve">الشركة المصنعة </t>
  </si>
  <si>
    <t>قدرة المولد الكهربائي 
(كيلوفولت امبير)</t>
  </si>
  <si>
    <t>أسماء المعدات او الوحدات المحملة على المولد</t>
  </si>
  <si>
    <t>اجمالي قدرة احمال المعدات العاملة عبر المولد (كيلوات)</t>
  </si>
  <si>
    <r>
      <t xml:space="preserve"> Performance Level</t>
    </r>
    <r>
      <rPr>
        <b/>
        <vertAlign val="superscript"/>
        <sz val="11"/>
        <color indexed="8"/>
        <rFont val="Arial"/>
        <family val="2"/>
      </rPr>
      <t xml:space="preserve"> (3)</t>
    </r>
    <r>
      <rPr>
        <b/>
        <sz val="11"/>
        <color indexed="8"/>
        <rFont val="Arial"/>
        <family val="2"/>
      </rPr>
      <t xml:space="preserve">
  </t>
    </r>
  </si>
  <si>
    <r>
      <t>Current condition</t>
    </r>
    <r>
      <rPr>
        <b/>
        <vertAlign val="superscript"/>
        <sz val="11"/>
        <color indexed="8"/>
        <rFont val="Arial"/>
        <family val="2"/>
      </rPr>
      <t>(2)</t>
    </r>
    <r>
      <rPr>
        <b/>
        <sz val="11"/>
        <color indexed="8"/>
        <rFont val="Arial"/>
        <family val="2"/>
      </rPr>
      <t xml:space="preserve">
</t>
    </r>
  </si>
  <si>
    <t>List of equipment / units running by diesel generator</t>
  </si>
  <si>
    <t>Power 
of diesel generator
(kVA)</t>
  </si>
  <si>
    <t>Manufacturer</t>
  </si>
  <si>
    <t>Diesel generator type (main / standby)</t>
  </si>
  <si>
    <t>Generator tag no.</t>
  </si>
  <si>
    <t>B-4.2.2.1</t>
  </si>
  <si>
    <t>B-4.2.2.2</t>
  </si>
  <si>
    <t>B-4.2.2.3</t>
  </si>
  <si>
    <t>B-4.2.2.4</t>
  </si>
  <si>
    <t>B-4.2.2.5</t>
  </si>
  <si>
    <t>B-4.2.2.6</t>
  </si>
  <si>
    <t>B-4.2.2.7</t>
  </si>
  <si>
    <t>B-4.2.2.8</t>
  </si>
  <si>
    <t>B-4.2.2.9</t>
  </si>
  <si>
    <t>B-4.2.2.10</t>
  </si>
  <si>
    <t>B-4.2.2.11</t>
  </si>
  <si>
    <t>B-4.2.2.12</t>
  </si>
  <si>
    <t xml:space="preserve">(1) يرجى ادخال بيانات كل المولدات الكهربائية (المولدات الفردية او مولدات محطات التوليد المركزية) المركبة لأنظمة المياه والصرف الصحي (1= الابار الجوفية، 2= الابار السطحية، 3= العيون الطبيعية، 4=محطات ضخ المياه, 5= وحدة  تعقيم/معالجة المياه, 6= محطات ضخ الصرف الصحي، 7= محطات معالجة الصرف الصحي, 8= اخرى (يرجى ذكرها)) وإضافة صفوف جديدة بحسب الحاجة </t>
  </si>
  <si>
    <r>
      <rPr>
        <vertAlign val="superscript"/>
        <sz val="10"/>
        <color indexed="8"/>
        <rFont val="Arial"/>
        <family val="2"/>
      </rPr>
      <t>(1)</t>
    </r>
    <r>
      <rPr>
        <sz val="10"/>
        <color theme="1"/>
        <rFont val="Arial"/>
        <family val="2"/>
      </rPr>
      <t xml:space="preserve"> Please insert the data and information of all power generators installed for the for water and sanitation systems and differentiate whether it is used for:  (1 = ground well, 2 = surface well, 3 = water source spring, 4 = water pumping station, 5 = water disinfection/treatment unit, 6 = wastewater pumping station, 7 = wastewater treatment plant, 8 = other (please mention it). Insert new rows as needed. </t>
    </r>
  </si>
  <si>
    <r>
      <rPr>
        <vertAlign val="superscript"/>
        <sz val="10"/>
        <color indexed="8"/>
        <rFont val="Arial"/>
        <family val="2"/>
      </rPr>
      <t>(2)</t>
    </r>
    <r>
      <rPr>
        <sz val="10"/>
        <color theme="1"/>
        <rFont val="Arial"/>
        <family val="2"/>
      </rPr>
      <t>الحالة الراهنة يرجى الاختيار من القائمة المنسدلة (من ا الى 5) : (1) = ممتاز  ، (2) = جيد و مقبول ، (3)= متهالك (مذحل /متاكل/يسرب/....الخ) ، (4)=مدمر/تالف جزئيا ، (5)=مدمر/تالف كليا</t>
    </r>
  </si>
  <si>
    <r>
      <rPr>
        <vertAlign val="superscript"/>
        <sz val="10"/>
        <color indexed="8"/>
        <rFont val="Arial"/>
        <family val="2"/>
      </rPr>
      <t>(2)</t>
    </r>
    <r>
      <rPr>
        <sz val="10"/>
        <color theme="1"/>
        <rFont val="Arial"/>
        <family val="2"/>
      </rPr>
      <t xml:space="preserve"> Current condition:  please select the answer from dropdown menu (choose from 1 to 5) : (1) = Excellent , (2) = Good and acceptable , (3) = In service but in bad condition (corroded/worn-out/leaking/….etc.), (4) = Partially defected/damaged, (5) = Totally defected/damaged.</t>
    </r>
  </si>
  <si>
    <t xml:space="preserve">   (3)مستوى الأداء يرجى الاختيار من القائمة المنسدلة (من 1 الى 4) :  (1) = ممتاز   ، (2) = جيد و مقبول ، (3)=ضعيف و متكرر الأعطال ، (4)=متوقف وخارج الخدمة</t>
  </si>
  <si>
    <r>
      <rPr>
        <vertAlign val="superscript"/>
        <sz val="10"/>
        <color indexed="8"/>
        <rFont val="Arial"/>
        <family val="2"/>
      </rPr>
      <t xml:space="preserve"> (3)</t>
    </r>
    <r>
      <rPr>
        <sz val="10"/>
        <color theme="1"/>
        <rFont val="Arial"/>
        <family val="2"/>
      </rPr>
      <t xml:space="preserve"> Performance Level: please select the answer from the dropdown menu (choose from 1 to 4) : (1) = Excellent, (2) = Good and acceptable, (3) = Poor performance and suffering from a lot of breakdowns, (4) = The equipment is off and out of service.</t>
    </r>
  </si>
  <si>
    <t xml:space="preserve">جدول  B-4.2.3  مصادر الطاقة لأنظمة المياه والصرف الصحي  - لأنظمة الطاقة الشمسية </t>
  </si>
  <si>
    <t xml:space="preserve">Table  B-4.2.3 Energy sources for the water and sanitation system - solar energy systems </t>
  </si>
  <si>
    <t xml:space="preserve">     ااسم ورمز /رقم  المنشأة /المرفق او الوحدة </t>
  </si>
  <si>
    <t>رقم او رمز منظومة الطاقة الشمسية</t>
  </si>
  <si>
    <t>نوع  منظومة الطاقة الشمسية 
(مصدر وحيد/يعمل مع مصدر اخر (مولد /كهرباء عامة)</t>
  </si>
  <si>
    <t>القدرة الاجمالية لنظام الطاقة الشمسية (كيلووات)</t>
  </si>
  <si>
    <t>اجمالي قدرة احمال المعدات العاملة بالطاقة الشمسية (كيلوات)</t>
  </si>
  <si>
    <t>قدرة الانفرتر كيلوات</t>
  </si>
  <si>
    <t>عدد الالواح المكسرة</t>
  </si>
  <si>
    <t>Total load of equipment by solar energy (kW)</t>
  </si>
  <si>
    <t>No. of broken solar panels</t>
  </si>
  <si>
    <t>Inverter power (kW)</t>
  </si>
  <si>
    <t>Total power of the solar system (kW)</t>
  </si>
  <si>
    <t>Type of solar system (off grid / hybrid)</t>
  </si>
  <si>
    <t>Solar ID No.</t>
  </si>
  <si>
    <t>B-4.2.3.1</t>
  </si>
  <si>
    <t>B-4.2.3.2</t>
  </si>
  <si>
    <t>B-4.2.3.3</t>
  </si>
  <si>
    <t>B-4.2.3.4</t>
  </si>
  <si>
    <t>B-4.2.3.5</t>
  </si>
  <si>
    <t>B-4.2.3.6</t>
  </si>
  <si>
    <t>B-4.2.3.7</t>
  </si>
  <si>
    <t>(1) يرجى ادخال بيانات كل لأنظمة الطاقة الشمسية المركبة لأنظمة المياه والصرف الصحي (1= الابار الجوفية، 2= الابار السطحية، 3= العيون الطبيعية، 4=محطات ضخ المياه, 5= وحدة  تعقيم/معالجة المياه, 6= محطات ضخ الصرف الصحي، 7= محطات معالجة الصرف الصحي, 8= اخرى (يرجى ذكرها)) وإضافة صفوف جديدة بحسب الحاجة .</t>
  </si>
  <si>
    <r>
      <rPr>
        <vertAlign val="superscript"/>
        <sz val="10"/>
        <color indexed="8"/>
        <rFont val="Arial"/>
        <family val="2"/>
      </rPr>
      <t>(1)</t>
    </r>
    <r>
      <rPr>
        <sz val="10"/>
        <color theme="1"/>
        <rFont val="Arial"/>
        <family val="2"/>
      </rPr>
      <t xml:space="preserve"> Please insert the data and information of all solar power systems installed for the water and sanitation systems and differentiate whether it is used for: (1) = ground well, (2) = surface well, (3) = water source spring, (4) = water pumping station, (5) = water disinfection/treatment unit, (6) = wastewater pumping station, (7) = wastewater treatment plant, (8) = other (please mention it). Insert new rows as needed. </t>
    </r>
  </si>
  <si>
    <r>
      <rPr>
        <vertAlign val="superscript"/>
        <sz val="10"/>
        <color indexed="8"/>
        <rFont val="Arial"/>
        <family val="2"/>
      </rPr>
      <t>(2)</t>
    </r>
    <r>
      <rPr>
        <sz val="10"/>
        <color theme="1"/>
        <rFont val="Arial"/>
        <family val="2"/>
      </rPr>
      <t xml:space="preserve"> Current condition:  please select the answer from dropdown menu (choose from 1 to 5) : (1) = Excellent, (2) = Good and acceptable, (3) = In service but in bad condition (corroded/worn-out/leaking/… etc.), (4) = Partially defected/damaged, (5) = Totally defected/damaged.</t>
    </r>
  </si>
  <si>
    <t xml:space="preserve">   (3)مستوى الأداء يرجى الاختيار من القائمة المنسدلة ( من 1 الى 4) :  (1) = ممتاز، (2) = جيد و مقبول ، (3)=ضعيف و متكرر الأعطال ، (4)=متوقف وخارج الخدمة</t>
  </si>
  <si>
    <t>إستمارات  B-4.3  البيانات التشغيلية لمحطات توليد الطاقة التابعة للمؤسسة/الفرع</t>
  </si>
  <si>
    <t xml:space="preserve">Form B-4.3 Operational data of the the LC / AU/ branch energy generation stations </t>
  </si>
  <si>
    <t xml:space="preserve">جدول  B-4.3.1  البيانات التشغيلية لمولدات الديزل التابعة للمؤسسة/الفرع </t>
  </si>
  <si>
    <t>Table B-4.3.1 Operational data of the LC/AU/branch diesel generators</t>
  </si>
  <si>
    <r>
      <t xml:space="preserve">اسم و نوع المنشأة/المرفق او الوحدة </t>
    </r>
    <r>
      <rPr>
        <b/>
        <vertAlign val="superscript"/>
        <sz val="11"/>
        <rFont val="Arial"/>
        <family val="2"/>
      </rPr>
      <t>(1)</t>
    </r>
  </si>
  <si>
    <t xml:space="preserve">موديل  المولد  </t>
  </si>
  <si>
    <r>
      <t>Installation place</t>
    </r>
    <r>
      <rPr>
        <b/>
        <vertAlign val="superscript"/>
        <sz val="11"/>
        <color indexed="8"/>
        <rFont val="Arial"/>
        <family val="2"/>
      </rPr>
      <t xml:space="preserve"> (1)</t>
    </r>
  </si>
  <si>
    <t xml:space="preserve"> عدد ساعات التشغيل
(ساعة)
 </t>
  </si>
  <si>
    <t xml:space="preserve"> الطاقة المنتجة 
(كيلوات ساعة) 
 </t>
  </si>
  <si>
    <t xml:space="preserve"> استهلاك الديزل 
(لتر)</t>
  </si>
  <si>
    <t xml:space="preserve">الطاقة المنتجة 
(كيلوات ساعة) 
 </t>
  </si>
  <si>
    <t>استهلاك الديزل 
(لتر)</t>
  </si>
  <si>
    <t xml:space="preserve">
 الطاقة المنتجة 
(كيلوات ساعة) 
 </t>
  </si>
  <si>
    <t xml:space="preserve">
 عدد ساعات التشغيل
(ساعة)
 </t>
  </si>
  <si>
    <t>Fuel consumption (l)</t>
  </si>
  <si>
    <t xml:space="preserve">Energy produced
(kWh)
</t>
  </si>
  <si>
    <t xml:space="preserve">  Operation hours (h)
 </t>
  </si>
  <si>
    <t>Fuel consumption 
(l)</t>
  </si>
  <si>
    <t>B-4.3.1.1</t>
  </si>
  <si>
    <t>B-4.3.1.2</t>
  </si>
  <si>
    <t>B-4.3.1.3</t>
  </si>
  <si>
    <t>B-4.3.1.4</t>
  </si>
  <si>
    <t>B-4.3.1.5</t>
  </si>
  <si>
    <t>B-4.3.1.6</t>
  </si>
  <si>
    <t>B-4.3.1.7</t>
  </si>
  <si>
    <t>B-4.3.1.8</t>
  </si>
  <si>
    <t>B-4.3.1.9</t>
  </si>
  <si>
    <t>B-4.3.1.10</t>
  </si>
  <si>
    <t>B-4.3.1.11</t>
  </si>
  <si>
    <t>B-4.3.1.12</t>
  </si>
  <si>
    <t>B-4.3.1.13</t>
  </si>
  <si>
    <t>B-4.3.1.14</t>
  </si>
  <si>
    <t>(1) يرجى ادخال بيانات المولدات الكهربائية (المولدات الفردية او مولدات محطات التوليد المركزية) المركبة في كل مواقع أنظمة المياه والصرف الصحي (1= الابار  الجوفية، 2= الابار السطحية، 3= العيون الطبيعية، 4=محطات ضخ المياه, 5= وحدة تعقيم/معالجة المياه, 6= محطات ضخ الصرف الصحي، 7= محطات معالجة الصرف الصحي, 8= اخرى (يرجى ذكرها)) وإضافة صفوف جديدة بحسب الحاجة .</t>
  </si>
  <si>
    <r>
      <rPr>
        <vertAlign val="superscript"/>
        <sz val="10"/>
        <color indexed="8"/>
        <rFont val="Arial"/>
        <family val="2"/>
      </rPr>
      <t>(1)</t>
    </r>
    <r>
      <rPr>
        <sz val="10"/>
        <color theme="1"/>
        <rFont val="Arial"/>
        <family val="2"/>
      </rPr>
      <t xml:space="preserve"> Please insert the data and information of all diesel generators installed for the water and sanitation systems, differentiate whether it is used for: (1 = ground well, 2 = surface well, 3 = water source spring, 4 = water pumping station, 5 = water disinfection/treatment unit, 6 = wastewater pumping station, 7 = wastewater treatment plant, 8 = other (please mention it). Insert new rows as needed.</t>
    </r>
  </si>
  <si>
    <t>جدول B-4.3.2 البيانات التشغيلية لأنظمة الطاقة الشمسية التابعة للمؤسسة/الفرع</t>
  </si>
  <si>
    <t>Table B-4.3.2 Operational data of the LC/AU/branch solar energy systems</t>
  </si>
  <si>
    <r>
      <t>نوع المنشأة</t>
    </r>
    <r>
      <rPr>
        <b/>
        <vertAlign val="superscript"/>
        <sz val="11"/>
        <color indexed="8"/>
        <rFont val="Arial"/>
        <family val="2"/>
      </rPr>
      <t xml:space="preserve">  (1)</t>
    </r>
  </si>
  <si>
    <t xml:space="preserve">اسم ورقم /رمز المنشأه او الوحدة /المرفق </t>
  </si>
  <si>
    <t xml:space="preserve">ID of solar system </t>
  </si>
  <si>
    <r>
      <t xml:space="preserve">
Solar system location </t>
    </r>
    <r>
      <rPr>
        <b/>
        <vertAlign val="superscript"/>
        <sz val="11"/>
        <color indexed="8"/>
        <rFont val="Arial"/>
        <family val="2"/>
      </rPr>
      <t>(1)</t>
    </r>
  </si>
  <si>
    <t xml:space="preserve">   عدد ساعات التشغيل
(ساعة)
 </t>
  </si>
  <si>
    <t>كمية ضخ المياه السنوية بالطاقة الشمسية (م3)</t>
  </si>
  <si>
    <t xml:space="preserve">  عدد ساعات التشغيل
(ساعة)
 </t>
  </si>
  <si>
    <t xml:space="preserve"> كمية ضخ المياه السنوية بالطاقة الشمسية (م3)</t>
  </si>
  <si>
    <t xml:space="preserve">عدد ساعات التشغيل
(ساعة)
 </t>
  </si>
  <si>
    <t xml:space="preserve">  Average annual pumping volume by solar energy (m3)</t>
  </si>
  <si>
    <t xml:space="preserve"> Energy produced (kWh)</t>
  </si>
  <si>
    <t>B-4.3.2.1</t>
  </si>
  <si>
    <t>B-4.3.2.2</t>
  </si>
  <si>
    <t>B-4.3.2.3</t>
  </si>
  <si>
    <t>B-4.3.2.4</t>
  </si>
  <si>
    <t>B-4.3.2.5</t>
  </si>
  <si>
    <t>B-4.3.2.6</t>
  </si>
  <si>
    <t>B-4.3.2.7</t>
  </si>
  <si>
    <t>B-4.3.2.8</t>
  </si>
  <si>
    <t>B-4.3.2.9</t>
  </si>
  <si>
    <t>B-4.3.2.10</t>
  </si>
  <si>
    <t>B-4.3.2.11</t>
  </si>
  <si>
    <t>B-4.3.2.12</t>
  </si>
  <si>
    <t>B-4.3.2.13</t>
  </si>
  <si>
    <t>(1) يرجى ادخال بيانات كل أنظمة الطاقة الشمسية المركبة لأنظمة المياه والصرف الصحي (1= الابار الجوفية، 2= الابار السطحية، 3= العيون الطبيعية، 4=محطات ضخ المياه, 5= وحدة تعقيم/معالجة المياه, 6= محطات ضخ الصرف الصحي، 7= محطات معالجة الصرف الصحي, 8= اخرى (يرجى ذكرها)) وإضافة صفوف جديدة بحسب الحاجة .</t>
  </si>
  <si>
    <r>
      <rPr>
        <vertAlign val="superscript"/>
        <sz val="10"/>
        <color indexed="8"/>
        <rFont val="Arial"/>
        <family val="2"/>
      </rPr>
      <t>(1)</t>
    </r>
    <r>
      <rPr>
        <sz val="10"/>
        <color theme="1"/>
        <rFont val="Arial"/>
        <family val="2"/>
      </rPr>
      <t xml:space="preserve"> Please insert the data and information of all solar power systems installed for the water and sanitation systems, differentiate whether it is used for: (1 = ground well, 2 = surface well, 3 = water source spring, 4 = water pumping station, 5 = water disinfection/treatment unit, 6 = wastewater pumping station, 7 = wastewater treatment plant, 8 = other (please mention it). Insert new rows as needed.</t>
    </r>
  </si>
  <si>
    <t>Content!A1</t>
  </si>
  <si>
    <t xml:space="preserve">إستمارة  B-4   :الطاقة المستهلكة </t>
  </si>
  <si>
    <t xml:space="preserve">استمارة  B-4.4  بيانات كميات الطاقة المستهلكة </t>
  </si>
  <si>
    <t>Form B-4.4 Energy consumption data</t>
  </si>
  <si>
    <t xml:space="preserve"> جدول B-4.4.1 :بيانات استهلاك الطاقة لسنة 2017                                             </t>
  </si>
  <si>
    <t>Table B-4.4.1 Energy consumption data for 2017</t>
  </si>
  <si>
    <t>مصدر الطاقة الكهربائية المستخدمة</t>
  </si>
  <si>
    <t xml:space="preserve"> البيـــــــــــــــان 
( الوحدة )</t>
  </si>
  <si>
    <t>الآبار الجوفية/السطحية</t>
  </si>
  <si>
    <r>
      <t xml:space="preserve">مصادر المياه الأخرى </t>
    </r>
    <r>
      <rPr>
        <b/>
        <vertAlign val="superscript"/>
        <sz val="11"/>
        <rFont val="Arial"/>
        <family val="2"/>
      </rPr>
      <t>(1)</t>
    </r>
  </si>
  <si>
    <t>وحدات معالجة وتعقيم المياه</t>
  </si>
  <si>
    <t>محطات ضخ ورفع وتعزيز المياه</t>
  </si>
  <si>
    <t>محطات ضخ ورفع مياه الصرف الصحي</t>
  </si>
  <si>
    <t>محطات معالجة مياه الصرف الصحي</t>
  </si>
  <si>
    <t xml:space="preserve">ألآت ومعدات التشغيل والصيانة </t>
  </si>
  <si>
    <t>أخرى</t>
  </si>
  <si>
    <t>Others</t>
  </si>
  <si>
    <t>Operation and maintenance machinery and equipment</t>
  </si>
  <si>
    <t xml:space="preserve">Wastewater treatment plants 
</t>
  </si>
  <si>
    <t xml:space="preserve">Sewage pumping / lifting stations </t>
  </si>
  <si>
    <t>Water pumping/ lifting/booster stations</t>
  </si>
  <si>
    <t>Water disinfection/treatment units</t>
  </si>
  <si>
    <r>
      <t xml:space="preserve">Other water resources </t>
    </r>
    <r>
      <rPr>
        <b/>
        <vertAlign val="superscript"/>
        <sz val="11"/>
        <rFont val="Arial"/>
        <family val="2"/>
      </rPr>
      <t>(1)</t>
    </r>
  </si>
  <si>
    <t>Ground/surface water wells</t>
  </si>
  <si>
    <t xml:space="preserve"> Description
(Unit)</t>
  </si>
  <si>
    <t>The electric power source used</t>
  </si>
  <si>
    <t>B-4.4.1.1</t>
  </si>
  <si>
    <t xml:space="preserve"> الطاقة المزودة عبر مؤسسة الكهرباء العامة </t>
  </si>
  <si>
    <t>كمية المياه التي تم ضخها او معالجتها (م 3)</t>
  </si>
  <si>
    <t>Annual water pumping/ treating volume (m3)</t>
  </si>
  <si>
    <t xml:space="preserve"> Energy from public grid  </t>
  </si>
  <si>
    <t>B-4.4.1.2</t>
  </si>
  <si>
    <t xml:space="preserve">أجمالي كمية الطاقة الكهربائية المستهلكة (كيلوات ساعة) </t>
  </si>
  <si>
    <t>Total annual elect. energy consumption (kWh)</t>
  </si>
  <si>
    <t>B-4.4.1.3</t>
  </si>
  <si>
    <t xml:space="preserve">تكلفة الاستهلاك الكهربائي (ريال)  </t>
  </si>
  <si>
    <t>Annual electric cost (YER)</t>
  </si>
  <si>
    <t>B-4.4.1.4</t>
  </si>
  <si>
    <t>الطاقة المزودة عبر مولدات الديزل الكهربائية</t>
  </si>
  <si>
    <t>كمية المياه التي تم ضخها او معالجتها  (م 3)</t>
  </si>
  <si>
    <t>Annual water pumping/ treating volume (m³)</t>
  </si>
  <si>
    <t>Diesel-powered generating energy</t>
  </si>
  <si>
    <t>B-4.4.1.5</t>
  </si>
  <si>
    <t xml:space="preserve">كمية الديزل المستهلك (لتر)  </t>
  </si>
  <si>
    <t>Annual diesel consumption (l)</t>
  </si>
  <si>
    <t>B-4.4.1.6</t>
  </si>
  <si>
    <t>تكلفة الديزل السنوية (ريال)</t>
  </si>
  <si>
    <t>Annual diesel  cost (YER)</t>
  </si>
  <si>
    <t>B-4.4.1.7</t>
  </si>
  <si>
    <t>الطاقة المشتراة من القطاع الخاص</t>
  </si>
  <si>
    <t>Annual water pumping/ treating  volume (m³)</t>
  </si>
  <si>
    <t xml:space="preserve">Purchased energy from private sector </t>
  </si>
  <si>
    <t>B-4.4.1.8</t>
  </si>
  <si>
    <t xml:space="preserve">أجمالي كمية الطاقة الكهربائية المستهلكة
 (كيلوات ساعة) </t>
  </si>
  <si>
    <t>B-4.4.1.9</t>
  </si>
  <si>
    <t xml:space="preserve">تكلفة الاستهلاك الكهربائي (ريال) </t>
  </si>
  <si>
    <t xml:space="preserve"> Annual electric cost (YER)</t>
  </si>
  <si>
    <t>B-4.4.1.10</t>
  </si>
  <si>
    <r>
      <t xml:space="preserve">
</t>
    </r>
    <r>
      <rPr>
        <vertAlign val="superscript"/>
        <sz val="10"/>
        <rFont val="Arial"/>
        <family val="2"/>
      </rPr>
      <t>(1)</t>
    </r>
    <r>
      <rPr>
        <sz val="10"/>
        <rFont val="Arial"/>
        <family val="2"/>
      </rPr>
      <t xml:space="preserve"> يرجى تحديد مصدر المياه الاخر(على سبيل المثال عين (ينبوع)، حصاد مياه الامطار، محطة تحلية مياه البحر، أخرى) في خانة "الملاحظات"</t>
    </r>
  </si>
  <si>
    <t>(1) Please specify the other water source (e.g, spring, rainwater harvesting, seawater desalination plant, etc.) under "remarks".</t>
  </si>
  <si>
    <t xml:space="preserve"> جدول B-4.4.2 :بيانات استهلاك الطاقة لسنة 2018                                             </t>
  </si>
  <si>
    <t>Table B-4.4.2  Energy consumption data for 2018</t>
  </si>
  <si>
    <t>B-4.4.2.1</t>
  </si>
  <si>
    <t xml:space="preserve">
 Energy from Public  grid  </t>
  </si>
  <si>
    <t>B-4.4.2.2</t>
  </si>
  <si>
    <t>B-4.4.2.3</t>
  </si>
  <si>
    <t>B-4.4.2.4</t>
  </si>
  <si>
    <t>B-4.4.2.5</t>
  </si>
  <si>
    <t>B-4.4.2.6</t>
  </si>
  <si>
    <t>Annual diesel cost (YER)</t>
  </si>
  <si>
    <t>B-4.4.2.7</t>
  </si>
  <si>
    <t>B-4.4.2.8</t>
  </si>
  <si>
    <t>B-4.4.2.9</t>
  </si>
  <si>
    <t>B-4.4.2.10</t>
  </si>
  <si>
    <t xml:space="preserve">جدول B-4.4.3  بيانات استهلاك الطاقة لسنة 2019                                             </t>
  </si>
  <si>
    <t>Table B-4.4.3 Energy consumption data for 2019</t>
  </si>
  <si>
    <t>B-4.4.3.1</t>
  </si>
  <si>
    <t xml:space="preserve"> Energy from Public  grid  </t>
  </si>
  <si>
    <t>B-4.4.3.2</t>
  </si>
  <si>
    <t>B-4.4.3.3</t>
  </si>
  <si>
    <t>B-4.4.3.4</t>
  </si>
  <si>
    <t>B-4.4.3.5</t>
  </si>
  <si>
    <t>B-4.4.3.6</t>
  </si>
  <si>
    <t>B-4.4.3.7</t>
  </si>
  <si>
    <t xml:space="preserve">Purchased power from private sector 
 </t>
  </si>
  <si>
    <t>B-4.4.3.8</t>
  </si>
  <si>
    <t>أجمالي كمية الطاقة الكهربائية المستهلكة
 (كيلوات ساعة)</t>
  </si>
  <si>
    <t>B-4.4.3.9</t>
  </si>
  <si>
    <t>B-4.4.3.10</t>
  </si>
  <si>
    <t xml:space="preserve"> جدول B-4.4.4  بيانات إستهلاك الطاقة لسنة 2020                                             </t>
  </si>
  <si>
    <t>Table B-4.4.4 Energy consumption data for 2020</t>
  </si>
  <si>
    <t>B-4.4.4.1</t>
  </si>
  <si>
    <t>B-4.4.4.2</t>
  </si>
  <si>
    <t>B-4.4.4.3</t>
  </si>
  <si>
    <t>B-4.4.4.4</t>
  </si>
  <si>
    <t>B-4.4.4.5</t>
  </si>
  <si>
    <t>B-4.4.4.6</t>
  </si>
  <si>
    <t>B-4.4.4.7</t>
  </si>
  <si>
    <t xml:space="preserve">الطاقة المشتراة من القطاع الخاص
 </t>
  </si>
  <si>
    <t xml:space="preserve">Purchased power from private sector </t>
  </si>
  <si>
    <t>B-4.4.4.8</t>
  </si>
  <si>
    <t>B-4.4.4.9</t>
  </si>
  <si>
    <t>B-4.4.4.10</t>
  </si>
  <si>
    <t xml:space="preserve">جدول  B-4.4.5  بيانات إستهلاك الطاقة لسنة 2021                                             </t>
  </si>
  <si>
    <t>Table B-4.4.5 Energy consumption data for 2021</t>
  </si>
  <si>
    <t>B-4.4.5.1</t>
  </si>
  <si>
    <t>B-4.4.5.2</t>
  </si>
  <si>
    <t>B-4.4.5.3</t>
  </si>
  <si>
    <t>B-4.4.5.4</t>
  </si>
  <si>
    <t>B-4.4.5.5</t>
  </si>
  <si>
    <t>B-4.4.5.6</t>
  </si>
  <si>
    <t>B-4.4.5.7</t>
  </si>
  <si>
    <t>B-4.4.5.8</t>
  </si>
  <si>
    <t>B-4.4.5.9</t>
  </si>
  <si>
    <t>B-4.4.5.10</t>
  </si>
  <si>
    <t xml:space="preserve"> جدول  B-4.4.6  بيانات إستهلاك الطاقة لسنة 2022                                            </t>
  </si>
  <si>
    <t>Table B-4.4.6 Energy consumption data for 2022</t>
  </si>
  <si>
    <t xml:space="preserve">B-4.4.6.1 </t>
  </si>
  <si>
    <r>
      <rPr>
        <sz val="11"/>
        <color indexed="8"/>
        <rFont val="Arial"/>
        <family val="2"/>
      </rPr>
      <t xml:space="preserve">كمية المياه التي تم ضخها او معالجتها (م </t>
    </r>
    <r>
      <rPr>
        <b/>
        <i/>
        <vertAlign val="superscript"/>
        <sz val="11"/>
        <color indexed="8"/>
        <rFont val="Arial"/>
        <family val="2"/>
      </rPr>
      <t>3</t>
    </r>
    <r>
      <rPr>
        <sz val="11"/>
        <color indexed="8"/>
        <rFont val="Arial"/>
        <family val="2"/>
      </rPr>
      <t>)</t>
    </r>
  </si>
  <si>
    <t>B-4.4.6.2</t>
  </si>
  <si>
    <t>B-4.4.6.3</t>
  </si>
  <si>
    <t>B-4.4.6.4</t>
  </si>
  <si>
    <t>B-4.4.6.5</t>
  </si>
  <si>
    <t>B-4.4.6.6</t>
  </si>
  <si>
    <t>B-4.4.6.7</t>
  </si>
  <si>
    <t>B-4.4.6.8</t>
  </si>
  <si>
    <t>B-4.4.6.9</t>
  </si>
  <si>
    <t>B-4.4.6.10</t>
  </si>
  <si>
    <t xml:space="preserve">جدول B-4.4.7  كميات الديزل الموردة إلى المخازن والمنصرف منها </t>
  </si>
  <si>
    <t xml:space="preserve">Table  B-4.4.7  Diesel inventory </t>
  </si>
  <si>
    <t xml:space="preserve">البيـــــــــــــــــــان </t>
  </si>
  <si>
    <t xml:space="preserve"> Description  </t>
  </si>
  <si>
    <t>B-4.4.7.1</t>
  </si>
  <si>
    <t xml:space="preserve"> أجمالي كمية الديزل الموردة إلى المخازن</t>
  </si>
  <si>
    <t xml:space="preserve">  (لتر)</t>
  </si>
  <si>
    <t>(l)</t>
  </si>
  <si>
    <t>Total quantity of diesel supplied to the warehouses</t>
  </si>
  <si>
    <t>B-4.4.7.2</t>
  </si>
  <si>
    <t xml:space="preserve">إجمالي تكلفة الديزل  الموردة إلى المخازن </t>
  </si>
  <si>
    <t>(ريال)</t>
  </si>
  <si>
    <t>(YER)</t>
  </si>
  <si>
    <t>Total cost of diesel supplied to warehouse</t>
  </si>
  <si>
    <t>B-4.4.7.3</t>
  </si>
  <si>
    <t xml:space="preserve"> كمية الديزل المشتراه ذاتيا (من إيرادات المؤسسة/الفرع)</t>
  </si>
  <si>
    <t>Total quantity of self-purchased diesel</t>
  </si>
  <si>
    <t>B-4.4.7.4</t>
  </si>
  <si>
    <t xml:space="preserve">تكلفة  الديزل المشتراة ذاتيا (من إيرادات المؤسسة/الفرع) </t>
  </si>
  <si>
    <t>Total cost of self-purchased diesel quantity</t>
  </si>
  <si>
    <t>B-4.4.7.5</t>
  </si>
  <si>
    <r>
      <t xml:space="preserve">كمية الديزل الموردة بدعم من المنظمات الإنسانية </t>
    </r>
    <r>
      <rPr>
        <vertAlign val="superscript"/>
        <sz val="11"/>
        <rFont val="Arial"/>
        <family val="2"/>
      </rPr>
      <t>(1)</t>
    </r>
    <r>
      <rPr>
        <sz val="11"/>
        <rFont val="Arial"/>
        <family val="2"/>
      </rPr>
      <t xml:space="preserve">
</t>
    </r>
  </si>
  <si>
    <t>(litres)</t>
  </si>
  <si>
    <t>Total quantity of diesel funded by humanitarian organizations</t>
  </si>
  <si>
    <t>B-4.4.7.6</t>
  </si>
  <si>
    <t xml:space="preserve">تكلفة الديزل الموردة بدعم من المنظمات الإنسانية
</t>
  </si>
  <si>
    <t>Total cost of diesel funded by humanitarian organizations</t>
  </si>
  <si>
    <t>B-4.4.7.7</t>
  </si>
  <si>
    <t xml:space="preserve">كمية الوقود المسحوبة لإنتاج وتوزيع المياه
</t>
  </si>
  <si>
    <t xml:space="preserve">Total quantity of diesel consumption for water production and distribution </t>
  </si>
  <si>
    <t>B-4.4.7.8</t>
  </si>
  <si>
    <t xml:space="preserve">كمية الديزل المسحوبة لنقل ومعالجة الصرف الصحي
</t>
  </si>
  <si>
    <t>Total quantity of diesel consumption for sewage collection and treatment</t>
  </si>
  <si>
    <t>B-4.4.7.9</t>
  </si>
  <si>
    <t>كمية الديزل التي تم صرفها لغرض المعدات وأصول الدعم اللوجستي للتشغيل والصيانة</t>
  </si>
  <si>
    <t>Total quantity of diesel consumption for O&amp;M and logistical equipment</t>
  </si>
  <si>
    <r>
      <rPr>
        <vertAlign val="superscript"/>
        <sz val="10"/>
        <rFont val="Arial"/>
        <family val="2"/>
      </rPr>
      <t>(1)</t>
    </r>
    <r>
      <rPr>
        <sz val="10"/>
        <rFont val="Arial"/>
        <family val="2"/>
      </rPr>
      <t xml:space="preserve"> إذا كان هناك دعم من العديد من المنظمات ، فيرجى تحديد اسم المنظمة والكمية المسلمة والتكلفة الإجمالية لكل مؤسسة تحت عنوان "الملاحظات"</t>
    </r>
  </si>
  <si>
    <r>
      <rPr>
        <vertAlign val="superscript"/>
        <sz val="10"/>
        <rFont val="Arial"/>
        <family val="2"/>
      </rPr>
      <t>(1)</t>
    </r>
    <r>
      <rPr>
        <sz val="10"/>
        <rFont val="Arial"/>
        <family val="2"/>
      </rPr>
      <t xml:space="preserve"> If there is support from many organizations, please identify the organization name, delivered quantity and total cost for each organization under "Remarks".</t>
    </r>
  </si>
  <si>
    <t>إستمارات  B-4  مصادر الطاقة لنظامي المياه والصرف الصحي</t>
  </si>
  <si>
    <t xml:space="preserve">إستمارة  B-4.5  الإحتياجات المطلوبة لتحسين والتوسع في مصادر الطاقة المطلوبة لنظامي المياه والصرف الصحي </t>
  </si>
  <si>
    <t>Form B-4.5 Required Investment measures for the improved efficiency and expansion of existing energy sources</t>
  </si>
  <si>
    <t xml:space="preserve">جدول B-4.5.1  الإحتياجات المقترحة لرفع كفاءة مصادر الطاقة  </t>
  </si>
  <si>
    <t>Table B-4.5.1 Required measures to improve the efficiency of the energy sources used</t>
  </si>
  <si>
    <r>
      <t xml:space="preserve">الاحتياجات </t>
    </r>
    <r>
      <rPr>
        <b/>
        <vertAlign val="superscript"/>
        <sz val="11"/>
        <rFont val="Arial"/>
        <family val="2"/>
      </rPr>
      <t>(1)</t>
    </r>
  </si>
  <si>
    <r>
      <t xml:space="preserve">مطلوب ل </t>
    </r>
    <r>
      <rPr>
        <b/>
        <vertAlign val="superscript"/>
        <sz val="11"/>
        <color indexed="8"/>
        <rFont val="Arial"/>
        <family val="2"/>
      </rPr>
      <t>(2)</t>
    </r>
  </si>
  <si>
    <r>
      <t xml:space="preserve">مكان التركيب </t>
    </r>
    <r>
      <rPr>
        <b/>
        <vertAlign val="superscript"/>
        <sz val="11"/>
        <color indexed="8"/>
        <rFont val="Arial"/>
        <family val="2"/>
      </rPr>
      <t>(3)</t>
    </r>
  </si>
  <si>
    <t xml:space="preserve">                  المواصفات الفنية بإختصار</t>
  </si>
  <si>
    <r>
      <t xml:space="preserve">الاولوية </t>
    </r>
    <r>
      <rPr>
        <b/>
        <vertAlign val="superscript"/>
        <sz val="11"/>
        <color indexed="8"/>
        <rFont val="Arial"/>
        <family val="2"/>
      </rPr>
      <t>(4)</t>
    </r>
    <r>
      <rPr>
        <b/>
        <sz val="11"/>
        <color indexed="8"/>
        <rFont val="Arial"/>
        <family val="2"/>
      </rPr>
      <t xml:space="preserve"> </t>
    </r>
  </si>
  <si>
    <r>
      <t xml:space="preserve">Installation location/facility  </t>
    </r>
    <r>
      <rPr>
        <b/>
        <vertAlign val="superscript"/>
        <sz val="11"/>
        <color indexed="8"/>
        <rFont val="Arial"/>
        <family val="2"/>
      </rPr>
      <t>(3)</t>
    </r>
  </si>
  <si>
    <r>
      <t xml:space="preserve">Required for </t>
    </r>
    <r>
      <rPr>
        <b/>
        <vertAlign val="superscript"/>
        <sz val="11"/>
        <color indexed="8"/>
        <rFont val="Arial"/>
        <family val="2"/>
      </rPr>
      <t>(2)</t>
    </r>
  </si>
  <si>
    <t>B-4.5.1.1</t>
  </si>
  <si>
    <t>B-4.5.1.2</t>
  </si>
  <si>
    <t>B-4.5.1.3</t>
  </si>
  <si>
    <t>B-4.5.1.4</t>
  </si>
  <si>
    <t>B-4.5.1.5</t>
  </si>
  <si>
    <t>B-4.5.1.6</t>
  </si>
  <si>
    <t>B-4.5.1.7</t>
  </si>
  <si>
    <t>B-4.5.1.8</t>
  </si>
  <si>
    <t>B-4.5.1.9</t>
  </si>
  <si>
    <t>B-4.5.1.10</t>
  </si>
  <si>
    <r>
      <t xml:space="preserve">الاحتياجات </t>
    </r>
    <r>
      <rPr>
        <b/>
        <vertAlign val="superscript"/>
        <sz val="11"/>
        <color indexed="8"/>
        <rFont val="Arial"/>
        <family val="2"/>
      </rPr>
      <t>(1)</t>
    </r>
  </si>
  <si>
    <t>B-4.5.1.11</t>
  </si>
  <si>
    <t>B-4.5.1.12</t>
  </si>
  <si>
    <t>B-4.5.1.13</t>
  </si>
  <si>
    <t>B-4.5.1.14</t>
  </si>
  <si>
    <t>B-4.5.1.15</t>
  </si>
  <si>
    <t>B-4.5.1.16</t>
  </si>
  <si>
    <r>
      <rPr>
        <vertAlign val="superscript"/>
        <sz val="10"/>
        <color indexed="8"/>
        <rFont val="Arial"/>
        <family val="2"/>
      </rPr>
      <t>(1)</t>
    </r>
    <r>
      <rPr>
        <sz val="10"/>
        <color theme="1"/>
        <rFont val="Arial"/>
        <family val="2"/>
      </rPr>
      <t xml:space="preserve"> يرجى اقتراح الاحتياجات المطلوبة لإعادة تأهيل وإصلاح واستبدال والتوسعات الصغيرة في محطات توليد الطاقة الحالية المركبة لآنظمة الإمداد بالمياه وخدمات الصرف الصحي مثل (إعادة تأهيل / استبدال مولدات الديزل ، وتحسين قدرة أنظمة الطاقة الشمسية ، وتوفير قطع الغيار للتشغيل وصيانة وتوريد وتركيب نظام طاقة شمسية مستقل لكل منشأة وما إلى ذلك). وأضف صفوفًا جديدة بحسب الحاجة</t>
    </r>
  </si>
  <si>
    <r>
      <rPr>
        <vertAlign val="superscript"/>
        <sz val="10"/>
        <color indexed="8"/>
        <rFont val="Arial"/>
        <family val="2"/>
      </rPr>
      <t>(1)</t>
    </r>
    <r>
      <rPr>
        <sz val="10"/>
        <color theme="1"/>
        <rFont val="Arial"/>
        <family val="2"/>
      </rPr>
      <t xml:space="preserve"> Please propose only measures for rehabilitation, repair, replacement and small scale extension of existing energy generation systems installed for water supply and wastewater system such as (rehabilitation/replacement of diesel generators, improve the capacity of solar systems, provide spare parts for operation and maintenance, supply and install individual solar energy power system etc.) and add new rows as required.</t>
    </r>
  </si>
  <si>
    <r>
      <rPr>
        <vertAlign val="superscript"/>
        <sz val="10"/>
        <color indexed="8"/>
        <rFont val="Arial"/>
        <family val="2"/>
      </rPr>
      <t xml:space="preserve">(2) </t>
    </r>
    <r>
      <rPr>
        <sz val="10"/>
        <color theme="1"/>
        <rFont val="Arial"/>
        <family val="2"/>
      </rPr>
      <t>يرجى تحديد لمن مطلوبة  (1= لنظام امدادات المياه، 2= لنظام تجميع ونقل ومعالجة الصرف الصحي)</t>
    </r>
  </si>
  <si>
    <r>
      <rPr>
        <vertAlign val="superscript"/>
        <sz val="10"/>
        <color indexed="8"/>
        <rFont val="Arial"/>
        <family val="2"/>
      </rPr>
      <t xml:space="preserve">(2) </t>
    </r>
    <r>
      <rPr>
        <sz val="10"/>
        <color theme="1"/>
        <rFont val="Arial"/>
        <family val="2"/>
      </rPr>
      <t>Please specify (1= water system, 2= wastewater system).</t>
    </r>
  </si>
  <si>
    <r>
      <rPr>
        <vertAlign val="superscript"/>
        <sz val="10"/>
        <color indexed="8"/>
        <rFont val="Arial"/>
        <family val="2"/>
      </rPr>
      <t>(3)</t>
    </r>
    <r>
      <rPr>
        <sz val="10"/>
        <color theme="1"/>
        <rFont val="Arial"/>
        <family val="2"/>
      </rPr>
      <t xml:space="preserve"> يرجى تحديد الموقع (1= الابار الجوفية، 2= الابار السطحية، 3= العيون الطبيعية، 4=محطات ضخ المياه 5= محطات ضخ الصرف الصحي، 6= محطات معالجة)</t>
    </r>
  </si>
  <si>
    <r>
      <rPr>
        <vertAlign val="superscript"/>
        <sz val="10"/>
        <color indexed="8"/>
        <rFont val="Arial"/>
        <family val="2"/>
      </rPr>
      <t>(3)</t>
    </r>
    <r>
      <rPr>
        <sz val="10"/>
        <color theme="1"/>
        <rFont val="Arial"/>
        <family val="2"/>
      </rPr>
      <t xml:space="preserve"> Please specify for which kind of facility it is required  (1=ground well, 2=surface well, 3= water source spring, 4= water pumping station, 5=water disinfection/treatment unit, 6= wastewater pumping station, 7= wastewater treatment plant, 8= other (please mention it). Insert new rows as needed. </t>
    </r>
  </si>
  <si>
    <r>
      <rPr>
        <vertAlign val="superscript"/>
        <sz val="10"/>
        <color indexed="8"/>
        <rFont val="Arial"/>
        <family val="2"/>
      </rPr>
      <t>(4)</t>
    </r>
    <r>
      <rPr>
        <sz val="10"/>
        <color theme="1"/>
        <rFont val="Arial"/>
        <family val="2"/>
      </rPr>
      <t xml:space="preserve"> الأولوية: 1= حرج، 2= أولوية عليا (1-2 سنتين) ، 3= أولوية متوسطة، 4=أولوية منخفضة</t>
    </r>
  </si>
  <si>
    <r>
      <rPr>
        <vertAlign val="superscript"/>
        <sz val="10"/>
        <color indexed="8"/>
        <rFont val="Arial"/>
        <family val="2"/>
      </rPr>
      <t>(4)</t>
    </r>
    <r>
      <rPr>
        <sz val="10"/>
        <color theme="1"/>
        <rFont val="Arial"/>
        <family val="2"/>
      </rPr>
      <t xml:space="preserve"> Please select the priority of the proposed measures using the dropdown menu, ranging from 1 to 4 (1 = critical; 2 = high; 3 = medium; 4 = low).</t>
    </r>
  </si>
  <si>
    <t xml:space="preserve">جدول  B-4.5.2 الاحتياجات المطلوبة للتوسع في أنظمة مصادر الطاقة  </t>
  </si>
  <si>
    <t>Table B-4.5.2 Required measures to expand the energy supply</t>
  </si>
  <si>
    <t xml:space="preserve"> B-4.5.2.1</t>
  </si>
  <si>
    <t xml:space="preserve"> B-4.5.2.2</t>
  </si>
  <si>
    <t xml:space="preserve"> B-4.5.2.3</t>
  </si>
  <si>
    <t xml:space="preserve"> B-4.5.2.4</t>
  </si>
  <si>
    <t xml:space="preserve"> B-4.5.2.5</t>
  </si>
  <si>
    <t xml:space="preserve"> B-4.5.2.6</t>
  </si>
  <si>
    <t xml:space="preserve"> B-4.5.2.7</t>
  </si>
  <si>
    <t xml:space="preserve"> B-4.5.2.8</t>
  </si>
  <si>
    <t xml:space="preserve"> B-4.5.2.9</t>
  </si>
  <si>
    <t xml:space="preserve"> B-4.5.2.10</t>
  </si>
  <si>
    <t xml:space="preserve"> B-4.5.2.11</t>
  </si>
  <si>
    <t xml:space="preserve"> B-4.5.2.12</t>
  </si>
  <si>
    <t xml:space="preserve"> B-4.5.2.13</t>
  </si>
  <si>
    <t xml:space="preserve"> B-4.5.2.14</t>
  </si>
  <si>
    <t xml:space="preserve"> B-4.5.2.15</t>
  </si>
  <si>
    <t xml:space="preserve"> B-4.5.2.16</t>
  </si>
  <si>
    <r>
      <rPr>
        <vertAlign val="superscript"/>
        <sz val="10"/>
        <color indexed="8"/>
        <rFont val="Arial"/>
        <family val="2"/>
      </rPr>
      <t>(1)</t>
    </r>
    <r>
      <rPr>
        <sz val="10"/>
        <color theme="1"/>
        <rFont val="Arial"/>
        <family val="2"/>
      </rPr>
      <t xml:space="preserve"> يرجى اقتراح الاحتياجات المطلوبة فقط للتوسع في محطات توليد الطاقة مثل أنظمة الطاقة الشمسية ومحطات الديزل ومحطات توليد الطاقة المركزية (الأنظمة الهجينة /المستقلة) ومصادر الطاقة المتجددة (الرياح والغاز الحيوي والطاقة المائية الطاقة الكتلية الحيوية إلخ). وأضافة صفوف للإحتياجات الزائدة بحسب الحاجة</t>
    </r>
  </si>
  <si>
    <r>
      <rPr>
        <vertAlign val="superscript"/>
        <sz val="10"/>
        <color indexed="8"/>
        <rFont val="Arial"/>
        <family val="2"/>
      </rPr>
      <t>(1)</t>
    </r>
    <r>
      <rPr>
        <sz val="10"/>
        <color theme="1"/>
        <rFont val="Arial"/>
        <family val="2"/>
      </rPr>
      <t xml:space="preserve"> Please propose only the required measures for extension of energy generation systems such as PV, diesel stations, centralized power generation stations (hybrid/ individual systems), renewable energy sources (wind, biogas, hydropower, biomassو etc.). Add new rows for further measures as needed.</t>
    </r>
  </si>
  <si>
    <r>
      <rPr>
        <vertAlign val="superscript"/>
        <sz val="10"/>
        <color indexed="8"/>
        <rFont val="Arial"/>
        <family val="2"/>
      </rPr>
      <t xml:space="preserve">(2) </t>
    </r>
    <r>
      <rPr>
        <sz val="10"/>
        <color theme="1"/>
        <rFont val="Arial"/>
        <family val="2"/>
      </rPr>
      <t>يرجى تحديد لمن مطلوبة: (1= نظام امدادات المياه، 2= تجميع ونقل ومعالجة الصرف الصحي)</t>
    </r>
  </si>
  <si>
    <r>
      <rPr>
        <vertAlign val="superscript"/>
        <sz val="10"/>
        <color indexed="8"/>
        <rFont val="Arial"/>
        <family val="2"/>
      </rPr>
      <t xml:space="preserve">(2) </t>
    </r>
    <r>
      <rPr>
        <sz val="10"/>
        <color theme="1"/>
        <rFont val="Arial"/>
        <family val="2"/>
      </rPr>
      <t>Please specify required for which (1 = water system, 2 = wastewater system).</t>
    </r>
  </si>
  <si>
    <r>
      <rPr>
        <vertAlign val="superscript"/>
        <sz val="10"/>
        <color indexed="8"/>
        <rFont val="Arial"/>
        <family val="2"/>
      </rPr>
      <t>(3)</t>
    </r>
    <r>
      <rPr>
        <sz val="10"/>
        <color theme="1"/>
        <rFont val="Arial"/>
        <family val="2"/>
      </rPr>
      <t xml:space="preserve"> يرجى تحديد الموقع (1= الآبار الجوفية، 2= الآبار السطحية، 3= العيون الطبيعية، 4=محطات ضخ المياه 5= محطات ضخ الصرف الصحي، 6= محطات معالجة)</t>
    </r>
  </si>
  <si>
    <r>
      <rPr>
        <vertAlign val="superscript"/>
        <sz val="10"/>
        <color indexed="8"/>
        <rFont val="Arial"/>
        <family val="2"/>
      </rPr>
      <t>(3)</t>
    </r>
    <r>
      <rPr>
        <sz val="10"/>
        <color theme="1"/>
        <rFont val="Arial"/>
        <family val="2"/>
      </rPr>
      <t xml:space="preserve"> Please specify for which kind of facility it is required (1 = ground well, 2 = surface well, 3 = water source spring, 4 = water pumping station, 5 = water disinfection/treatment unit, 6 = wastewater pumping station, 7 = wastewater treatment plant, 8 = other (please mention it). Insert new rows as needed.</t>
    </r>
  </si>
  <si>
    <t>إستمارة B-5  إدارة التشغيل والصيانة</t>
  </si>
  <si>
    <t xml:space="preserve">Form B-5 Operation and Maintenance (O&amp;M) management </t>
  </si>
  <si>
    <t>إستمارة  B-5.1  بيانات التشغيل والصيانة</t>
  </si>
  <si>
    <t>Form B-5.1 O&amp;M process data</t>
  </si>
  <si>
    <t>جدول  1.B-5.1  بيانات التشغيل والصيانة لنظام المياه</t>
  </si>
  <si>
    <t xml:space="preserve">Table B-5.1.1  O&amp;M process data for water supply system </t>
  </si>
  <si>
    <t>كود السؤل</t>
  </si>
  <si>
    <t>B-5.1.1.1</t>
  </si>
  <si>
    <t xml:space="preserve"> عدادات الآبار التي تتطلب معايرة</t>
  </si>
  <si>
    <t>Water well meters that require calibration</t>
  </si>
  <si>
    <t>B-5.1.1.2</t>
  </si>
  <si>
    <t xml:space="preserve"> عدادات الآبار التي تم معايرتها</t>
  </si>
  <si>
    <t>Water well meters calibrated</t>
  </si>
  <si>
    <t>B-5.1.1.3</t>
  </si>
  <si>
    <t xml:space="preserve"> عدادات الخزان التي تتطلب معايرة</t>
  </si>
  <si>
    <t>Water reservoir meters that require calibration</t>
  </si>
  <si>
    <t>B-5.1.1.4</t>
  </si>
  <si>
    <t xml:space="preserve"> عدادات الخزان التي تمت معايرتها</t>
  </si>
  <si>
    <t>Water reservoir meters calibrated</t>
  </si>
  <si>
    <t>B-5.1.1.5</t>
  </si>
  <si>
    <t xml:space="preserve"> مضخات المياه التي تم فحصها.</t>
  </si>
  <si>
    <t>Inspected water pumps</t>
  </si>
  <si>
    <t>B-5.1.1.6</t>
  </si>
  <si>
    <t xml:space="preserve"> مضخات الآبار التي تعطلت</t>
  </si>
  <si>
    <t>Water pumps failures</t>
  </si>
  <si>
    <t>B-5.1.1.7</t>
  </si>
  <si>
    <t xml:space="preserve"> مضخات الآبار التي تم إصلاحها</t>
  </si>
  <si>
    <t>Water pumps repaired</t>
  </si>
  <si>
    <t>B-5.1.1.8</t>
  </si>
  <si>
    <t xml:space="preserve"> المضخات المستبدلة</t>
  </si>
  <si>
    <t>Water pumps replaced</t>
  </si>
  <si>
    <t>B-5.1.1.9</t>
  </si>
  <si>
    <t xml:space="preserve"> المولدات الكهربائية التي تم فحصها.</t>
  </si>
  <si>
    <t>Inspected electric generators</t>
  </si>
  <si>
    <t>B-5.1.1.10</t>
  </si>
  <si>
    <t xml:space="preserve"> أعطال المولدات الكهربائية التي حدثت</t>
  </si>
  <si>
    <t>Electric generator failures</t>
  </si>
  <si>
    <t>B-5.1.1.11</t>
  </si>
  <si>
    <t xml:space="preserve"> المولدات الكهربائية التي تم إصلاحها</t>
  </si>
  <si>
    <t>Electric generators repaired</t>
  </si>
  <si>
    <t>B-5.1.1.12</t>
  </si>
  <si>
    <t xml:space="preserve"> المولدات الكهربائية المستبدلة</t>
  </si>
  <si>
    <t>Electric generators replaced</t>
  </si>
  <si>
    <t>B-5.1.1.13</t>
  </si>
  <si>
    <t xml:space="preserve"> التسريبات التي تم الكشف عنها</t>
  </si>
  <si>
    <t>Leaks detected</t>
  </si>
  <si>
    <t>B-5.1.1.14</t>
  </si>
  <si>
    <t xml:space="preserve"> التسريبات التي تم إصلاحها</t>
  </si>
  <si>
    <t>Leaks repaired</t>
  </si>
  <si>
    <t>B-5.1.1.15</t>
  </si>
  <si>
    <t xml:space="preserve">إجمالي طول خطوط الضخ والتوزيع الرئيسية التي تهالكت </t>
  </si>
  <si>
    <t xml:space="preserve">Estimated length of transmission and distribution mains damaged </t>
  </si>
  <si>
    <t>B-5.1.1.16</t>
  </si>
  <si>
    <t>إجمالي طول خطوط الضخ والتوزيع الرئيسية التي تم استبدالها</t>
  </si>
  <si>
    <t>Length of transmission and distribution mains rehabilitated</t>
  </si>
  <si>
    <t>B-5.1.1.17</t>
  </si>
  <si>
    <t>إجمالي طول خطوط الضخ والتوزيع الرئيسية التي تم إعادة تأهيلها</t>
  </si>
  <si>
    <t>Length of transmission and distribution mains replaced</t>
  </si>
  <si>
    <t>B-5.1.1.18</t>
  </si>
  <si>
    <t xml:space="preserve"> توصيلات المياه التي تم إعادة تأهيلها</t>
  </si>
  <si>
    <t>Water connections rehabilitated</t>
  </si>
  <si>
    <t xml:space="preserve">جدول  B-5.1.2  بيانات ومؤشرات التشغيل والصيانة - نظام (تجميع ومعالجة) الصرف الصحي </t>
  </si>
  <si>
    <t xml:space="preserve">Table B-5.1.2  O&amp;M process data for wastewater system </t>
  </si>
  <si>
    <t>يناير-يونيو 2022م</t>
  </si>
  <si>
    <t>B-5.1.2.1</t>
  </si>
  <si>
    <t xml:space="preserve"> عدادات قياس التدفق المركبة في نظام الصرف الصحي.</t>
  </si>
  <si>
    <t>Flow meters in the sewer system</t>
  </si>
  <si>
    <t>B-5.1.2.2</t>
  </si>
  <si>
    <t xml:space="preserve"> عدادات قياس التدفق المركبة في نظام الصرف الصحي التي تم معايرتها</t>
  </si>
  <si>
    <t>Calibrations carried out for flow metres of the sewer system</t>
  </si>
  <si>
    <t>B-5.1.2.3</t>
  </si>
  <si>
    <t xml:space="preserve"> الإنكسارات والإنهيارات في الخطوط الرئسية لشبكة الصرف الصحي.</t>
  </si>
  <si>
    <t xml:space="preserve">Mains breaks and chokes </t>
  </si>
  <si>
    <t>B-5.1.2.4</t>
  </si>
  <si>
    <t xml:space="preserve">  مواقع انسداد الصرف الصحي</t>
  </si>
  <si>
    <t>Sewer blockage locations</t>
  </si>
  <si>
    <t>B-5.1.2.5</t>
  </si>
  <si>
    <t xml:space="preserve">إجمالي  الانسدادات في شبكة الصرف الصحي التي تم تسجيلها </t>
  </si>
  <si>
    <t xml:space="preserve">Recorded blockages </t>
  </si>
  <si>
    <t>B-5.1.2.6</t>
  </si>
  <si>
    <t xml:space="preserve">إجمالي  الانسدادات في شبكة الصرف الصحي التي تم فتحها  </t>
  </si>
  <si>
    <t xml:space="preserve">Solved  blockages </t>
  </si>
  <si>
    <t>B-5.1.2.7</t>
  </si>
  <si>
    <t xml:space="preserve">  حالات طفج مياه الصرف الصحي </t>
  </si>
  <si>
    <t xml:space="preserve">Sewage overflows </t>
  </si>
  <si>
    <t>B-5.1.2.8</t>
  </si>
  <si>
    <t xml:space="preserve"> متوسط ​​تكرارية طفح مياه الصرف الصحي</t>
  </si>
  <si>
    <t>Average frequency of flood incidence</t>
  </si>
  <si>
    <t>B-5.1.2.9</t>
  </si>
  <si>
    <t>المناطق المعرضة لطفح مياه الصرف في المدينة</t>
  </si>
  <si>
    <t>Flood-prone points in the city</t>
  </si>
  <si>
    <t>B-5.1.2.10</t>
  </si>
  <si>
    <t xml:space="preserve"> إجمالي طول شبكة الصرف الصحي التي تم فحصها.</t>
  </si>
  <si>
    <t>Length of sewers inspected</t>
  </si>
  <si>
    <t>B-5.1.2.11</t>
  </si>
  <si>
    <t xml:space="preserve"> إجمالي طول شبكة الصرف الصحي التي تم إعادة تأهيلها.</t>
  </si>
  <si>
    <t>Length of defective sewers rehabilitated</t>
  </si>
  <si>
    <t>B-5.1.2.12</t>
  </si>
  <si>
    <t xml:space="preserve"> إجمالي طول شبكة الصرف الصحي التي تم إستبدالها.</t>
  </si>
  <si>
    <t>Length of defective sewers replaced</t>
  </si>
  <si>
    <t>B-5.1.2.13</t>
  </si>
  <si>
    <t>إجمالي  المناهل التي تم استبدالها أو تجديدها أو صيانتها.</t>
  </si>
  <si>
    <t>Manhole chambers replaced, renewed, renovated or repaired</t>
  </si>
  <si>
    <t>B-5.1.2.14</t>
  </si>
  <si>
    <t>إجمالي  أغطية المناهل وغرف التفتيش.</t>
  </si>
  <si>
    <t>Total no. of manholes' covers</t>
  </si>
  <si>
    <t>B-5.1.2.15</t>
  </si>
  <si>
    <t xml:space="preserve"> أغطية المناهل وغرف التفتيش التي تم استبدالها.</t>
  </si>
  <si>
    <t>Manholes' covers replaced</t>
  </si>
  <si>
    <t>B-5.1.2.16</t>
  </si>
  <si>
    <t xml:space="preserve"> الموظفين بدوام كامل الحاصلين على شهادة التطعيم حديثة للأمراض المتعلقة بمياه الصرف الصحي.</t>
  </si>
  <si>
    <t>Full-time equivalent employees with up-to-date vaccination certification for sewage-related diseases</t>
  </si>
  <si>
    <t>B-5.1.2.17</t>
  </si>
  <si>
    <t xml:space="preserve"> إصابات العمل التي نتج عنها وفاة أو أمراض مزمنة على سبيل المثال لعدم الالتزام بأنظمة السلامة المهنية </t>
  </si>
  <si>
    <t>Work injuries that resulted in death or permanent injuries, e.g, non-compliance with occupational safety regulations</t>
  </si>
  <si>
    <t>إستمارة B-5 إدارة التشغيل والصيانة</t>
  </si>
  <si>
    <t>إستمارة B-5.2 إدارة التشغيل والصيانة</t>
  </si>
  <si>
    <t>Form B-5.2 O&amp;M  management</t>
  </si>
  <si>
    <t xml:space="preserve"> جدول B-5.2.1 إدارة التشغيل - نظام التزويد بالمياه</t>
  </si>
  <si>
    <t xml:space="preserve">Table B-5.2.1 Operation management - water supply system           </t>
  </si>
  <si>
    <t>الملاحظات</t>
  </si>
  <si>
    <t>B-5.2.1.1</t>
  </si>
  <si>
    <t>هل يوجد خطة إنتاج مياه مبنية على سياسة إدارة الطلب وتقييم إحتياج فعلي؟
 إذا كانت الإجابة "نعم" يرجى إرفاق نسخة من الخطة .</t>
  </si>
  <si>
    <t>Is there a water production plan based on a demand and assessment of actual and projected water demand management policy and an actual needs assessment?
If the answer is “yes”, please attach a copy of the plan.</t>
  </si>
  <si>
    <t>B-5.2.1.2</t>
  </si>
  <si>
    <t>هل يتم الإلتزام بالاجراءات المحددة في خطة إنتاج المياه؟
إذا كانت الإجابة "لا" حدد الأسباب في خانة الملاحظات.</t>
  </si>
  <si>
    <t>Is there a commitment in applying the procedures specified on the water production plan?</t>
  </si>
  <si>
    <t>B-5.2.1.3</t>
  </si>
  <si>
    <t>هل يوجد إجراءات لرقابة ومتابعة تشغيل نظام إنتاج وتوزيع المياه وفق الخطة المعدة ؟
إذا كانت الإجابة "لا" حدد كيف يتم ضبط عملية التشغيل وتحديد مكامن الخلل وأوجه القصور في خانة الملاحظات</t>
  </si>
  <si>
    <t>Are there procedures to monitor and follow up the operation of the water production and distribution system according to the developed plan?
If the answer is "no", please specify how  the operation process is controlled and identify kinks and deficiencies under "Remarks".</t>
  </si>
  <si>
    <t>B-5.2.1.4</t>
  </si>
  <si>
    <t>هل يوجد نظام توثيق لعمليات تشغيل الآلات والمعدات المستخدمة في عمليات إنتاج وتوزيع  المياه؟
 إذا كانت الإجابة "نعم" يرجى تحديد آلية التوثيق (سجلات يدوية/ نظام آلي/كليهما) في خانة الملاحظات.</t>
  </si>
  <si>
    <t>Is there a documentation system for the operation of machines and equipment used in the water production and distribution processes?
If the answer is “yes”, please specify the authentication mechanism (manual records/ automated system/ both) under "Remarks".</t>
  </si>
  <si>
    <t>B-5.2.1.5</t>
  </si>
  <si>
    <t>هل هناك انظمة آلية تستخدم للتحكم في تشغيل آلات ومعدات إنتاج وتوزيع المياه مثل نظام الاسكادا؟
 إذا كانت الإجابة "نعم" يرجى تحديد نوع النظام 
إذا كانت الإجابة "لا" هل هناك سجلات تشغيل تاريخية على الأقل للمعدات المهمة؟</t>
  </si>
  <si>
    <t>Are there automated systems used to control the operation of water production and distribution machines and equipment, such as the SCADA system?
If the answer is "yes", please select the type of system.
If "no", are there at least historical operating records for critical equipment?</t>
  </si>
  <si>
    <t>B-5.2.1.6</t>
  </si>
  <si>
    <t>هل يتوفر كادر مؤهل كافي لتشغيل وإدارة الآلات والمعدات المستخدمة في إنتاج وتوزيع المياه؟
إذا كانت الإجابة "لا" يرجى سرد الاحتياجات التي ترونها لتحسين الوضع" في خانة الملاحظات</t>
  </si>
  <si>
    <t>Is there a sufficiently qualified technical team to operate and manage the machines and equipment used in the production and distribution of water?
If the answer is “no”, please list the needs you see for improving the situation under "Remarks"</t>
  </si>
  <si>
    <t>B-5.2.1.7</t>
  </si>
  <si>
    <t>ماهي المشاكل والمعوقات التي تواجه عمل فريق التشغيل العامل في نظام إنتاج وتوزيع المياه؟</t>
  </si>
  <si>
    <t>What are the problems and obstacles facing the work of the operating team working in the water production and distribution system?</t>
  </si>
  <si>
    <t>جدول B-5.2.2 إدارة الصيانة - إمدادات المياه</t>
  </si>
  <si>
    <t>Table B-5.2.2 Maintenance management - water supply system</t>
  </si>
  <si>
    <t xml:space="preserve"> B-5.2.2.1</t>
  </si>
  <si>
    <t xml:space="preserve">هل يوجد خطة صيانة موثقة وشاملة كل المعدات الكهروميكانيكية والوسائل المساعدة والأصول المستخدمة في عمليات إنتاج وتوزيع المياه؟
 إذا كانت الإجابة "نعم" يرجى إرفاق نسخة من آخر خطة.
</t>
  </si>
  <si>
    <t>Is there documented and comprehensive maintenance plan for water production and distribution infrastructure including the electromechanical equipment? 
If the answer is “yes”, please attach an updated copy</t>
  </si>
  <si>
    <t xml:space="preserve"> B-5.2.2.2</t>
  </si>
  <si>
    <t>هل يتوفر كادر مؤهل كافي لتنفيذ عمليات الصيانة المختلفة واللازمة للمعدات والآلات المستخدمة  لإنتاج وتوزيع المياه؟
إذا كانت الإجابة "لا" وضح  كيف يتم تنفيذ عمليات الصيانة في خانة الملاحظات</t>
  </si>
  <si>
    <t>Is there a sufficiently qualified technical team available to carry out the various maintenance operations necessary for the equipment and machines used for the production and distribution of water?
If the answer is "no", please indicate how maintenance operations are being carried out under "Remarks".</t>
  </si>
  <si>
    <t xml:space="preserve"> B-5.2.2.3</t>
  </si>
  <si>
    <t>هل توجد ورشة صيانة خاصة بنظام المياه؟
إذا كانت الإجابة "لا" حدد الأسباب في خانة الملاحظات</t>
  </si>
  <si>
    <t>Is there a maintenance workshop?
If the answer is "no", please state the reasons under "Remarks".</t>
  </si>
  <si>
    <t xml:space="preserve"> B-5.2.2.4</t>
  </si>
  <si>
    <t>هل الورشة مجهزة بجميع الالات والأدوات وأجهزة الفحص والقياس والمواد الأخرى  اللازمة لأعمال الصيانة في نظام المياه؟
 إذا كانت الإجابة "نعم" اسرد أي مقترحات لتطوير أعمال الصيانة في خانة الملاحظات</t>
  </si>
  <si>
    <t>Is the workshop equipped with all the machines, tools, testing and measuring devices and other materials needed for maintenance work in the water system?
If the answer is "yes", please list any suggestions for developing maintenance work under "Remarks</t>
  </si>
  <si>
    <t xml:space="preserve"> B-5.2.2.5</t>
  </si>
  <si>
    <t>هل تتوفر في إرشيف الصيانة نسخ من الرسومات الفنية الخاصة بشبكات المياه ووثائق وأدلة التشغيل والصيانة الخاصة  بالمعدات  والآلات المستخدمة في نظام المياه؟ 
 إذا كانت الإجابة  "نعم" حدد نوع النسخ المتوفرة (نسخ ورقية - نسخ إلكترونية).
إذا كانت الإجابة  "لا" حدد الأسباب في خانة الملاحظات</t>
  </si>
  <si>
    <t>Are there copies of technical drawings of water networks, operating and maintenance documents and manuals for equipment and machinery used in the water system in the maintenance archive?
If the answer is "yes", please specify the type of copies available (hard copy - soft copy). If the answer is “no”, please specify the reasons under "Remarks".</t>
  </si>
  <si>
    <t xml:space="preserve"> B-5.2.2.6</t>
  </si>
  <si>
    <t xml:space="preserve">هل يتم تنفيذ توصيات المصنعين المتعلقة بالصيانة الوقائية على الأقل للمعدات الرئيسية الخاصة بنظام المياه؟
إذا كانت الإجابة " لا" حدد الأسباب في خانة الملاحظات
</t>
  </si>
  <si>
    <r>
      <t>Are the manufacturers</t>
    </r>
    <r>
      <rPr>
        <sz val="11"/>
        <color indexed="10"/>
        <rFont val="Arial"/>
        <family val="2"/>
      </rPr>
      <t>'</t>
    </r>
    <r>
      <rPr>
        <sz val="11"/>
        <rFont val="Arial"/>
        <family val="2"/>
      </rPr>
      <t xml:space="preserve"> recommendations/ preventive maintenance recommendations applied for at least the main equipment in water system? 
If the answer is “no”, please specify the reasons under "Remarks".</t>
    </r>
  </si>
  <si>
    <t xml:space="preserve"> B-5.2.2.7</t>
  </si>
  <si>
    <t>هل يوجد نظام ترميز وترقيم الآلات والمعدات الخاصة بنظام المياه ؟
 إذا كانت الإجابة "نعم" حدد في خانة الملاحظات" هل يوجد بطاقة خاصة بكل معدة أو آلة مدون عليها كافة البيانات الأساسية الخاصة بالمعدة أو الآلة؟"
إذا كانت الإجابة " لا" حدد الأسباب في خانة الملاحظات.</t>
  </si>
  <si>
    <t>Is there a coding and numbering system for machines and equipment for the water system?
If the answer is “Yes”, please explain under "Remarks" that there is a card for each equipment or machine that contains all the basic data of the equipment or machine.
If the answer is “No”, please specify the reasons under "Remarks".</t>
  </si>
  <si>
    <t xml:space="preserve"> B-5.2.2.8</t>
  </si>
  <si>
    <t>هل يوجد نظام أرشيف لعمليات الصيانة المختلفة (طارئة - وقائية) للآلات والمعدات المستخدمة في عمليات إنتاج وتوزيع المياه؟
 إذا كانت الإجابة "نعم" يرجى تحديد آلية التوثيق (سجلات يدوية/ نظام آلي/كليهما) في خانة الملاحظات.
إذا كانت الإجابة " لا" حدد الأسباب في خانة الملاحظات.</t>
  </si>
  <si>
    <t>Is there a historical documentation system for the various maintenance operations (emergency - preventive) of machines and equipment used in the water production and distribution processes?
If the answer is “No”, please specify the reasons under "Remarks".</t>
  </si>
  <si>
    <t xml:space="preserve"> B-5.2.2.9</t>
  </si>
  <si>
    <t>ماهو معدل الوقت المستغرق لتوفير متطلبات تنفيذ عمليات الصيانة الطارئة المتعلقة بنظام المياه منذ استلام الطلب حتى بدء التنفيذ؟</t>
  </si>
  <si>
    <t>What is the average time required for the procedures of carrying out the emergency maintenance starting at request until launching the implementation?</t>
  </si>
  <si>
    <t xml:space="preserve"> B-5.2.2.10</t>
  </si>
  <si>
    <t xml:space="preserve">هل يتم اجراء اعمال الصيانة الوقائية المتعلقة بنظام المياه في اوقاتها؟.
إذا كانت الإجابة " لا" حدد التوصيات اللازمة لتطوير آلية العمل في خانة الملاحظات
</t>
  </si>
  <si>
    <t>Are all preventive maintenance tasks for all equipment performed on time?
If the answer is “no”, specify the necessary recommendations to develop the work mechanism under "Remarks".</t>
  </si>
  <si>
    <t xml:space="preserve"> B-5.2.2.11</t>
  </si>
  <si>
    <t>هل تراعي معايير الجودة والفاعلية والكفاءة عند تنفيذ أعمال الصيانة في نظام المياه؟
إذا كانت الإجابة " لا" حدد الأسباب التي تعيق تنفيذ عملية الصيانة الوقائية بالجودة والفاعلية والكفاءة المطلوبة في خانة الملاحظات</t>
  </si>
  <si>
    <t>Are quality, effectiveness and efficiency standards considered when carrying out maintenance work in the water system?
If the answer is “no”, specify the reasons that hinder the implementation of  preventive maintenance process with the required quality, effectiveness and efficiency under "Remarks"</t>
  </si>
  <si>
    <t xml:space="preserve"> B-5.2.2.12</t>
  </si>
  <si>
    <t>هل مواد ومعدات وأدوات السلامة متوفرة ومتاحة للعاملين في نظام المياه؟
إذا كانت الإجابة " لا" حدد الأسباب التي تعيق توفير أدوات ووسائل السلامة في خانة الملاحظات</t>
  </si>
  <si>
    <t>Are necessary safety materials, equipment and tools available and available to maintenance personnel?
If the answer is “no”, specify the reasons that hinder the provision of safety tools and means under "Remarks"</t>
  </si>
  <si>
    <t xml:space="preserve"> B-5.2.2.13</t>
  </si>
  <si>
    <t>هل يتم مراعاة قواعد وتعليمات السلامة المهنية عند القيام باعمال الصيانة في نظام المياه؟
إذا كانت الإجابة " لا" حدد الأسباب التي أدت إلى عدم الإلتزام بقواعد وتعليمات السلامة في خانة الملاحظات</t>
  </si>
  <si>
    <t>Are occupational safety rules and instructions observed when performing maintenance work in the water supply system?
If the answer is “no”, specify the reasons that led to non-compliance with safety rules and instructions under "Remarks"</t>
  </si>
  <si>
    <t xml:space="preserve"> B-5.2.2.14</t>
  </si>
  <si>
    <t>ماهي المشاكل والمعوقات التي تواجه عمل فريق الصيانة العامل في نظام إنتاج وتوزيع المياه؟</t>
  </si>
  <si>
    <t>What are the problems and obstacles facing the work of the maintenance team working in the water production and distribution system?</t>
  </si>
  <si>
    <t xml:space="preserve"> جدول B.5.2.3 إدارة التشغيل - نظام الصرف الصحي</t>
  </si>
  <si>
    <t xml:space="preserve">Table B-5.2.3  Operation management - wastewater system             </t>
  </si>
  <si>
    <t>B-5.2.3.1</t>
  </si>
  <si>
    <t>هل يوجد خطة لتجميع ونقل مياه الصرف الصحي مبنية على تقييم إحتياج فعلي؟
 إذا كانت الإجابة "نعم" يرجى إرفاق نسخة من الخطة .</t>
  </si>
  <si>
    <t>Is there a wastewater network plan based on an actual needs assessment?
If the answer is “yes”, please attach a copy of the plan.</t>
  </si>
  <si>
    <t>B-5.2.3.2</t>
  </si>
  <si>
    <t>هل يتم الإلتزام بالاجراءات المحددة في خطة تجميع ونقل مياه الصرف الصحي؟
إذا كانت الإجابة "لا" حدد الأسباب في خانة الملاحظات.</t>
  </si>
  <si>
    <t>Are there commitments to the procedures specified in the wastewater network plan?
If the answer is "no", specify the reasons  under "Remarks".</t>
  </si>
  <si>
    <t>B-5.2.3.3</t>
  </si>
  <si>
    <t>هل يوجد إجراءات لرقابة ومتابعة تشغيل نظام تجميع ونقل مياه الصرف الصحي وفق الخطة المعدة؟
إذا كانت الإجابة "لا" حدد كيف يتم ضبط عملية التشغيل وتحديد مكامن الخلل وأوجه القصور في خانة الملاحظات</t>
  </si>
  <si>
    <t>Are there procedures to monitor and follow up the operation of wastewater network according to the prepared plan?
If the answer is "no", specify how to monitor and follow-up the operation process and identify kinks and deficiencies under "Remarks".</t>
  </si>
  <si>
    <t>B-5.2.3.4</t>
  </si>
  <si>
    <t>هل يوجد نظام توثيق لعمليات تشغيل الآلات والمعدات المستخدمة في عمليات تجميع ونقل مياه الصرف الصحي؟
 إذا كانت الإجابة "نعم" يرجى تحديد آلية التوثيق (سجلات يدوية/ نظام آلي/ كليهما) في خانة الملاحظات.</t>
  </si>
  <si>
    <t>Is there a documentation system for the operation of machines and equipment used in the wastewater network ?
If the answer is “yes”, please specify the documentation system under "Remarks".</t>
  </si>
  <si>
    <t>B-5.2.3.5</t>
  </si>
  <si>
    <t>هل هناك انظمة آلية تستخدم للتحكم في تشغيل آلات ومعدات تجميع ونقل مياه الصرف الصحي مثل نظام الاسكادا؟
 إذا كانت الإجابة "نعم" يرجى تحديد نوع النظام في خانة "الملاحظات"</t>
  </si>
  <si>
    <t>Are there automated systems used to control the operation of machines and equipment of the wastewater network, such as SCADA system?
If the answer is "Yes", please specify  the type of system under "Remarks".</t>
  </si>
  <si>
    <t>B-5.2.3.6</t>
  </si>
  <si>
    <t>هل يتوفر كادر مؤهل كافي لتشغيل وإدارة الآلات و المعدات المستخدمة في عمليات تجميع ونقل مياه الصرف الصحي؟
إذا كانت الإجابة " لا" يرجى سرد الاحتياجات التي ترونها لتحسين الوضع" في خانة الملاحظات</t>
  </si>
  <si>
    <t>Is there a sufficiently qualified technical team to operate  the machines and equipment of the wastewater network?
If the answer is “no”, please list the needs you see for improving the situation  under "Remarks".</t>
  </si>
  <si>
    <t>B-5.2.3.7</t>
  </si>
  <si>
    <t>ماهي المشاكل والمعوقات التي تواجه عمل فريق التشغيل العامل في نظام تجميع ونقل مياه الصرف الصحي؟</t>
  </si>
  <si>
    <t>What are the problems and obstacles facing the staff of the wastewater network?</t>
  </si>
  <si>
    <t xml:space="preserve"> جدول B-5.2.4 إدارة الصيانة - نظام الصرف الصحي</t>
  </si>
  <si>
    <t>Table B-5.2.4 Maintenance management - wastewater system</t>
  </si>
  <si>
    <t xml:space="preserve"> B-5.2.4.1</t>
  </si>
  <si>
    <t>هل يوجد لدى المؤسسة/الفرع المستقل/الفرع خطة صيانة موثقة وشاملة كل المعدات والالات في بشبكة تجميع ونقل مياه الصرف الصحي؟
 إذا كانت الإجابة "نعم" يرجى إرفاق نسخة من آخر خطة.</t>
  </si>
  <si>
    <t>Does the LC/ AU/ branch have a documented maintenance plan that includes all electromechanical equipment, auxiliary means and assets that are used in the wastewater network?
If the answer is “yes”, please attach a copy of the latest plan.</t>
  </si>
  <si>
    <t xml:space="preserve"> B-5.2.4.2</t>
  </si>
  <si>
    <t>هل يتوفر كادر مؤهل كافي  لتنفيذ عمليات الصيانة المختلفة واللازمة للمعدات والآلات المستخدمة في شبكة  تجميع ونقل مياه الصرف الصحي؟
إذا كانت الإجابة "لا" وضح  في خانة الملاحظات كيف يتم تنفيذ عمليات الصيانة.</t>
  </si>
  <si>
    <t>Is there a sufficiently qualified technical team available to carry out the various maintenance and operations necessary for the equipment and machinery used in the wastewater network?
If the answer is "no", please indicate how maintenance operations are being carried out under "Remarks".</t>
  </si>
  <si>
    <t xml:space="preserve"> B-5.2.4.3</t>
  </si>
  <si>
    <t>هل توجد ورشة صيانة خاصة لشبكة تجميع ونقل مياه الصرف الصحي؟
إذا كانت الإجابة "لا" حدد الأسباب في خانة الملاحظات</t>
  </si>
  <si>
    <t>Is there a special maintenance workshop for the wastewater network?
If the answer is "no", please specify the reasons under "Remarks".</t>
  </si>
  <si>
    <t xml:space="preserve"> B-5.2.4.4</t>
  </si>
  <si>
    <t>هل الورشة مجهزة بجميع الالات والأدوات وأجهزة الفحص والقياس والمواد الأخرى  اللازمة لأعمال الصيانة لشبكة تجميع ونقل مياه الصرف الصحي؟
 إذا كانت الإجابة "نعم" اسرد أي مقترحات لتطوير أعمال الصيانة في خانة الملاحظات
إذا كانت الإجابة " لا "حدد الاحتياجات من التجهيزات والأدوات والمواد اللزمة  لتنفيذ أعمال الصيانة في خانة الملاحظات.</t>
  </si>
  <si>
    <t>Is the workshop equipped with all the machines, tools, testing and measuring devices, and other materials necessary for maintenance of network?
If the answer is "yes", list any suggestions for developing maintenance work under "Remarks".</t>
  </si>
  <si>
    <t xml:space="preserve"> B-5.2.4.5</t>
  </si>
  <si>
    <r>
      <rPr>
        <sz val="11"/>
        <color indexed="8"/>
        <rFont val="Arial"/>
        <family val="2"/>
      </rPr>
      <t xml:space="preserve">هل تتوفر في إرشيف الصيانة نسخ من الرسومات الفنية الخاصة بشبكات الصرف الصحي ووثائق وأدلة التشغيل والصيانة الخاصة  بالمعدات  والآلات المستخدمة في عمليات تجميع ونقل مياه الصرف الصحي؟ </t>
    </r>
    <r>
      <rPr>
        <i/>
        <sz val="11"/>
        <color indexed="8"/>
        <rFont val="Arial"/>
        <family val="2"/>
      </rPr>
      <t xml:space="preserve"> إذا كانت الإجابة "نعم" حدد نوع النسخ المتوفرة ( نسخ ورقية - نسخ إلكترونية).
إذا كانت الإجابة "لا" حدد الأسباب في خانة الملاحظات</t>
    </r>
  </si>
  <si>
    <t>Are there copies of technical drawings, documents and maintenance manuals for equipment and machines of wastewater network?
If the answer is “yes”, specify the type of copies available (soft or hard copies).
If the answer is "no", specify the reasons under "Remarks".</t>
  </si>
  <si>
    <t xml:space="preserve"> B-5.2.4.6</t>
  </si>
  <si>
    <t xml:space="preserve">هل يتم تنفيذ توصيات المصنعين المتعلقة بالصيانة الوقائية على الأقل للمعدات الرئيسية الخاصة بشبكة تجميع ونقل مياه الصرف الصحي؟
إذا كانت الإجابة "لا" حدد الأسباب في خانة الملاحظات
</t>
  </si>
  <si>
    <r>
      <t>Are the manufacturers</t>
    </r>
    <r>
      <rPr>
        <sz val="11"/>
        <color indexed="10"/>
        <rFont val="Arial"/>
        <family val="2"/>
      </rPr>
      <t>'</t>
    </r>
    <r>
      <rPr>
        <sz val="11"/>
        <rFont val="Arial"/>
        <family val="2"/>
      </rPr>
      <t xml:space="preserve"> preventive and regular maintenance recommendations followed at least for operating the main equipment of collection convey wastewater?
If the answer is “no”, please specify the reasons under "Remarks".</t>
    </r>
  </si>
  <si>
    <t xml:space="preserve"> B-5.2.4.7</t>
  </si>
  <si>
    <t>هل يوجد نظام ترميز وترقيم الآلات والمعدات الخاصة بشبكة تجميع ونقل مياه الصرف الصحي؟
 إذا كانت الإجابة "نعم" حدد في خانة الملاحظات" هل يوجد بطاقة خاصة بكل معدة أو آلة مدون عليها كافة البيانات الأساسية الخاصة بالمعدة أو الآلة؟"
إذا كانت الإجابة "لا" حدد الأسباب في خانة الملاحظات.</t>
  </si>
  <si>
    <t>Is there a coding and numbering system for machines and special equipment in wastewater collection and transport operations?
If the answer is "yes", please specify "Is there a card for each equipment or machine on which all the basic data of the equipment or machine is written?"
If the answer is “no”, please specify the reasons under "Remarks".</t>
  </si>
  <si>
    <t xml:space="preserve"> B-5.2.4.8</t>
  </si>
  <si>
    <t>هل يوجد نظام أرشيف لعمليات الصيانة المختلفة (طارئة - وقائية) للآلات والمعدات المستخدمة في شبكة تجميع ونقل مياه الصرف الصحي؟
إذا كانت الإجابة "نعم" يرجى تحديد آلية التوثيق (سجلات يدوية/ نظام آلي/كليهما) في خانة الملاحظات.
إذا كانت الإجابة "لا" حدد الأسباب في خانة الملاحظات.</t>
  </si>
  <si>
    <t>Is there a historical documentation system for the various maintenance operations (emergency/ preventive/regular ) for machines and equipment used in the wastewater network?
If the answer is “yes”, please specify the documentation system (manual records/ automated system/ both) under "Remarks".
If the answer is "no”, please specify the reasons under "Remarks".</t>
  </si>
  <si>
    <t xml:space="preserve"> B-5.2.4.9</t>
  </si>
  <si>
    <t>ماهو معدل الوقت المستغرق لتوفير متطلبات تنفيذ عمليات الصيانة الطارئة المتعلقة  بعمليات تجميع ونقل مياه الصرف الصحي منذ استلام الطلب حتى بدء التنفيذ؟</t>
  </si>
  <si>
    <t>What is the average time taken to provide the requirements for implementing emergency maintenance operations related to wastewater collection and transport operations, from receiving the request until the start of implementation?</t>
  </si>
  <si>
    <t xml:space="preserve"> B-5.2.4.10</t>
  </si>
  <si>
    <t>هل يتم اجراء اعمال الصيانة الوقائية المتعلقة بعمليات تجميع ونقل مياه الصرف الصحي في اوقاتها؟.
إذا كانت الإجابة "لا" حدد التوصيات اللازمة لتطوير آلية العمل في خانة الملاحظات</t>
  </si>
  <si>
    <t>Are preventive maintenance works related to wastewater network performed on time?
If the answer is “no”, specify the necessary recommendations to develop the work mechanism under "Remarks".</t>
  </si>
  <si>
    <t xml:space="preserve"> B-5.2.4.11</t>
  </si>
  <si>
    <t>هل تراعى معايير الجودة والفاعلية والكفاءة عند تنفيذ أعمال الصيانة في شبكة تجميع ونقل مياه الصرف الصحي؟
إذا كانت الإجابة "لا" حدد الأسباب التي تعيق تنفيذ عملية الصيانة الوقائية بالجودة والفاعلية والكفاءة المطلوبة في خانة الملاحظات</t>
  </si>
  <si>
    <t>Are quality, effectiveness and efficiency standards taken into account when carrying out maintenance work in wastewater network?
If the answer is “no”, specify the reasons that hinder the implementation of the preventive maintenance process with the required quality, effectiveness and efficiency under "Remarks".</t>
  </si>
  <si>
    <t xml:space="preserve"> B-5.2.4.12</t>
  </si>
  <si>
    <t>هل مواد ومعدات وأدوات السلامة متوفرة ومتاحة للعاملين في عمليات تجميع ونقل مياه الصرف الصحي؟
إذا كانت الإجابة "لا" حدد الأسباب التي تعيق توفير أدوات ووسائل السلامة في خانة الملاحظات</t>
  </si>
  <si>
    <t>Are safety materials, equipment and tools available for workers in wastewater  network operations?
If the answer is “no”, specify the reasons that hinder the provision of safety tools and means under "Remarks".</t>
  </si>
  <si>
    <t xml:space="preserve"> B-5.2.4.13</t>
  </si>
  <si>
    <t>هل يتم مراعاة قواعد وتعليمات السلامة المهنية عند القيام باعمال الصيانة في عمليات تجميع ونقل مياه الصرف الصحي؟
إذا كانت الإجابة "لا" حدد الأسباب التي أدت إلى عدم الإلتزام بقواعد وتعليمات السلامة في خانة الملاحظات</t>
  </si>
  <si>
    <t>Are occupational safety rules and instructions taken into account when performing maintenance work in wastewater network operations?
If the answer is “no”, specify the reasons that led to non-compliance with safety rules and instructions under "Remarks".</t>
  </si>
  <si>
    <t xml:space="preserve"> B-5.2.4.14</t>
  </si>
  <si>
    <t>ماهي المشاكل والمعوقات التي تواجه عمل فريق الصيانة العامل في تنفيذ عمليات تجميع ونقل مياه الصرف الصحي؟</t>
  </si>
  <si>
    <t>What are the problems and obstacles facing the work of the maintenance team working in the implementation of wastewater collection and transport operations?</t>
  </si>
  <si>
    <t xml:space="preserve"> جدول B-5.2.5  إدارة تشغيل و صيانة نظام تصريف مياه الامطار</t>
  </si>
  <si>
    <t xml:space="preserve">Table B-5.2.5 Operation and maintenance management - stormwater system             </t>
  </si>
  <si>
    <t>هل لدى المؤسسة/الفرع المستقل/الفرع شبكة مشتركة لتصريف مياه الصرف الصحي ومياه الامطار؟ إذا كانت الإجابة بـ"نم" يرجى سرد معلومات عن إدارة وصيانة الشبكة في خانة "الملاحظات".</t>
  </si>
  <si>
    <t>Has the LC/AU/branch a combined system for sanitation and stormwater network? If the answer is "Yes", please provide the relevant O&amp;M data under "Remarks".</t>
  </si>
  <si>
    <t>B-5.2.5.1</t>
  </si>
  <si>
    <t>هل توجد هياكل في نظام الصرف الصحي تسمح بإدارة جريان مياه الأمطار ، على سبيل المثال ، من خلال الفرز المسبق للملوثات؟</t>
  </si>
  <si>
    <t>Are there structures in the wastewater system that allow stormwater runoff management, e.g., through pre-screening of contaminants?</t>
  </si>
  <si>
    <t>B-5.2.5.2</t>
  </si>
  <si>
    <t>هل القدرة الاستيعابية لمحطة معالجة مياه الصرف الصحي مصممة لاستيعاب مياه الامطار؟</t>
  </si>
  <si>
    <t>Are wastewater treatment capacities (e.g., WWTP) designed to receive &amp; handle stormwater ?</t>
  </si>
  <si>
    <t>B-5.2.5.3</t>
  </si>
  <si>
    <t xml:space="preserve">ماهو تأثير سيول الامطار على البنية التحتية لانظمة المياه والصرف الصحي اثناء مواسم الامطار الغزيرة؟ </t>
  </si>
  <si>
    <t>What is the impact of stormwater on water and sanitation related infrastructure during severe rainfall/precipitation (even heavy rainfall) events?”.?</t>
  </si>
  <si>
    <t>B-5.2.5.4</t>
  </si>
  <si>
    <t>ماهي المشاكل والصعوبات التي تواجهها المؤسسة/الفرع المستقل/الفرع عند تصريف مياه السيول الى شبكة الصرف الصحي؟ فضلاً مزيد من التوضيح في خانة "الملاحظات".</t>
  </si>
  <si>
    <t>What are the problems and obstacles faced by the LC/AU/branch in case of overflowing stormwater into the sewage network? Please provide further information under "Remarks".</t>
  </si>
  <si>
    <t>B-5.2.5.5</t>
  </si>
  <si>
    <t>هل لدى المؤسسة/الفرع المستقل/الفرع آليات وإجراءات لمعالجة تأثير فيضان مياه الأمطار على نظام الصرف الصحي؟ إذا كانت الإجابة "نعم" ، يرجى تقديم معلومات مختصرة عن حل المشكلات في خانة "الملاحظات".</t>
  </si>
  <si>
    <t>Does the LC/AU/branch have mechanisms and procedures to address the impact of overflowing stormwater on the wastewater system? If the answer is “Yes”, please provide short information on the problem-solving under “Remarks”</t>
  </si>
  <si>
    <t>B-5.2.5.6</t>
  </si>
  <si>
    <t>ما هي تأثيرات تدفق مياه الأمطار في شبكات الصرف الصحي على عملية معالجة مياه الصرف الصحي و كفاءتها في  محطات معالجة مياه الصرف الصحي؟ فضلاً مزيد من التوضيح في خانة "الملاحظات".</t>
  </si>
  <si>
    <t>What are the impacts of stormwater overflow on treatment process and efficiency in WWTP? Please provide information under "Remarks".</t>
  </si>
  <si>
    <t>B-5.2.5.7</t>
  </si>
  <si>
    <t>هل تشارك المؤسسة/الفرع المستقل/الفرع في حل آثار الفيضانات المتعلقة بأحداث هطول الأمطار الغزيرة على المناطق الحضرية؟ إذا كانت الإجابة "نعم" ، يرجى وصف المساهمة في خانة "الملاحظات".</t>
  </si>
  <si>
    <t>Is the LC/AU/branch involved in solving the effects of floodings related to heavy rainfall events on urban areas. If “Yes” please describe the contribution under “Remarks”.</t>
  </si>
  <si>
    <t>B-5.2.5.8</t>
  </si>
  <si>
    <t>هل توجد أي لوائح أو إرشادات لإدارة مياه الأمطار؟ إذا كانت الإجابة "نعم" ، يرجى وصف المساهمة في خانة "الملاحظات".</t>
  </si>
  <si>
    <t>Do any regulations or guidelines exist for the management of stormwater? If “Yes”, please list under "Remarks”.</t>
  </si>
  <si>
    <t>B-5.2.5.9</t>
  </si>
  <si>
    <t>ماهي الجهة/الهيئة الحكومية المسئولة عن إدارة وصيانة البنية التحتية لتصريف مياه الامطار؟</t>
  </si>
  <si>
    <t>Who is the governmental entity/organization managing and maintaining stormwater infrastructure?</t>
  </si>
  <si>
    <t>B-5.2.5.10</t>
  </si>
  <si>
    <t>من وجهة نظر المؤسسة/الفرغ المستقل/الفرع ، صف المشاكل والصعوبات في التعامل مع أي جهة/هيئة مناط بها إدارة وصيانة البنية التحتية لمياه الأمطار؟</t>
  </si>
  <si>
    <t>From the perspective of LC/AU/branch, describe problems and constraints faced  in dealing with any related organization/entity being mandated with the management and maintenance of stormwater infrastructure?</t>
  </si>
  <si>
    <t>B-5.2.5.11</t>
  </si>
  <si>
    <t>هل هناك جهود لحماية وإعادة تأهيل الممرات المائية الطبيعية المتعلقة بالحماية من الفيضانات ، على سبيل المثال ، إنشاء مناطق احتجاز؟</t>
  </si>
  <si>
    <t>Are there efforts to protect and rehabilitate natural waterways related to flood protection, e.g.,  the creation of retention areas?</t>
  </si>
  <si>
    <t>B-5.2.5.12</t>
  </si>
  <si>
    <t>إستمارة B-5.3 إدارة تشغيل و صيانة نظام تصريف مياه الامطار</t>
  </si>
  <si>
    <t xml:space="preserve">Form B-5.3 O&amp;M  management - stormwater system </t>
  </si>
  <si>
    <t xml:space="preserve"> جدول B-5.3.1  إدارة تشغيل و صيانة نظام تصريف مياه الامطار</t>
  </si>
  <si>
    <t xml:space="preserve">Table B-5.3.1 Operation and maintenance management - stormwater system             </t>
  </si>
  <si>
    <t>B-5.3.1.1</t>
  </si>
  <si>
    <t>B-5.3.1.2</t>
  </si>
  <si>
    <t>B-5.3.1.3</t>
  </si>
  <si>
    <t>B-5.3.1.4</t>
  </si>
  <si>
    <t>B-5.3.1.5</t>
  </si>
  <si>
    <t>B-5.3.1.6</t>
  </si>
  <si>
    <t>B-5.3.1.7</t>
  </si>
  <si>
    <t>B-5.3.1.8</t>
  </si>
  <si>
    <t>B-5.3.1.9</t>
  </si>
  <si>
    <t>B-5.3.1.10</t>
  </si>
  <si>
    <t>B-5.3.1.11</t>
  </si>
  <si>
    <t>B-5.3.1.12</t>
  </si>
  <si>
    <t xml:space="preserve">Form B-5 Operation and maintenance management </t>
  </si>
  <si>
    <t xml:space="preserve">نموذج  B-5.4 الآلات والمعدات ووسائل النقل الثقيلة </t>
  </si>
  <si>
    <t xml:space="preserve">Form B-5.4  Heavy automotive machinery and equipment </t>
  </si>
  <si>
    <t>نموذج B-5.4.1 حصر  الآلات والمعدات الثقيلة ووسائل النقل والدعم اللوجستي لتشغيل وصيانة إمدادات المياه وأنظمة الصرف الصحي</t>
  </si>
  <si>
    <t>Table B-5.4.1 Inventory of heavy machinery equipment, transportation and logistical support for operation and maintenance of water supply and wastewater systems</t>
  </si>
  <si>
    <t>رقم البند</t>
  </si>
  <si>
    <t xml:space="preserve">اسم/رقم المعدة </t>
  </si>
  <si>
    <t>الشركة المصنعة/الموديل</t>
  </si>
  <si>
    <t>سنة الصنع</t>
  </si>
  <si>
    <t>الادارة/القسم (المياه/الصرف الصحي</t>
  </si>
  <si>
    <r>
      <t xml:space="preserve"> الحالة الراهنة </t>
    </r>
    <r>
      <rPr>
        <b/>
        <vertAlign val="superscript"/>
        <sz val="11"/>
        <color indexed="8"/>
        <rFont val="Arial"/>
        <family val="2"/>
      </rPr>
      <t>(2)</t>
    </r>
  </si>
  <si>
    <r>
      <t xml:space="preserve">مستوى الأداء </t>
    </r>
    <r>
      <rPr>
        <b/>
        <vertAlign val="superscript"/>
        <sz val="11"/>
        <color indexed="8"/>
        <rFont val="Arial"/>
        <family val="2"/>
      </rPr>
      <t>(3)</t>
    </r>
  </si>
  <si>
    <r>
      <t xml:space="preserve">Current condition </t>
    </r>
    <r>
      <rPr>
        <b/>
        <vertAlign val="superscript"/>
        <sz val="11"/>
        <color indexed="8"/>
        <rFont val="Arial"/>
        <family val="2"/>
      </rPr>
      <t>(2)</t>
    </r>
  </si>
  <si>
    <t>Department/section (water/wastewater)</t>
  </si>
  <si>
    <t>Production year</t>
  </si>
  <si>
    <t>Brand name/model</t>
  </si>
  <si>
    <r>
      <t xml:space="preserve"> Equipment name/ID </t>
    </r>
    <r>
      <rPr>
        <b/>
        <vertAlign val="superscript"/>
        <sz val="11"/>
        <color indexed="8"/>
        <rFont val="Arial"/>
        <family val="2"/>
      </rPr>
      <t>(1)</t>
    </r>
  </si>
  <si>
    <t>Item
No.</t>
  </si>
  <si>
    <t>B-5.4.1.1</t>
  </si>
  <si>
    <t>B-5.4.1.2</t>
  </si>
  <si>
    <t>B-5.4.1.3</t>
  </si>
  <si>
    <t>B-5.4.1.4</t>
  </si>
  <si>
    <t>B-5.4.1.5</t>
  </si>
  <si>
    <t>B-5.4.1.6</t>
  </si>
  <si>
    <t>B-5.4.1.7</t>
  </si>
  <si>
    <t>B-5.4.1.8</t>
  </si>
  <si>
    <t>B-5.4.1.9</t>
  </si>
  <si>
    <t>B-5.4.1.10</t>
  </si>
  <si>
    <t>B-5.4.1.11</t>
  </si>
  <si>
    <t>B-5.4.1.12</t>
  </si>
  <si>
    <t>B-5.4.1.13</t>
  </si>
  <si>
    <t>B-5.4.1.14</t>
  </si>
  <si>
    <t>B-5.4.1.15</t>
  </si>
  <si>
    <t>B-5.4.1.16</t>
  </si>
  <si>
    <t>B-5.4.1.17</t>
  </si>
  <si>
    <t>Notes</t>
  </si>
  <si>
    <r>
      <rPr>
        <vertAlign val="superscript"/>
        <sz val="10"/>
        <rFont val="Arial"/>
        <family val="2"/>
      </rPr>
      <t>(1)</t>
    </r>
    <r>
      <rPr>
        <sz val="10"/>
        <rFont val="Arial"/>
        <family val="2"/>
      </rPr>
      <t xml:space="preserve"> يرجى سرد الاحتياجات للآليات والمعدات الثقيلة المطلوبة لصيانة وتشغيل نظام المياه مثل (معدات وادوات الورش, ادوات، ا الورش الموقعية المتنقلة، وايتات المياه, وسائل النقل الخدمية، البكلينات، الشيولات، الونشات, البوبكات، كمبريشنات، ناقلات الديزل,  الخ) واضافة صفوف جديدة بحسب الحاجة.</t>
    </r>
  </si>
  <si>
    <r>
      <rPr>
        <vertAlign val="superscript"/>
        <sz val="10"/>
        <rFont val="Arial"/>
        <family val="2"/>
      </rPr>
      <t xml:space="preserve">(1) </t>
    </r>
    <r>
      <rPr>
        <sz val="10"/>
        <rFont val="Arial"/>
        <family val="2"/>
      </rPr>
      <t xml:space="preserve">Please list the data and information of the heavy machinery and equipment for operation and maintenance of water supply and wastewater systems such as fieldwork maintenance equipmet and tools including mobile workshop, water tanker, vacuum and jet mounted truck pumps, mobile pumps, service vehicles, excavators, shovels, cranes, bobcats, compressors, diesel tankers, etc.) and add new rows as needed. </t>
    </r>
  </si>
  <si>
    <r>
      <rPr>
        <vertAlign val="superscript"/>
        <sz val="10"/>
        <rFont val="Arial"/>
        <family val="2"/>
      </rPr>
      <t>(2)</t>
    </r>
    <r>
      <rPr>
        <sz val="10"/>
        <rFont val="Arial"/>
        <family val="2"/>
      </rPr>
      <t>الحالة الراهنة يرجى الاختيار من القائمة المنسدلة (من ا الى 5) : (1) = ممتاز  ، (2) = جيد و مقبول ، (3)= متهالك (مذحل /متاكل/يسرب/....الخ) ، (4)=مدمر/تالف جزئيا ، (5)=مدمر/تالف كليا</t>
    </r>
  </si>
  <si>
    <r>
      <rPr>
        <vertAlign val="superscript"/>
        <sz val="10"/>
        <rFont val="Arial"/>
        <family val="2"/>
      </rPr>
      <t>(2)</t>
    </r>
    <r>
      <rPr>
        <sz val="10"/>
        <rFont val="Arial"/>
        <family val="2"/>
      </rPr>
      <t xml:space="preserve"> Current condition:  please select the answer from the dropdown menu (choose from 1 to 5) : (1) = Excellent, (2) = Good and acceptable, (3) = In service but in bad condition (corroded/worn-out/leaking/….etc.), (4) = Partially defected/damaged, (5) = Totally defected/damaged.</t>
    </r>
  </si>
  <si>
    <r>
      <rPr>
        <vertAlign val="superscript"/>
        <sz val="10"/>
        <rFont val="Arial"/>
        <family val="2"/>
      </rPr>
      <t xml:space="preserve"> (3)</t>
    </r>
    <r>
      <rPr>
        <sz val="10"/>
        <rFont val="Arial"/>
        <family val="2"/>
      </rPr>
      <t xml:space="preserve"> Performance Level:  please select the answer from dropdown menu (choose from 1 to 4) : (1) = Excellent , (2) = Good and acceptable, (3) = Poor performance and suffering a lot of breakdowns, (4) = The equipment is off and out of service.</t>
    </r>
  </si>
  <si>
    <t xml:space="preserve">إستمارة B-5.5  إحتياجات الدعم الفني اللوجستي </t>
  </si>
  <si>
    <t>Form B-5.5 Technical and logistic support needs</t>
  </si>
  <si>
    <t>جدول B-5.5.1 إحتياجات الدعم الفني واللوجستي  لتشغيل وصيانة نظام إمدادات المياه (المعدات والآليات ووسائل النقل)</t>
  </si>
  <si>
    <t>Table B-5.5.1 Technical and logistical support needs (machineries, equipment) for operation and maintenance of the water supply system</t>
  </si>
  <si>
    <t>المواصفات الفنية</t>
  </si>
  <si>
    <t>التكلفة التقديرية (سعر الوحدة
دولار</t>
  </si>
  <si>
    <t>اجمالي التكلفة التقديرية (دولار)</t>
  </si>
  <si>
    <r>
      <t xml:space="preserve"> الأولوية </t>
    </r>
    <r>
      <rPr>
        <b/>
        <vertAlign val="superscript"/>
        <sz val="11"/>
        <color indexed="8"/>
        <rFont val="Arial"/>
        <family val="2"/>
      </rPr>
      <t>(2)</t>
    </r>
  </si>
  <si>
    <r>
      <t xml:space="preserve">Priority </t>
    </r>
    <r>
      <rPr>
        <b/>
        <vertAlign val="superscript"/>
        <sz val="11"/>
        <color indexed="8"/>
        <rFont val="Arial"/>
        <family val="2"/>
      </rPr>
      <t>(2)</t>
    </r>
  </si>
  <si>
    <t>Estimated unit price
(USD)</t>
  </si>
  <si>
    <t>Specifications</t>
  </si>
  <si>
    <r>
      <t xml:space="preserve">Description </t>
    </r>
    <r>
      <rPr>
        <b/>
        <vertAlign val="superscript"/>
        <sz val="11"/>
        <color indexed="8"/>
        <rFont val="Arial"/>
        <family val="2"/>
      </rPr>
      <t>(1)</t>
    </r>
  </si>
  <si>
    <t>B-5.5.1.1</t>
  </si>
  <si>
    <t>B-5.5.1.2</t>
  </si>
  <si>
    <t>B-5.5.1.3</t>
  </si>
  <si>
    <t>B-5.5.1.4</t>
  </si>
  <si>
    <t>B-5.5.1.5</t>
  </si>
  <si>
    <t>B-5.5.1.6</t>
  </si>
  <si>
    <t>B-5.5.1.7</t>
  </si>
  <si>
    <t>B-5.5.1.8</t>
  </si>
  <si>
    <t>B-5.5.1.9</t>
  </si>
  <si>
    <t>B-5.5.1.10</t>
  </si>
  <si>
    <r>
      <rPr>
        <vertAlign val="superscript"/>
        <sz val="10"/>
        <rFont val="Arial"/>
        <family val="2"/>
      </rPr>
      <t>(1)</t>
    </r>
    <r>
      <rPr>
        <sz val="10"/>
        <rFont val="Arial"/>
        <family val="2"/>
      </rPr>
      <t xml:space="preserve"> يرجى سرد الاحتياجات للآليات والمعدات الثقيلة المطلوبة لصيانة وتشغيل نظام المياه مثل (معدات وادوات الورش, ادوات ومعدات الصيانة الموقعية بما فيها الورش الموقعية المتنقلة والمحمولة,، ألوايتات, وسائل النقل الخدمية، البكلينات، الشيولاات، الونشات, البوبكات، كمبريشنات، ناقلات الديزل,  الخ) واضافة صفوف جديدة بحسب الحاجة. يرجى ارفاق نسخة من قائمة  جميع الاليات والمعدات الثقيلة لمتوفرة حالياً لدى المؤسسة/الفرع   </t>
    </r>
  </si>
  <si>
    <r>
      <rPr>
        <vertAlign val="superscript"/>
        <sz val="10"/>
        <rFont val="Arial"/>
        <family val="2"/>
      </rPr>
      <t xml:space="preserve">(1) </t>
    </r>
    <r>
      <rPr>
        <sz val="10"/>
        <rFont val="Arial"/>
        <family val="2"/>
      </rPr>
      <t>Please list the required measures of the heavy machinery and equipment for operation and maintenance of water supply system (such as workshop equipment and tools, fieldwork maintenance equipmet and tools including mobile workshop and potable kits, water tanker, service vehicles, excavators, shovels, cranes, bobcats, compressors, diesel tankers, etc.) and add new rows as needed. Please provide a copy of the list of available heavy machinery and equipment in the LC/AU/branch.</t>
    </r>
  </si>
  <si>
    <r>
      <rPr>
        <vertAlign val="superscript"/>
        <sz val="10"/>
        <rFont val="Arial"/>
        <family val="2"/>
      </rPr>
      <t>(2)</t>
    </r>
    <r>
      <rPr>
        <sz val="10"/>
        <rFont val="Arial"/>
        <family val="2"/>
      </rPr>
      <t xml:space="preserve"> فضلاً اختر الأولوية  من القاءمة المنسدلة (من 1 الى 4): 1= حرج، 2= أولوية عليا (1-2 سنتين)، 3= أولوية متوسطة، 4=أولوية منخفضة </t>
    </r>
  </si>
  <si>
    <r>
      <rPr>
        <vertAlign val="superscript"/>
        <sz val="10"/>
        <color indexed="8"/>
        <rFont val="Arial"/>
        <family val="2"/>
      </rPr>
      <t xml:space="preserve">(2) </t>
    </r>
    <r>
      <rPr>
        <sz val="10"/>
        <color theme="1"/>
        <rFont val="Arial"/>
        <family val="2"/>
      </rPr>
      <t>Please select the priority of the proposed measures using the dropdown menu, ranging from 1 to 4 (1 = critical; 2 = high; 3 = medium; 4 = low).</t>
    </r>
  </si>
  <si>
    <t>جدول  B-5.5.2 احتياجات الدعم الفني واللوجستي لتشغيل وصيانة نظام  تجميع ونقل ومعالجة الصرف الصحي (المعدات والآليات ووسائل النقل)</t>
  </si>
  <si>
    <t>Table B-5.5.2 Technical and logistical support needs (machineries, equipment, transportation) for the operation and maintenance of the wastewater collection, transmission and treatment system</t>
  </si>
  <si>
    <r>
      <t xml:space="preserve">البيان </t>
    </r>
    <r>
      <rPr>
        <b/>
        <vertAlign val="superscript"/>
        <sz val="11"/>
        <color indexed="8"/>
        <rFont val="Arial"/>
        <family val="2"/>
      </rPr>
      <t>(1)</t>
    </r>
  </si>
  <si>
    <t xml:space="preserve"> االملاحظات</t>
  </si>
  <si>
    <t xml:space="preserve"> B-5.5.2.1</t>
  </si>
  <si>
    <t xml:space="preserve"> B-5.5.2.2</t>
  </si>
  <si>
    <t xml:space="preserve"> B-5.5.2.3</t>
  </si>
  <si>
    <t xml:space="preserve"> B-5.5.2.4</t>
  </si>
  <si>
    <t xml:space="preserve"> B-5.5.2.5</t>
  </si>
  <si>
    <t xml:space="preserve"> B-5.5.2.6</t>
  </si>
  <si>
    <t xml:space="preserve"> B-5.5.2.7</t>
  </si>
  <si>
    <t xml:space="preserve"> B-5.5.2.8</t>
  </si>
  <si>
    <t xml:space="preserve"> B-5.5.2.9</t>
  </si>
  <si>
    <t xml:space="preserve"> B-5.5.2.10</t>
  </si>
  <si>
    <r>
      <rPr>
        <vertAlign val="superscript"/>
        <sz val="10"/>
        <rFont val="Arial"/>
        <family val="2"/>
      </rPr>
      <t>(1)</t>
    </r>
    <r>
      <rPr>
        <sz val="10"/>
        <rFont val="Arial"/>
        <family val="2"/>
      </rPr>
      <t xml:space="preserve"> يرجى سرد الاحتياجات للآليات والمعدات الثقيلة المطلوبة لصيانة وتشغيل نظام تجميع ونقل ومعالجة الصرف الصحي مثل (معدات وادوات الورش, ادوات ومعدات الصيانة بما فيها الورش المتنقلة والمحمولة, الشفاطات، المضخات المتحركة، وسائل النقل الخدمية، البكلينات، الشيولات، الونشات, البوبكات، كمبريشنات، ناقلات الديزل, الخ) المتوفرة حالياً واضافة صفوف جديدة بحسب الحاجة.</t>
    </r>
  </si>
  <si>
    <r>
      <rPr>
        <vertAlign val="superscript"/>
        <sz val="10"/>
        <rFont val="Arial"/>
        <family val="2"/>
      </rPr>
      <t>(1)</t>
    </r>
    <r>
      <rPr>
        <sz val="10"/>
        <rFont val="Arial"/>
        <family val="2"/>
      </rPr>
      <t xml:space="preserve">  Please list the required measures of the heavy machinery and equipment for operation and maintenance of wastewater collection, transmission and treatment system (such as workshop equipment and tools, fieldwork maintenance equipment and tools including mobile workshop and portable kits vacuum and jet mounted truck pumps, mobile pumps, service vehicles, excavators, shovels, cranes, bobcats, compressors, diesel tankers, etc.), and add new rows as needed. Please provide a copy of the list of available heavy machinery and equipment in the LC/AU/branch.</t>
    </r>
  </si>
  <si>
    <r>
      <rPr>
        <vertAlign val="superscript"/>
        <sz val="10"/>
        <rFont val="Arial"/>
        <family val="2"/>
      </rPr>
      <t>(2)</t>
    </r>
    <r>
      <rPr>
        <sz val="10"/>
        <rFont val="Arial"/>
        <family val="2"/>
      </rPr>
      <t xml:space="preserve"> فضلاً اختر الأولوية  من القاءمة المنسدلة  (من 1 الى 4): 1= حرج، 2= أولوية عليا (1-2 سنتين)، 3= أولوية متوسطة، 4=أولوية منخفضة </t>
    </r>
  </si>
  <si>
    <t>إستمارات B-6  المختبرات</t>
  </si>
  <si>
    <t>Form B-6 Laboratories</t>
  </si>
  <si>
    <r>
      <t xml:space="preserve">إستمارات B-6.1  </t>
    </r>
    <r>
      <rPr>
        <sz val="11"/>
        <rFont val="Arial"/>
        <family val="2"/>
      </rPr>
      <t>معلومات عن مختبرات المياه والصرف الصحي</t>
    </r>
  </si>
  <si>
    <t>Form B-6.1 Information on water and wastewater laboratories</t>
  </si>
  <si>
    <t xml:space="preserve"> جدول B-6.1.1  معلومات مختبرات المياه وقدرتها التشغيلية</t>
  </si>
  <si>
    <t xml:space="preserve">Table B-6.1.1 Information on water laboratories and the operational capacity </t>
  </si>
  <si>
    <t>B-6.1.1.1</t>
  </si>
  <si>
    <t>هل لدى المؤسسة/الفرع مختبر مياه؟ 
(في حالة الإجابة بـ لا, يتم تحديد اين يتم فحص عينات مياه الشرب وكل كم يتم ذلك)؟</t>
  </si>
  <si>
    <t>Does the LC/ branch have a water laboratory (if not, specify where and how often the drinking water samples are tested)?</t>
  </si>
  <si>
    <t>B-6.1.1.2</t>
  </si>
  <si>
    <t>هل يتوفر مكان مناسب للمختبر؟</t>
  </si>
  <si>
    <t>Is there a suitable place for the laboratory?</t>
  </si>
  <si>
    <t>B-6.1.1.3</t>
  </si>
  <si>
    <t>هل تتوفر الأجهزة/التجهيزات اللازمة لإجراء فحوصات نوعية وجودة مياه الشرب؟</t>
  </si>
  <si>
    <t>Is the laboratory furnished with the suitable equipment/ devices for testing drinking water quality?</t>
  </si>
  <si>
    <t>B-6.1.1.4</t>
  </si>
  <si>
    <t xml:space="preserve">هل تتوفر المواد/المواد الاستهلاكية/المواد الكيمائية؟ </t>
  </si>
  <si>
    <t>Are materials/ consumables/ chemicals available?</t>
  </si>
  <si>
    <t>B-6.1.1.5</t>
  </si>
  <si>
    <t>هل يتوفر مصدر طاقة كافي للمختبر</t>
  </si>
  <si>
    <t xml:space="preserve">Does the laboratory have sufficient power sources? </t>
  </si>
  <si>
    <t>B-6.1.1.6</t>
  </si>
  <si>
    <t>هل يتوفر كادر متخصص للمختبر؟</t>
  </si>
  <si>
    <t>Is there specialized staff in the laboratory?</t>
  </si>
  <si>
    <t>B-6.1.1.7</t>
  </si>
  <si>
    <t>هل تتوفر أدوات السلامة المهنية واحتياجات الطوارئ؟</t>
  </si>
  <si>
    <t>Are the occupational safety tools and emergency needs available in laboratory?</t>
  </si>
  <si>
    <t>B-6.1.1.8</t>
  </si>
  <si>
    <t>كيف تتخلصون من مخلفات المختبر؟</t>
  </si>
  <si>
    <t>How is the lab waste disposed?</t>
  </si>
  <si>
    <t>B-6.1.1.9</t>
  </si>
  <si>
    <t>هل يتم معايرة أجهزة المختبر بشكل دوري؟</t>
  </si>
  <si>
    <t>Is laboratory equipment calibrated periodically?</t>
  </si>
  <si>
    <t>B-6.1.1.10</t>
  </si>
  <si>
    <t xml:space="preserve">هل يتم اجراء الفحوصات البيولوجية والكيميائية؟ </t>
  </si>
  <si>
    <t>Are biological and chemical tests carried out?</t>
  </si>
  <si>
    <t>B-6.1.1.11</t>
  </si>
  <si>
    <t>ماهي الفحوصات البيولوجية والكيميائية التي يتم اجراءها في المختبر؟</t>
  </si>
  <si>
    <t>What are the biological and chemical tests performed in the laboratory?</t>
  </si>
  <si>
    <t>في حالة الإجابة بلا  أو يتوفر  البعض- يرجى تحديد الأسباب في خانة "الملاحظات"</t>
  </si>
  <si>
    <t>If the answer is "no" or "some" please specify  reasons under "remarks".</t>
  </si>
  <si>
    <t>يرجى ارفاق نسخة من أخر نتائج ألفحوصات</t>
  </si>
  <si>
    <t>Please attach a copy of the latest test results for water and wastewater samples.</t>
  </si>
  <si>
    <t xml:space="preserve"> جدول  B-6.1.2   معلومات مختبرات الصرف الصحي وقدرتها التشغيلية</t>
  </si>
  <si>
    <t xml:space="preserve">Table B-6.1.2 Information on wastewater laboratories the operational capacity </t>
  </si>
  <si>
    <t>B-6.1.2.1</t>
  </si>
  <si>
    <t>هل لدى المؤسسة/الفرع مختبر للصرف الصحي (في حالة الإجابة بـ لا, يتم تحديد اين يتم فحص عينات مياه الصرف الصحي وكل كم يتم ذلك)؟</t>
  </si>
  <si>
    <t>Does the LC/ branch have a wastewater laboratory (if not, specify where and how often the  wastewater samples are tested)?</t>
  </si>
  <si>
    <t>B-6.1.2.2</t>
  </si>
  <si>
    <t>B-6.1.2.3</t>
  </si>
  <si>
    <t>هل تتوفر الأجهزة/التجهيزات اللازمة لإجراء الفحوصات؟</t>
  </si>
  <si>
    <t>Is the laboratory furnished with  the suitable  equipment/ devices for testing wastewater?</t>
  </si>
  <si>
    <t>B-6.1.2.4</t>
  </si>
  <si>
    <t>B-6.1.2.5</t>
  </si>
  <si>
    <t>هل يتوفر للمختبر مصدر طاقة كافي؟</t>
  </si>
  <si>
    <t>Does the laboratory have sufficient power source ?</t>
  </si>
  <si>
    <t>B-6.1.2.6</t>
  </si>
  <si>
    <t>Is there a specialized staff in the laboratory?</t>
  </si>
  <si>
    <t>B-6.1.2.7</t>
  </si>
  <si>
    <t>هل تتوفرأدوات السلامة المهنية واحتياجات الطوارئ؟</t>
  </si>
  <si>
    <t>B-6.1.2.8</t>
  </si>
  <si>
    <t>B-6.1.2.9</t>
  </si>
  <si>
    <t>هل يتم معيارة أجهزة المختبر بشكل دوري؟</t>
  </si>
  <si>
    <t>B-6.1.2.10</t>
  </si>
  <si>
    <t>Are biological and chemical tests performed?</t>
  </si>
  <si>
    <t>B-6.1.2.11</t>
  </si>
  <si>
    <t xml:space="preserve">في حالة الإجابة بلا  أو يتوفر  البعض- يرجى تحديد الأسباب في خانة الملاحظات   </t>
  </si>
  <si>
    <t>إستمارات B-6.2  الاحتياجات الاستثمارية لمختبرات المياه والصرف الصحي</t>
  </si>
  <si>
    <t>Form B-6.2 Required investment measures for water and wastewater laboratories</t>
  </si>
  <si>
    <t>جدول B-6.2.1  الإحتياجات الإستثمارية لمختبرات المياه</t>
  </si>
  <si>
    <t>Table B-6.2.1 Required investment measures for water laboratories</t>
  </si>
  <si>
    <t>مطلوبة ل/مكان التركيب</t>
  </si>
  <si>
    <t xml:space="preserve">المواصفات الفنية </t>
  </si>
  <si>
    <t>إجمالي التكلفة التقديرية (دولار)</t>
  </si>
  <si>
    <r>
      <t xml:space="preserve">الأولوية </t>
    </r>
    <r>
      <rPr>
        <b/>
        <vertAlign val="superscript"/>
        <sz val="11"/>
        <rFont val="Arial"/>
        <family val="2"/>
      </rPr>
      <t>(2)</t>
    </r>
    <r>
      <rPr>
        <b/>
        <sz val="11"/>
        <rFont val="Arial"/>
        <family val="2"/>
      </rPr>
      <t xml:space="preserve"> </t>
    </r>
  </si>
  <si>
    <r>
      <t xml:space="preserve">Priority </t>
    </r>
    <r>
      <rPr>
        <b/>
        <vertAlign val="superscript"/>
        <sz val="11"/>
        <rFont val="Arial"/>
        <family val="2"/>
      </rPr>
      <t xml:space="preserve">(2) </t>
    </r>
  </si>
  <si>
    <t>Technical specifications</t>
  </si>
  <si>
    <t>Required for installation location</t>
  </si>
  <si>
    <r>
      <t xml:space="preserve">Description </t>
    </r>
    <r>
      <rPr>
        <b/>
        <vertAlign val="superscript"/>
        <sz val="11"/>
        <color indexed="8"/>
        <rFont val="Arial"/>
        <family val="2"/>
      </rPr>
      <t>(1)</t>
    </r>
  </si>
  <si>
    <t xml:space="preserve"> B-6.2.1.1</t>
  </si>
  <si>
    <t xml:space="preserve"> B-6.2.1.2</t>
  </si>
  <si>
    <t xml:space="preserve"> B-6.2.1.3</t>
  </si>
  <si>
    <t xml:space="preserve"> B-6.2.1.4</t>
  </si>
  <si>
    <t xml:space="preserve"> B-6.2.1.5</t>
  </si>
  <si>
    <t xml:space="preserve"> B-6.2.1.6</t>
  </si>
  <si>
    <t xml:space="preserve"> B-6.2.1.7</t>
  </si>
  <si>
    <t xml:space="preserve"> B-6.2.1.8</t>
  </si>
  <si>
    <t xml:space="preserve"> B-6.2.1.9</t>
  </si>
  <si>
    <t xml:space="preserve"> B-6.2.1.10</t>
  </si>
  <si>
    <t xml:space="preserve"> B-6.2.1.11</t>
  </si>
  <si>
    <t xml:space="preserve"> B-6.2.1.12</t>
  </si>
  <si>
    <t xml:space="preserve"> B-6.2.1.13</t>
  </si>
  <si>
    <t xml:space="preserve"> B-6.2.1.14</t>
  </si>
  <si>
    <t xml:space="preserve"> B-6.2.1.15</t>
  </si>
  <si>
    <r>
      <rPr>
        <vertAlign val="superscript"/>
        <sz val="10"/>
        <rFont val="Aril"/>
      </rPr>
      <t>(1)</t>
    </r>
    <r>
      <rPr>
        <sz val="10"/>
        <rFont val="Aril"/>
      </rPr>
      <t xml:space="preserve"> يرجى سرد الاحتياجات الاستثمارية المطلوبة لمختبرات المياه بما فيها المعدات والأدوات والأجهزة والمواد الاستهلاكية</t>
    </r>
  </si>
  <si>
    <r>
      <rPr>
        <vertAlign val="superscript"/>
        <sz val="10"/>
        <color indexed="8"/>
        <rFont val="Arial"/>
        <family val="2"/>
      </rPr>
      <t>(1)</t>
    </r>
    <r>
      <rPr>
        <sz val="10"/>
        <color theme="1"/>
        <rFont val="Arial"/>
        <family val="2"/>
      </rPr>
      <t xml:space="preserve"> Please list Investment needs for water laboratories, including equipment, tools, devices and consumable materials and add new rows for additional materials.</t>
    </r>
  </si>
  <si>
    <t>جدول  B-6.2.2  الإحتياجات الإستثمارية لمختبرات الصرف الصحي</t>
  </si>
  <si>
    <t>Table B-6.2.2 Required investment measures for wastewater laboratories</t>
  </si>
  <si>
    <r>
      <t xml:space="preserve">الاولوية </t>
    </r>
    <r>
      <rPr>
        <b/>
        <vertAlign val="superscript"/>
        <sz val="11"/>
        <rFont val="Arial"/>
        <family val="2"/>
      </rPr>
      <t xml:space="preserve">(2) </t>
    </r>
  </si>
  <si>
    <t xml:space="preserve"> B-6.2.2.1</t>
  </si>
  <si>
    <t xml:space="preserve"> B-6.2.2.2</t>
  </si>
  <si>
    <t xml:space="preserve"> B-6.2.2.3</t>
  </si>
  <si>
    <t xml:space="preserve"> B-6.2.2.4</t>
  </si>
  <si>
    <t xml:space="preserve"> B-6.2.2.5</t>
  </si>
  <si>
    <t xml:space="preserve"> B-6.2.2.6</t>
  </si>
  <si>
    <t xml:space="preserve"> B-6.2.2.7</t>
  </si>
  <si>
    <t xml:space="preserve"> B-6.2.2.8</t>
  </si>
  <si>
    <t xml:space="preserve"> B-6.2.2.9</t>
  </si>
  <si>
    <t xml:space="preserve"> B-6.2.2.10</t>
  </si>
  <si>
    <t xml:space="preserve"> B-6.2.2.11</t>
  </si>
  <si>
    <t xml:space="preserve"> B-6.2.2.12</t>
  </si>
  <si>
    <t xml:space="preserve"> B-6.2.2.13</t>
  </si>
  <si>
    <t xml:space="preserve"> B-6.2.2.14</t>
  </si>
  <si>
    <t xml:space="preserve"> B-6.2.2.15</t>
  </si>
  <si>
    <r>
      <rPr>
        <vertAlign val="superscript"/>
        <sz val="10"/>
        <rFont val="Arial"/>
        <family val="2"/>
      </rPr>
      <t>(1)</t>
    </r>
    <r>
      <rPr>
        <sz val="10"/>
        <rFont val="Arial"/>
        <family val="2"/>
      </rPr>
      <t xml:space="preserve">  يرجى سرد الاحتياجات الاستثمارية  لمختبرات الصرف الصحي بما فيها المعدات والأدوات والأجهزة والمواد الاستهلاكية و يتم اضافة صفوف لأي مواد اضافية أخرى </t>
    </r>
  </si>
  <si>
    <r>
      <rPr>
        <vertAlign val="superscript"/>
        <sz val="10"/>
        <color indexed="8"/>
        <rFont val="Arial"/>
        <family val="2"/>
      </rPr>
      <t>(1)</t>
    </r>
    <r>
      <rPr>
        <sz val="10"/>
        <color theme="1"/>
        <rFont val="Arial"/>
        <family val="2"/>
      </rPr>
      <t xml:space="preserve"> Please list Investment needs of wastewater laboratories, including equipment, tools, devices and consumable materials and Insert new rows for additional materials.</t>
    </r>
  </si>
  <si>
    <t>(2)  ) يرجى اختيار الأولوية من القائمة المنسدلة (من 1- 4) : 1= حرج، 2= أولوية عليا (1-2 سنتين) ، 3= أولوية متوسطة، 4=أولوية منخفضة</t>
  </si>
  <si>
    <t xml:space="preserve"> B-7 إستمارة الدعم الاستثماري والمشاريع المتوقفة أو التي تم تصفيتها</t>
  </si>
  <si>
    <t>Form B-7 Investment subsidies and stopped/ terminated projects</t>
  </si>
  <si>
    <t xml:space="preserve">جدول B-7.1  الدعم الاستثماري لمشاريع البنى التحتية من عام 2017 الى 2022م </t>
  </si>
  <si>
    <t>Table B-7.1 Investment subsidies from 2017 to 2022</t>
  </si>
  <si>
    <r>
      <t xml:space="preserve">إسم المشروع </t>
    </r>
    <r>
      <rPr>
        <b/>
        <vertAlign val="superscript"/>
        <sz val="11"/>
        <rFont val="Arial"/>
        <family val="2"/>
      </rPr>
      <t>(1)</t>
    </r>
  </si>
  <si>
    <t>المناطق المستهدفة</t>
  </si>
  <si>
    <t>عدد المستفيدين</t>
  </si>
  <si>
    <t>تفاصيل الدعم المقدم</t>
  </si>
  <si>
    <t>الجهة الداعمة</t>
  </si>
  <si>
    <t>بداية المشروع</t>
  </si>
  <si>
    <t>مبلغ الدعم (USD)</t>
  </si>
  <si>
    <t>حالة المشروع
(مكتمل، تحت التنفيذ)</t>
  </si>
  <si>
    <t>Status of project (complete/ ongoing)</t>
  </si>
  <si>
    <t>Total amount (USD)</t>
  </si>
  <si>
    <t>Project start</t>
  </si>
  <si>
    <t>Financing agency</t>
  </si>
  <si>
    <t>Intervention summary</t>
  </si>
  <si>
    <t>Number of beneficiaries</t>
  </si>
  <si>
    <t>Targeted areas</t>
  </si>
  <si>
    <r>
      <t xml:space="preserve">Project name </t>
    </r>
    <r>
      <rPr>
        <b/>
        <vertAlign val="superscript"/>
        <sz val="11"/>
        <rFont val="Arial"/>
        <family val="2"/>
      </rPr>
      <t>(1)</t>
    </r>
  </si>
  <si>
    <t>B-7.1.1</t>
  </si>
  <si>
    <t>توريد قطع كهربائية للوحات التحكم ومحركات كهربائية غاطسة</t>
  </si>
  <si>
    <t>مخازن المؤسسة</t>
  </si>
  <si>
    <t>قطع كهربائية للوحات التحكم ومحركات كهربائية غاطسة</t>
  </si>
  <si>
    <t>منظمة ميرسي كور</t>
  </si>
  <si>
    <t>يوليو 2018 م</t>
  </si>
  <si>
    <t>مكتمل</t>
  </si>
  <si>
    <t>B-7.1.2</t>
  </si>
  <si>
    <t>توريد اثاث مكتبي وكمبيوترات وسيرفر</t>
  </si>
  <si>
    <t>مؤسسة المياه لحج</t>
  </si>
  <si>
    <t xml:space="preserve"> اثاث مكتبي وكمبيوترات وطابعات ومكيفات سبليت  وسيرفر وفواتير مياه</t>
  </si>
  <si>
    <t>منظمة GIZ</t>
  </si>
  <si>
    <t>يونيو - ديسمبر 2018</t>
  </si>
  <si>
    <t>B-7.1.3</t>
  </si>
  <si>
    <t>إعادة تاهيل بئر 14 و 21 حقل مغرس ناجي</t>
  </si>
  <si>
    <t>الهلال الأحمر الاماراتي</t>
  </si>
  <si>
    <t>وحدة ضخ متكاملة للبئرين مع توريد انابيب بلاستيك 12 هنش وصاندات</t>
  </si>
  <si>
    <t>2018م</t>
  </si>
  <si>
    <t>B-7.1.4</t>
  </si>
  <si>
    <t>إعادة تاهيل بئر 4 الوهط</t>
  </si>
  <si>
    <t>قرية الوهط</t>
  </si>
  <si>
    <t>منظمة الإغاثة الإسلامية</t>
  </si>
  <si>
    <t xml:space="preserve">مضخه غاطسة </t>
  </si>
  <si>
    <t>ديسمبر 2018 م</t>
  </si>
  <si>
    <t>B-7.1.5</t>
  </si>
  <si>
    <t>إعادة تاهيل بئر القريشي</t>
  </si>
  <si>
    <t>قرية القريشي</t>
  </si>
  <si>
    <t xml:space="preserve">وحدة ضخ متكالمه بدون انابيب </t>
  </si>
  <si>
    <t>B-7.1.6</t>
  </si>
  <si>
    <t>إعادة تاهيل بئر رقم 1 حقل مغرس ناجي</t>
  </si>
  <si>
    <t>قرية مغرس ناجي</t>
  </si>
  <si>
    <t>B-7.1.7</t>
  </si>
  <si>
    <t>إعادة تاهيل بئر المجحفة رقم 2</t>
  </si>
  <si>
    <t>قرية المجحفه</t>
  </si>
  <si>
    <t xml:space="preserve">وحدة ضخ متكالمه  </t>
  </si>
  <si>
    <t>B-7.1.8</t>
  </si>
  <si>
    <t>اعادة تاهيل بئر الوهط رقم 2</t>
  </si>
  <si>
    <t>وحدة ضخ متكاملة تعمل بالطاقة الشمسية</t>
  </si>
  <si>
    <t>فبراير 2019 م</t>
  </si>
  <si>
    <t>B-7.1.9</t>
  </si>
  <si>
    <t>اعادة تاهيل بئر طهرور</t>
  </si>
  <si>
    <t>قرية طهرور</t>
  </si>
  <si>
    <r>
      <t>مشروع اعادة تأهيل آبار مغرس ناجي رقم (2</t>
    </r>
    <r>
      <rPr>
        <sz val="12"/>
        <color indexed="8"/>
        <rFont val="Arial"/>
        <family val="2"/>
      </rPr>
      <t>)</t>
    </r>
  </si>
  <si>
    <t>صبر الغربيه</t>
  </si>
  <si>
    <t>منظمة الهجره الدوليه</t>
  </si>
  <si>
    <t>تصفية البئر بالكمبريشن مع تركيب وحدة ضخ متكاملة</t>
  </si>
  <si>
    <r>
      <t>مشروع اعادة تأهيل آبار مغرس ناجي رقم (3</t>
    </r>
    <r>
      <rPr>
        <sz val="12"/>
        <color indexed="8"/>
        <rFont val="Arial"/>
        <family val="2"/>
      </rPr>
      <t>)</t>
    </r>
  </si>
  <si>
    <t>مشروع اعادة تأهيل بئر الفارسي</t>
  </si>
  <si>
    <t>المحوى والقرى التي بجانبها</t>
  </si>
  <si>
    <t xml:space="preserve">مشروع اعادة تأهيل بئر الحمراء (الكديمة) الجديد رقم 2   </t>
  </si>
  <si>
    <t>قرية الحمراء</t>
  </si>
  <si>
    <t>مشروع خط مجاري حارة عباس</t>
  </si>
  <si>
    <t xml:space="preserve">توريد وتركيب خط المجاري بطول 500 متر من حارة عباس وايصالة بالأحواض </t>
  </si>
  <si>
    <t>انشاء ورشة ومختبر في محطة ضخ مغرس ناجي</t>
  </si>
  <si>
    <t>منظمة الهيئه الطبيه الدوليه</t>
  </si>
  <si>
    <t>مبنى ورشة + مبنى مختبر مع توريد معدات المختبر</t>
  </si>
  <si>
    <t xml:space="preserve">مشروع اعادة تأهيل الآبار (8 – 14 – 21 ) في حقل مغرس ناجي  </t>
  </si>
  <si>
    <t>توريد وتركيب وحدات ضخ متكاملة مع تأهيل الآبار</t>
  </si>
  <si>
    <t>مشروع اعادة تاهيل بئر الشقعة والكدام والعسالي والوهط</t>
  </si>
  <si>
    <t>قرى الشقعة والكدام والعسالي والوهط</t>
  </si>
  <si>
    <t>توريد وتركيب وحدات ضخ متكاملة مع تعمل بالطاقة الشمسية مع تاهيل الآبار</t>
  </si>
  <si>
    <t>مشروع تشغيل بئر المجحفة رقم 3 بالطاقة الشمسية</t>
  </si>
  <si>
    <t>توريد منظومة طاقة شمسية لتشغيل البئر بواسطة الطاقة الشمسية</t>
  </si>
  <si>
    <t>مشروع استكمال محطة المجاري في الوهط</t>
  </si>
  <si>
    <t>انشاء محطة ضخ مع غرف التحكم وبناء سور للمحطة وتوريد مضختين مع منظومة طاقة شمسية ومولد وربط المحطة بالكهرباء واعادة تأهيل الأحواض</t>
  </si>
  <si>
    <t>مشروع توريد مضخة شفط مياه متنقلة</t>
  </si>
  <si>
    <t xml:space="preserve">منظمة  اليونيسيف </t>
  </si>
  <si>
    <t>مضخة شفط متنقلة قطر 6 إنش</t>
  </si>
  <si>
    <t>مارس 2019 م</t>
  </si>
  <si>
    <t>مشروع اعادة تأهيل جزأ من خط الضخ لقرية بيت عياض</t>
  </si>
  <si>
    <t>قرية بيت عياض</t>
  </si>
  <si>
    <t>توريد وتركيب أنابيب من البوليثلين بقطر 3 إنش وبطول 2900 متر</t>
  </si>
  <si>
    <t>امارس - بريل 2019 م</t>
  </si>
  <si>
    <t>اعادة تاهيل بئر الوهط رقم 1</t>
  </si>
  <si>
    <t>منظمة يونوبس</t>
  </si>
  <si>
    <t>ابريل 2019 م</t>
  </si>
  <si>
    <t>توريد محركات غاطسه كهربائيه</t>
  </si>
  <si>
    <t>توريد عدد 5 محركات غاطسه كهربائيه نوع فرنكين</t>
  </si>
  <si>
    <t>مايو 2019 م</t>
  </si>
  <si>
    <t>مشروع توريد وتركيب منظومة شمسية لبئر الفارسي</t>
  </si>
  <si>
    <t>قرية المحوى وماجاورها</t>
  </si>
  <si>
    <t>مؤسسة طيبة</t>
  </si>
  <si>
    <t>توريد وتركيب منظومة طاقة الشمسية فقط مع كافة ملحقاتها</t>
  </si>
  <si>
    <t>يوليو 2019 م</t>
  </si>
  <si>
    <t>مشروع الطاقة المشتراه لحقل مغرس ناجي</t>
  </si>
  <si>
    <t>توفير مولد كهربائي طاقة مشتراة لتشغيل حقل مغرس ناجي لفترة 4 أشهر</t>
  </si>
  <si>
    <t>توريد معدات السلامه</t>
  </si>
  <si>
    <t>منظمة  اليونيسيف 
عبر مشروع المياه والصرف الصحي للمدن الحضريه صنعاء</t>
  </si>
  <si>
    <t>معدات وأدوات سلامة مهنية لعاملين المياه 
معدات وأدوات سلامة مهنية لعاملين المجاري</t>
  </si>
  <si>
    <t>توريد سيارة شفط مجاري هينو سعة 5 الف لتر</t>
  </si>
  <si>
    <t>توريد سيارة شفط مجاري هينو سعة 5 الف لتر موديل 2019 م</t>
  </si>
  <si>
    <t>اعادة تاهيل جزء من خط الضخ مغرس ناجي  - صبر</t>
  </si>
  <si>
    <t>قرية صبر</t>
  </si>
  <si>
    <t>توريد وتركيب انابيب بلاستيك قطر 6 هنش بطول 200 متر</t>
  </si>
  <si>
    <t>توريد وحدات ضخ متكامله</t>
  </si>
  <si>
    <t>مؤسسة المياه لحج وفروعها طور الباحه والحبيلين</t>
  </si>
  <si>
    <t>مضخات ومحركات وانبيب رفع بلاستيك وكابلات غاطسة ولوحات تحكم وعدادت وردادت ومحابس بوابة ومنفس هواء وساعات ضغط</t>
  </si>
  <si>
    <t>سبتمبر 2019 م</t>
  </si>
  <si>
    <t>اعادة تاهيل خط الضخ مغرس ناجي الحوطه</t>
  </si>
  <si>
    <t>منطقة الحوطه</t>
  </si>
  <si>
    <t>توريد وتركيب انابيب ديكتايل قطر 300 مم بطول 5000 متر</t>
  </si>
  <si>
    <t xml:space="preserve">مشروع توريد خزان حديدي </t>
  </si>
  <si>
    <t>توريد خزان حديدي سعة 100,000 لتر لحفظ مادة الديزل</t>
  </si>
  <si>
    <t>أكتوبر 2019 م</t>
  </si>
  <si>
    <t xml:space="preserve">توريد عدادات مياه </t>
  </si>
  <si>
    <t>توريد عدادات مياه عدد 3700 عداد</t>
  </si>
  <si>
    <t>نوفمبر 2019 م</t>
  </si>
  <si>
    <t>توريد وتركيب محول كهربائي قدرة 2 ميجا لحقل مغرس ناجي</t>
  </si>
  <si>
    <t>تبن و الحوطه</t>
  </si>
  <si>
    <t>توريد وتركيب محول كهربائي قدرة 2 ميجا  مع مفتاح قاطع Kva 11000 وقاطع هوائي Kva 33</t>
  </si>
  <si>
    <t>توريد معدات مختبر</t>
  </si>
  <si>
    <t>توريد معدات واجهزة فحص جودة المياه</t>
  </si>
  <si>
    <t>مشروع اعادة تأهيل بئر مغرس ناجي رقم (15 )</t>
  </si>
  <si>
    <t>قرى الوعرة والحبيل</t>
  </si>
  <si>
    <t>توريد وتركيب وحدة ضخ متكاملة مع جميع ملحقاتها.</t>
  </si>
  <si>
    <t>ديسمبر 2019 م</t>
  </si>
  <si>
    <t>مشروع اعادة تأهيل بئر قرية بئر عمر</t>
  </si>
  <si>
    <t>قرية بئر عمر</t>
  </si>
  <si>
    <t>اعادة تأهيل جزء من شبكة مياه الوهط</t>
  </si>
  <si>
    <t>توريد وتركيب أنابيب من البوليثلين لمنطقة الرعيان - الوهط</t>
  </si>
  <si>
    <r>
      <t xml:space="preserve">مولد كهربائي 85 </t>
    </r>
    <r>
      <rPr>
        <sz val="12"/>
        <color indexed="8"/>
        <rFont val="Calibri"/>
        <family val="2"/>
      </rPr>
      <t>kva</t>
    </r>
  </si>
  <si>
    <t>محطة داندار</t>
  </si>
  <si>
    <t>منظمة الصليب الأحمر</t>
  </si>
  <si>
    <t>مولد كهربائي 85 kva</t>
  </si>
  <si>
    <t>اعادة تاهيل بئر الحمراء 11</t>
  </si>
  <si>
    <t>منظمة الاغاثة الإسلامية</t>
  </si>
  <si>
    <t>فبراير 2020 م</t>
  </si>
  <si>
    <t>مشروع اعادة تأهيل بئر عنقودة (الخداد)</t>
  </si>
  <si>
    <t>قرية الخداد</t>
  </si>
  <si>
    <t xml:space="preserve">توريد وتركيب وحدة ضخ متكاملة مع تركيب محول كهربائي قدرة 50 كيلو فولت </t>
  </si>
  <si>
    <t>اعادة تاهيل جزء من شبكة المياه الخداد</t>
  </si>
  <si>
    <t>توريد وتركيب انابيب بولثلين مختلفة الاقطار للشبكة</t>
  </si>
  <si>
    <t>توريد زيوت مولد ديزل وزيوت هيدروليك</t>
  </si>
  <si>
    <t>المجلس النرويجي للاجئين</t>
  </si>
  <si>
    <t xml:space="preserve">زيوت مولد ديزل    
زيوت هيدروليك  </t>
  </si>
  <si>
    <t>ابريل 2020 م</t>
  </si>
  <si>
    <r>
      <t xml:space="preserve">توريد مفتاح 33 </t>
    </r>
    <r>
      <rPr>
        <sz val="11"/>
        <color indexed="8"/>
        <rFont val="Calibri"/>
        <family val="2"/>
      </rPr>
      <t>kv</t>
    </r>
    <r>
      <rPr>
        <sz val="11"/>
        <color indexed="8"/>
        <rFont val="Arial"/>
        <family val="2"/>
      </rPr>
      <t xml:space="preserve"> للمحول الخاص بحقل مغرس ناجي</t>
    </r>
  </si>
  <si>
    <t>تبن و الوهط</t>
  </si>
  <si>
    <t>مكتب المحافظ لحج</t>
  </si>
  <si>
    <t>توريد مفتاح 33 kv مع كافة التوصيلات من اسلاك وفيوزات وغيره</t>
  </si>
  <si>
    <t>أغسطس 2020 م</t>
  </si>
  <si>
    <t>اعادة تاهيل بئر عبر بدر</t>
  </si>
  <si>
    <t>قرية عبر بدر</t>
  </si>
  <si>
    <t>توريد وتركيب عدد 2 مضخات مع المحركات لبئري 17 – 19 مغرس ناجي</t>
  </si>
  <si>
    <t>الحوطه + صبر الشرقيه</t>
  </si>
  <si>
    <t>توريد وتركيب مضخه ومحرك وطبلون وكابل غاطس وكابل حساس لكل بئر</t>
  </si>
  <si>
    <t xml:space="preserve">توريد كمامات ومعقمات و </t>
  </si>
  <si>
    <t>مكتب الامم المتحده لخدمات المشاريع</t>
  </si>
  <si>
    <t>كمامات ومعقمات وصابون و غيره</t>
  </si>
  <si>
    <t>سبتمبر 2020 م</t>
  </si>
  <si>
    <t>توريد مضخات غاطسة ومحركات غاطسة لحقل مغرس ناجي</t>
  </si>
  <si>
    <t>اللجنة الدولية للصليب الأحمر</t>
  </si>
  <si>
    <t>نوفمبر 2020 م</t>
  </si>
  <si>
    <t xml:space="preserve">توريد شاحنة مع الكرين </t>
  </si>
  <si>
    <t xml:space="preserve">الصندوق الاجتماعي للتنمية </t>
  </si>
  <si>
    <t>شاحنة مع الكرين قدرة 5 طن</t>
  </si>
  <si>
    <t>توريد مضخة شفط صرف صحي قطر 8 هنش مع ملحقاتها</t>
  </si>
  <si>
    <t>مضخة شفط صرف صحي قطر 8 هنش مع ملحقاتها</t>
  </si>
  <si>
    <t>توريد صابون غسيل سائل و</t>
  </si>
  <si>
    <t>صوابين غسيل وخلافه</t>
  </si>
  <si>
    <t>ديسمبر 2020 م</t>
  </si>
  <si>
    <t>توريد حفار (بوكلين)</t>
  </si>
  <si>
    <t>توريد 2 شفاطات متنقلة للمياه قطر 4 هنش</t>
  </si>
  <si>
    <t>توريد 2 شفاطات متنقلة للمياه قطر 4 هنش مع ملحقاتها من الانابيب وقطع الغيار</t>
  </si>
  <si>
    <t>توريد شفاط متنقل للمياه قطر 6 هنش</t>
  </si>
  <si>
    <t>توريد شفاط متنقل للمياه قطر 6 هنش مع ملحقاته من الانابيب وقطع الغيار</t>
  </si>
  <si>
    <t>تأهيل احواض معالجة الصرف الصحي في (طهرور + صبر) الحوطه وتبن</t>
  </si>
  <si>
    <t>صبر والحوطه</t>
  </si>
  <si>
    <t>الصندوق الاجتماعي للتنمية</t>
  </si>
  <si>
    <t>تنظيف وإزالة المخلفات من أحواض المعالجة في طهرور و صبر</t>
  </si>
  <si>
    <t>يناير 2021 م</t>
  </si>
  <si>
    <t>توريد شاحنه قلاب نوع زيزو</t>
  </si>
  <si>
    <t>منظمة اليونيسف</t>
  </si>
  <si>
    <t>شاحنه قلاب نوع زيزو موديل 2020 م</t>
  </si>
  <si>
    <t>إعادة تاهيل بئر منطقة بئر عمر</t>
  </si>
  <si>
    <t>المنظمة الدنماركيه DRC</t>
  </si>
  <si>
    <t>توريد وحدة ضخ متكامله تعمل بالطاقة الشمسية</t>
  </si>
  <si>
    <t>فبراير 2021 م</t>
  </si>
  <si>
    <t>توريد شاحنة شفط مجاري دفع 4*4 سعة 6000 لتر نوع هينو</t>
  </si>
  <si>
    <t>شاحنة شفط مجاري دفع 4*4 سعة 6000 لتر نوع هينو مع قطع الغيار</t>
  </si>
  <si>
    <t>مارس 2021 م</t>
  </si>
  <si>
    <t>شاحنة شفط مجاري دفع 4*6 سعة 12000 لتر نوع هينو</t>
  </si>
  <si>
    <t>شاحنة شفط مجاري دفع 4*6 سعة 12000 لتر نوع هينو مع قطع الغيار</t>
  </si>
  <si>
    <t>توريد مضخات غاطسه ومحركات وطبالين تشغيل وكيبلات غتطسه ومحولات كهربائية</t>
  </si>
  <si>
    <t>مضخات غاطسه ومحركات وطبالين تشغيل و كيبلات غاطسه ومحولات كهربائية</t>
  </si>
  <si>
    <t>مايو 2021 م</t>
  </si>
  <si>
    <t>توريد مضخات ومحركات غاطسة مع ملحقاتها</t>
  </si>
  <si>
    <t xml:space="preserve">توريد مضخات ومحركات وطبالين تشغيل وكيبلات غاطسه وانابيب رفع حديد جلفن </t>
  </si>
  <si>
    <t>يوليو 2021 م</t>
  </si>
  <si>
    <t>توريد محولات خفض كهربائية</t>
  </si>
  <si>
    <t>محولات خفض كهربائية (33000-400) و (11000-400)</t>
  </si>
  <si>
    <t>توريد منظفات ومعقمات</t>
  </si>
  <si>
    <t xml:space="preserve">توريد معقمات و منظفات  </t>
  </si>
  <si>
    <t xml:space="preserve">أغسطس 2021 م </t>
  </si>
  <si>
    <t>إعادة تأهيل بئر الكديمة</t>
  </si>
  <si>
    <t>قرية الكديمة الحمراء</t>
  </si>
  <si>
    <t>منظمة مسلم هاندز</t>
  </si>
  <si>
    <t xml:space="preserve">وحدات ضخ متكاملة تعمل بالطاقه الشمسيه </t>
  </si>
  <si>
    <t>توريد بوزة شفط مجاري سعة 10000 لتر نوع هينو</t>
  </si>
  <si>
    <t>بوزة شفط مجاري سعة 10000 لترنوع هينوموديل 2021 م</t>
  </si>
  <si>
    <t>سبتمبر 2021 م</t>
  </si>
  <si>
    <t>إعادة تاهيل بئر الحاسكي</t>
  </si>
  <si>
    <t>قرية الحاسكي</t>
  </si>
  <si>
    <t>مشروع إعادة تأهيل جزا من الشبكة الرئيسية لمياه الصرف الصحي بمدينة الحوطه</t>
  </si>
  <si>
    <t>توريد وتركيب انابيب قطر 500 ملم مع تنفيذ اعمال مناهل رئيسية</t>
  </si>
  <si>
    <t>أكتوبر 2021 م</t>
  </si>
  <si>
    <t>ديسمبر 2021 م</t>
  </si>
  <si>
    <t xml:space="preserve">تركيب منظومة طاقه شمسيه لبعض مكاتب المؤسسة المبنى القديم </t>
  </si>
  <si>
    <t>منظمة التعاون الألماني GIZ</t>
  </si>
  <si>
    <t>الواح طاقه شمسيه وبطاريات و إنفرتر وملحقاته</t>
  </si>
  <si>
    <t>يناير 2022 م</t>
  </si>
  <si>
    <t>توريد قطع غيار لآليات المؤسسة</t>
  </si>
  <si>
    <t xml:space="preserve">قطع غيار للبوكلين والكرين من بمب حركه وشبك مبرد و وحدة تحكم </t>
  </si>
  <si>
    <t>مارس 2022 م</t>
  </si>
  <si>
    <t>توريد انابيب بولي اثلين مختلفة الأقطار مع ملحقاتها</t>
  </si>
  <si>
    <t>توريد  انابيب بوليلين مختلفة الأقطار مع ملحقاتها</t>
  </si>
  <si>
    <t>توريد انابيب بلاستيك لقطاع الصرف الصحي مع ملحقاته</t>
  </si>
  <si>
    <t>توريد انابيب بلاستيك قطر 315 مم مع ملحقاته</t>
  </si>
  <si>
    <t>توريد أجهزة كمبيوتر وطابعات وذواكر خارجية وداخلية وبروجكتر</t>
  </si>
  <si>
    <t>توريد أجهزة كمبيوتر لابتوب عدد 4
توريد طابعات عدد 2
توريد جهاز بروجكتر عدد 2
توريد ذواكر داخليه وخارجيه</t>
  </si>
  <si>
    <t>ابريل 2022 م</t>
  </si>
  <si>
    <t>توريد وحدات ضخ متكاملة</t>
  </si>
  <si>
    <t>توريد مضخات عدد 2
توريد محركات عدد 2
توريد طبالين تشغيل عدد 2
كيبلات غاطسه 220 متر
انابيب رفع 220 متر</t>
  </si>
  <si>
    <t>توريد بطاريات اسيد لآليات المؤسسة</t>
  </si>
  <si>
    <t xml:space="preserve">توريد بطاريات 70 , 120 , 200 امبير </t>
  </si>
  <si>
    <t>إعادة تأهيل بئر القريشي وبئر الحسيني ( بئر جحجح )</t>
  </si>
  <si>
    <t>قرية القريشي – قرية الحاسكي</t>
  </si>
  <si>
    <t>منظمة اكشن فور هيومنيتي</t>
  </si>
  <si>
    <t xml:space="preserve">وحدات ضخ متكاملة ماعدا انابيب الرفع </t>
  </si>
  <si>
    <t xml:space="preserve">توريد اغطية مناهل </t>
  </si>
  <si>
    <t xml:space="preserve">توريد اغطية مناهل D400  و D250 </t>
  </si>
  <si>
    <t>مايو 2022 م</t>
  </si>
  <si>
    <t>توريد إطارات وزيوت وشحوم لآليات المؤسسة</t>
  </si>
  <si>
    <t>توريد إطارات وزيوت لآليات المؤسسة</t>
  </si>
  <si>
    <t xml:space="preserve">توريد عربات فتح سدات متنقله ( مقطوره ) </t>
  </si>
  <si>
    <t xml:space="preserve">توريد عربات فتح سدات متنقله ( مقطوره ) عدد 2 </t>
  </si>
  <si>
    <t>أغسطس 2022 م</t>
  </si>
  <si>
    <r>
      <t xml:space="preserve">توريد شيولات نوع </t>
    </r>
    <r>
      <rPr>
        <sz val="11"/>
        <color indexed="8"/>
        <rFont val="Calibri"/>
        <family val="2"/>
      </rPr>
      <t>SANY</t>
    </r>
  </si>
  <si>
    <t>توريد شيولات نوع  SANY عدد 2</t>
  </si>
  <si>
    <t>توريد اثاث مكتب مع أجهزة كمبيوتر وطابعات وجهاز مساحه ليفل وقياس منسوب الماء</t>
  </si>
  <si>
    <t>توريد اثاث مكتب مع أجهزة كمبيوتر لابتوب عدد 4 وطابعات عدد 2 وجهاز مساحه ليفل وقياس منسوب الماء</t>
  </si>
  <si>
    <t>إعادة تأهيل محطة داندار</t>
  </si>
  <si>
    <t>تركيب مضختين غاطسة تعمل بالطاقة الشمسية بالتناوب
إعادة ترميم غرف محطة داندار</t>
  </si>
  <si>
    <t>إعادة تاهيل بئر الخداد</t>
  </si>
  <si>
    <t>منظمة DRC</t>
  </si>
  <si>
    <t>إعادة تاهيل بئر معليبه</t>
  </si>
  <si>
    <t>قرية معليبه</t>
  </si>
  <si>
    <t>توريد وحدة ضخ متكامله تعمل بالطاقة الشمسية مع بناء غرفة للبئر جديدة</t>
  </si>
  <si>
    <t xml:space="preserve">إعادة تاهيل بئر العند 1 و 2 </t>
  </si>
  <si>
    <t xml:space="preserve">عمل منظومة طاقة شمسيه فقط لبئر 1 و 2 </t>
  </si>
  <si>
    <t>إعادة تأهيل شبكة مياه الرباط الجهة الشرقية</t>
  </si>
  <si>
    <t>الحوطه الرباط الجهه الشرقيه</t>
  </si>
  <si>
    <t>مشروع الاشغال العامة</t>
  </si>
  <si>
    <t>تركيب انابيب بولي ايثلين مختلفة الأقطار مع عمل محابس وغرف تفتيش للمحابس وركزات</t>
  </si>
  <si>
    <t>إعادة تاهيل شبكة مياه العند</t>
  </si>
  <si>
    <t>تركيب انابيب بولي ايثلين مختلفة الأقطار مع عمل محابس وغرف تفتيش للمحابس 
وكذا عمل خزان برخي خرساني سعة 100 متر مكعب</t>
  </si>
  <si>
    <t>إعادة تاهيل خط الضخ مغرس ناجي داندار المرحله الثانيه
وكذا خط صبر الوهط الفيوش</t>
  </si>
  <si>
    <t xml:space="preserve">الحوطه </t>
  </si>
  <si>
    <t>تركيب انابيب دكتايل مع ملحقاته</t>
  </si>
  <si>
    <t>توريد عدادات مياه مختلفة الاقطار</t>
  </si>
  <si>
    <t xml:space="preserve"> صبر الوهط الفيوش</t>
  </si>
  <si>
    <t xml:space="preserve">سبتمبر 2022 م </t>
  </si>
  <si>
    <t xml:space="preserve">حفر بئر جديده مع عمل وحدة ضخ متكامله تعمل بالطاقة الشمسية </t>
  </si>
  <si>
    <t>منظمة الهلال الأحمر القطري</t>
  </si>
  <si>
    <t>حفر بئر جديده مع عمل وحدة ضخ متكامله تعمل بالطاقة الشمسية
وبناء غرفة للبئر</t>
  </si>
  <si>
    <t>إعادة تاهيل بئرحافة الدار الوهط</t>
  </si>
  <si>
    <t xml:space="preserve">أكتوبر 2022 م </t>
  </si>
  <si>
    <t>توريد عدادات مياه قطر نص هنش</t>
  </si>
  <si>
    <t>توريد عدادات مياه قطر نص هنش عد 2500 عداد</t>
  </si>
  <si>
    <t>نوفمبر 2022 م</t>
  </si>
  <si>
    <t>B-7.1.10</t>
  </si>
  <si>
    <r>
      <rPr>
        <vertAlign val="superscript"/>
        <sz val="11"/>
        <rFont val="Arial"/>
        <family val="2"/>
      </rPr>
      <t>(1)</t>
    </r>
    <r>
      <rPr>
        <sz val="11"/>
        <rFont val="Arial"/>
        <family val="2"/>
      </rPr>
      <t xml:space="preserve"> يرجى سرد بيانات الدعم الاستثماري في البنية التحية لانظمة المياه والصرف الصرف الصحي المقدم من على سبيل المثال (جميع الجهات المانحة ومنظمات الأمم المتحدة ومنظمات المجتمع المدني الدولية والمحلية والحكومة اليمنية والمجالس المحلية و ألخ)، وإدراج صفوف جديدة بحسب الحاجة</t>
    </r>
  </si>
  <si>
    <r>
      <rPr>
        <vertAlign val="superscript"/>
        <sz val="11"/>
        <rFont val="Arial"/>
        <family val="2"/>
      </rPr>
      <t>(1)</t>
    </r>
    <r>
      <rPr>
        <sz val="11"/>
        <rFont val="Arial"/>
        <family val="2"/>
      </rPr>
      <t xml:space="preserve"> Please introduce the data and information of investment support in the infrastructure of water and sanitation systems provided by e.g. all international donors organizations, United Nations organizations, international and local NGOs, the Yemeni government, local councils, etc., and add new rows as needed.</t>
    </r>
  </si>
  <si>
    <t>جدول B-7.2  المشاريع المتوقفة أو التي تم تصفيتها منذ العام 2010</t>
  </si>
  <si>
    <t>Table B-7.2 Stopped/ terminated projects since 2010</t>
  </si>
  <si>
    <t>الممول</t>
  </si>
  <si>
    <t>منحة/قرض</t>
  </si>
  <si>
    <t xml:space="preserve">المبلغ المعتمد </t>
  </si>
  <si>
    <t>العملة</t>
  </si>
  <si>
    <t>معلق(موقف) أو تم تصفيته</t>
  </si>
  <si>
    <t xml:space="preserve">مكونات المشروع بشكل مختصر </t>
  </si>
  <si>
    <t>تاريخ التوقف/التصفية</t>
  </si>
  <si>
    <t xml:space="preserve">الأسباب </t>
  </si>
  <si>
    <t xml:space="preserve"> حالة تقدم المشروع عند توقفه/تصفيته</t>
  </si>
  <si>
    <t>التغير في وضع المشروع
من 2017 حتى 2022</t>
  </si>
  <si>
    <t>Change in project status
from 2017 to 2022</t>
  </si>
  <si>
    <t>Progress status at stop/ termination</t>
  </si>
  <si>
    <t>Reasons for stop/ termination</t>
  </si>
  <si>
    <t>Stop/ termination date</t>
  </si>
  <si>
    <t xml:space="preserve">Summary of project components </t>
  </si>
  <si>
    <t>On hold or terminated</t>
  </si>
  <si>
    <t>Currency</t>
  </si>
  <si>
    <t>Amount</t>
  </si>
  <si>
    <t xml:space="preserve">Grant/ loan </t>
  </si>
  <si>
    <t>B-7.2.1</t>
  </si>
  <si>
    <t>B-7.2.2</t>
  </si>
  <si>
    <t>B-7.2.3</t>
  </si>
  <si>
    <t>التغير في وضع المشروع من العام 2017 الى 2022</t>
  </si>
  <si>
    <t>B-7.2.10</t>
  </si>
  <si>
    <t>B-7.2.11</t>
  </si>
  <si>
    <t>B-7.2.12</t>
  </si>
  <si>
    <t>B-7.2.13</t>
  </si>
  <si>
    <t>B-7.2.14</t>
  </si>
  <si>
    <r>
      <rPr>
        <vertAlign val="superscript"/>
        <sz val="11"/>
        <rFont val="Arial"/>
        <family val="2"/>
      </rPr>
      <t>(1)</t>
    </r>
    <r>
      <rPr>
        <sz val="11"/>
        <rFont val="Arial"/>
        <family val="2"/>
      </rPr>
      <t xml:space="preserve"> يرجى سرد بيانات المشاريع التي تم توقيفها أو تصفيتها من العام 2010م  وإدراج صفوف جديدة بحسب الحاجة</t>
    </r>
  </si>
  <si>
    <r>
      <rPr>
        <vertAlign val="superscript"/>
        <sz val="11"/>
        <rFont val="Arial"/>
        <family val="2"/>
      </rPr>
      <t>(1)</t>
    </r>
    <r>
      <rPr>
        <sz val="11"/>
        <rFont val="Arial"/>
        <family val="2"/>
      </rPr>
      <t xml:space="preserve"> Please introduce the data and information of the stopped and terminated projects since 2010 and add new rows as needed.</t>
    </r>
  </si>
  <si>
    <t>5 step rating</t>
  </si>
  <si>
    <t>3 step rating</t>
  </si>
  <si>
    <t>yes</t>
  </si>
  <si>
    <t>Yes</t>
  </si>
  <si>
    <t>excellent</t>
  </si>
  <si>
    <t>ممتاز</t>
  </si>
  <si>
    <t>very good</t>
  </si>
  <si>
    <t xml:space="preserve">جيد جدا </t>
  </si>
  <si>
    <t>investment</t>
  </si>
  <si>
    <t>استثماري</t>
  </si>
  <si>
    <t>no</t>
  </si>
  <si>
    <t>No</t>
  </si>
  <si>
    <t>good</t>
  </si>
  <si>
    <t>جيد</t>
  </si>
  <si>
    <t>operations</t>
  </si>
  <si>
    <t>تشغيلي</t>
  </si>
  <si>
    <t>Not Applicable</t>
  </si>
  <si>
    <t xml:space="preserve">good </t>
  </si>
  <si>
    <t>poor</t>
  </si>
  <si>
    <t xml:space="preserve">ضعيف </t>
  </si>
  <si>
    <t xml:space="preserve"> (1)= ground well</t>
  </si>
  <si>
    <t>fair</t>
  </si>
  <si>
    <t>معقول</t>
  </si>
  <si>
    <t xml:space="preserve"> (2)= surface well</t>
  </si>
  <si>
    <t xml:space="preserve"> (3)= water spring</t>
  </si>
  <si>
    <t>الرجاء إختيار الإجابة من قائمة المنسدلة</t>
  </si>
  <si>
    <t xml:space="preserve">Yes </t>
  </si>
  <si>
    <t xml:space="preserve">نعم </t>
  </si>
  <si>
    <t xml:space="preserve"> (4)= pumping station</t>
  </si>
  <si>
    <t xml:space="preserve"> أولوية حرجة</t>
  </si>
  <si>
    <t xml:space="preserve"> (5)= disinfection unit</t>
  </si>
  <si>
    <t xml:space="preserve">Partially </t>
  </si>
  <si>
    <t xml:space="preserve">الى حدٍ ما </t>
  </si>
  <si>
    <t>1= urgent</t>
  </si>
  <si>
    <t>1 =عاجل</t>
  </si>
  <si>
    <t xml:space="preserve"> أولوية مرتفعة</t>
  </si>
  <si>
    <t>(6)= other (please mention it).</t>
  </si>
  <si>
    <t>2= high</t>
  </si>
  <si>
    <t>2 =أولوية عالية</t>
  </si>
  <si>
    <t>يدوي</t>
  </si>
  <si>
    <t xml:space="preserve">3= medium </t>
  </si>
  <si>
    <t>3 =أولوية متوسطه</t>
  </si>
  <si>
    <t>ألي تلقائي</t>
  </si>
  <si>
    <t>Working</t>
  </si>
  <si>
    <t xml:space="preserve">عاملة </t>
  </si>
  <si>
    <t xml:space="preserve">4= low </t>
  </si>
  <si>
    <t>4 =أولوية منخفظة</t>
  </si>
  <si>
    <t>Not Working</t>
  </si>
  <si>
    <t>غير عاملة</t>
  </si>
  <si>
    <t>5= lowest</t>
  </si>
  <si>
    <t>5 =أولوية منخفظة جداً</t>
  </si>
  <si>
    <t>network maps</t>
  </si>
  <si>
    <t>Solar</t>
  </si>
  <si>
    <t>طاقة شمسية</t>
  </si>
  <si>
    <t>عبر اسلاك شبكة محلية</t>
  </si>
  <si>
    <t>ADSL</t>
  </si>
  <si>
    <t xml:space="preserve">none </t>
  </si>
  <si>
    <t xml:space="preserve">لا </t>
  </si>
  <si>
    <t>Generator</t>
  </si>
  <si>
    <t>مولد خاص</t>
  </si>
  <si>
    <t xml:space="preserve">By Cable </t>
  </si>
  <si>
    <t>عن طريق الكابل</t>
  </si>
  <si>
    <t>عبر الويرلس</t>
  </si>
  <si>
    <t>MPLS</t>
  </si>
  <si>
    <t>paper maps</t>
  </si>
  <si>
    <t>على الورق</t>
  </si>
  <si>
    <t>Commercial Electricity</t>
  </si>
  <si>
    <t>كهرباء  تجارية</t>
  </si>
  <si>
    <t xml:space="preserve">Wireless </t>
  </si>
  <si>
    <t>لاسلكي</t>
  </si>
  <si>
    <t>شبكة افتراضية</t>
  </si>
  <si>
    <t>VPN</t>
  </si>
  <si>
    <t>digital maps (GIS)</t>
  </si>
  <si>
    <t>GIS</t>
  </si>
  <si>
    <t>Public Electricity</t>
  </si>
  <si>
    <t>كهرباء عمومية</t>
  </si>
  <si>
    <t>Other</t>
  </si>
  <si>
    <t>128 KB</t>
  </si>
  <si>
    <t>256 KB</t>
  </si>
  <si>
    <t xml:space="preserve">يمن نت </t>
  </si>
  <si>
    <t xml:space="preserve">1 سرفر التطبيقات </t>
  </si>
  <si>
    <t>1 App Server</t>
  </si>
  <si>
    <t>Windows</t>
  </si>
  <si>
    <t>512 KB</t>
  </si>
  <si>
    <t xml:space="preserve">يو </t>
  </si>
  <si>
    <r>
      <t>2</t>
    </r>
    <r>
      <rPr>
        <sz val="10"/>
        <color theme="1"/>
        <rFont val="Arial"/>
        <family val="2"/>
      </rPr>
      <t xml:space="preserve"> </t>
    </r>
    <r>
      <rPr>
        <sz val="11"/>
        <color indexed="8"/>
        <rFont val="Arial"/>
        <family val="2"/>
      </rPr>
      <t xml:space="preserve">قاعدة البيانات </t>
    </r>
  </si>
  <si>
    <t>2 database</t>
  </si>
  <si>
    <t>Linux</t>
  </si>
  <si>
    <t>water supply type</t>
  </si>
  <si>
    <t>1 MB</t>
  </si>
  <si>
    <t xml:space="preserve">سبأفون </t>
  </si>
  <si>
    <t xml:space="preserve">3 سرفر للوب </t>
  </si>
  <si>
    <t>3  Web Servers</t>
  </si>
  <si>
    <t>Unix</t>
  </si>
  <si>
    <t>2 MB</t>
  </si>
  <si>
    <t>يمن موبايل</t>
  </si>
  <si>
    <t>4 جدار حماية</t>
  </si>
  <si>
    <t>4 firewall Server</t>
  </si>
  <si>
    <t>iOS</t>
  </si>
  <si>
    <t>network connection</t>
  </si>
  <si>
    <t xml:space="preserve">عبر الشبكة </t>
  </si>
  <si>
    <t>4 MB</t>
  </si>
  <si>
    <t>تيلييمن</t>
  </si>
  <si>
    <t>5 تحكم بالانترنت</t>
  </si>
  <si>
    <t>5 Gateway Server</t>
  </si>
  <si>
    <t>tanker supply</t>
  </si>
  <si>
    <t>بالوايتات</t>
  </si>
  <si>
    <t>8 MB</t>
  </si>
  <si>
    <t xml:space="preserve"> أخرى</t>
  </si>
  <si>
    <t>6 سرفر احتياطي</t>
  </si>
  <si>
    <t>6 Backup Servers</t>
  </si>
  <si>
    <t>water tanks</t>
  </si>
  <si>
    <t>بصهاريج المياه (ناقلات)</t>
  </si>
  <si>
    <t>Higher thank 8 MB</t>
  </si>
  <si>
    <r>
      <t xml:space="preserve">7 </t>
    </r>
    <r>
      <rPr>
        <sz val="11"/>
        <color indexed="8"/>
        <rFont val="Arial"/>
        <family val="2"/>
      </rPr>
      <t xml:space="preserve"> أخرى</t>
    </r>
  </si>
  <si>
    <t>7 Other</t>
  </si>
  <si>
    <t xml:space="preserve">واي </t>
  </si>
  <si>
    <t xml:space="preserve">1) يتم شريط مغناطيسي </t>
  </si>
  <si>
    <r>
      <t xml:space="preserve">1) </t>
    </r>
    <r>
      <rPr>
        <sz val="10"/>
        <color theme="1"/>
        <rFont val="Arial"/>
        <family val="2"/>
      </rPr>
      <t xml:space="preserve"> To magnetic tape </t>
    </r>
  </si>
  <si>
    <t>يو</t>
  </si>
  <si>
    <t>RAID 0</t>
  </si>
  <si>
    <t xml:space="preserve">2) يتم الى هارد دسك خارجي </t>
  </si>
  <si>
    <t xml:space="preserve">2) To external hard disk </t>
  </si>
  <si>
    <t>frequency of supply</t>
  </si>
  <si>
    <t>unit</t>
  </si>
  <si>
    <t>data basis</t>
  </si>
  <si>
    <t>RAID 1</t>
  </si>
  <si>
    <t xml:space="preserve">3) يتم الى وسائط تخزين في الشبكة </t>
  </si>
  <si>
    <t xml:space="preserve">3) To network storage </t>
  </si>
  <si>
    <t xml:space="preserve"> يمن موبايل</t>
  </si>
  <si>
    <t>RAID 5/6</t>
  </si>
  <si>
    <t>4) الى تخزين سحابي</t>
  </si>
  <si>
    <t xml:space="preserve">4) To Cloud </t>
  </si>
  <si>
    <t>daily</t>
  </si>
  <si>
    <t xml:space="preserve">يومي </t>
  </si>
  <si>
    <t>hours / day</t>
  </si>
  <si>
    <t>عدد الساعات باليوم</t>
  </si>
  <si>
    <t xml:space="preserve">metered </t>
  </si>
  <si>
    <t xml:space="preserve"> بحسب قراءات العدادات </t>
  </si>
  <si>
    <t>RAID 10</t>
  </si>
  <si>
    <t>5) لا يتوفر</t>
  </si>
  <si>
    <t>5) Not available</t>
  </si>
  <si>
    <t>weekly</t>
  </si>
  <si>
    <t xml:space="preserve"> أسبوعي</t>
  </si>
  <si>
    <t>days / week</t>
  </si>
  <si>
    <t xml:space="preserve"> عدد الأيام بالأسبوع </t>
  </si>
  <si>
    <t>estimated</t>
  </si>
  <si>
    <t xml:space="preserve"> تقدير</t>
  </si>
  <si>
    <t>No RAID  لا يوجد</t>
  </si>
  <si>
    <t>irregular / multiple periods</t>
  </si>
  <si>
    <t xml:space="preserve"> تزويد غير منتظم  (نوبات متعددة)  </t>
  </si>
  <si>
    <t>other</t>
  </si>
  <si>
    <t xml:space="preserve">كل يوم  </t>
  </si>
  <si>
    <t>Every day</t>
  </si>
  <si>
    <t xml:space="preserve">كل أسبوع </t>
  </si>
  <si>
    <t>Every week</t>
  </si>
  <si>
    <t>كل شهر</t>
  </si>
  <si>
    <t>Per month</t>
  </si>
  <si>
    <t xml:space="preserve">1) نعم طوال فترة الدوام </t>
  </si>
  <si>
    <t>1) Yes throughout the working period</t>
  </si>
  <si>
    <t>power backup</t>
  </si>
  <si>
    <t xml:space="preserve">2) نصف دوام </t>
  </si>
  <si>
    <t xml:space="preserve"> 2) Half-time </t>
  </si>
  <si>
    <t>online UPS</t>
  </si>
  <si>
    <t xml:space="preserve">3) وقت حدوث مشكلة  يتم الاتصال بالشخص </t>
  </si>
  <si>
    <t xml:space="preserve">3) When a problem occurs, the person is contacted </t>
  </si>
  <si>
    <t>Electricity regulator</t>
  </si>
  <si>
    <t>4) لا يتوفر</t>
  </si>
  <si>
    <t>4) Not available</t>
  </si>
  <si>
    <t>1) أقل من ساعتين</t>
  </si>
  <si>
    <t>1) less than 2 hours</t>
  </si>
  <si>
    <t>2) 3 ساعات إلى 5 ساعات</t>
  </si>
  <si>
    <t>2) 3 hours to 5 hours</t>
  </si>
  <si>
    <t>(1) App server</t>
  </si>
  <si>
    <t>3) 6 إلى 8 ساعات</t>
  </si>
  <si>
    <t>3) 6 to 8 hours</t>
  </si>
  <si>
    <t>(2) Database server</t>
  </si>
  <si>
    <t>4) يوم إلى يومين</t>
  </si>
  <si>
    <t>4) one to 2  days</t>
  </si>
  <si>
    <t>(3) Web server</t>
  </si>
  <si>
    <t>5) من 5 إلى 4 أيام</t>
  </si>
  <si>
    <t>5) 3 to 4 days</t>
  </si>
  <si>
    <t>(4) Gateway</t>
  </si>
  <si>
    <t>6) أكثر من 5</t>
  </si>
  <si>
    <t>6) More than 5</t>
  </si>
  <si>
    <t>(5) Firewall</t>
  </si>
  <si>
    <t>(6) backup server</t>
  </si>
  <si>
    <t xml:space="preserve">1) جيد </t>
  </si>
  <si>
    <t xml:space="preserve">1) well funtioning </t>
  </si>
  <si>
    <t xml:space="preserve">2) يعمل مع اعطال </t>
  </si>
  <si>
    <t xml:space="preserve">2) working with malfunctions </t>
  </si>
  <si>
    <t>3) متوقف</t>
  </si>
  <si>
    <t>3) non-functional</t>
  </si>
  <si>
    <t>Wًindows millennium</t>
  </si>
  <si>
    <t xml:space="preserve"> Windows XP </t>
  </si>
  <si>
    <t>Windows 8</t>
  </si>
  <si>
    <t>Widows 10</t>
  </si>
  <si>
    <t>Widows 11</t>
  </si>
  <si>
    <t xml:space="preserve">1) متصل بالشبكة المحلية و الانترنت </t>
  </si>
  <si>
    <t xml:space="preserve"> (1 is connected to the local network and the Internet</t>
  </si>
  <si>
    <t xml:space="preserve">2) متصل بالشبكة المحلية فقط </t>
  </si>
  <si>
    <t xml:space="preserve"> (2 is connected to the local network only </t>
  </si>
  <si>
    <t>3) متصل بالانترنت فقط</t>
  </si>
  <si>
    <t>(3 is connected to the Internet only</t>
  </si>
  <si>
    <t>4) غير متصل</t>
  </si>
  <si>
    <t xml:space="preserve"> (4 is stopped and not connected</t>
  </si>
  <si>
    <t>وندوز</t>
  </si>
  <si>
    <t>Desktop App</t>
  </si>
  <si>
    <t>وب</t>
  </si>
  <si>
    <t>Web App</t>
  </si>
  <si>
    <t>1) و لا مرة</t>
  </si>
  <si>
    <t>1) None</t>
  </si>
  <si>
    <t xml:space="preserve">2) مرة </t>
  </si>
  <si>
    <t>2) once</t>
  </si>
  <si>
    <t>3) مرتين</t>
  </si>
  <si>
    <t>3) twice</t>
  </si>
  <si>
    <t>4) ثلاث مرات</t>
  </si>
  <si>
    <t>4) three times</t>
  </si>
  <si>
    <t>5) 4 مرات او اكثر</t>
  </si>
  <si>
    <t>5) 4 times or more</t>
  </si>
  <si>
    <t xml:space="preserve">1) تعليق </t>
  </si>
  <si>
    <t>1) System Hanging</t>
  </si>
  <si>
    <t>2) بطئ شديد</t>
  </si>
  <si>
    <t xml:space="preserve"> 2) Slow Performance </t>
  </si>
  <si>
    <t>3) اخطاء في الوظائف</t>
  </si>
  <si>
    <t>3) Error in some functions</t>
  </si>
  <si>
    <t>4) اخطاء في التقارير</t>
  </si>
  <si>
    <t xml:space="preserve"> 4) Reporting errors </t>
  </si>
  <si>
    <t>5) اخطاء في الاحتساب</t>
  </si>
  <si>
    <t xml:space="preserve">5) Calculation errors </t>
  </si>
  <si>
    <t>6) فقد بيانات</t>
  </si>
  <si>
    <t>6) Loss of data</t>
  </si>
  <si>
    <t>7) اخرى</t>
  </si>
  <si>
    <t xml:space="preserve"> مشروع الفشلة احواض المعالجة والصرف الصحي المتعثر</t>
  </si>
  <si>
    <t xml:space="preserve">هل لا يوجد لديكم احتياجات في الخزانات </t>
  </si>
  <si>
    <t>لا يوجد</t>
  </si>
  <si>
    <t>للاعوام 2017-2022 وكما هي مبينة بالجداول الواردة أدناه</t>
  </si>
  <si>
    <t xml:space="preserve">هل لاتوجد لديكم احتياجات </t>
  </si>
  <si>
    <t>المؤسسة المحلية للمياه والصرف الصحي محافظة لحج</t>
  </si>
  <si>
    <t xml:space="preserve">طلال عبد الجليل ردمان </t>
  </si>
  <si>
    <t>نائب المدير العام للشؤون المالية والإدارية</t>
  </si>
  <si>
    <t>إسم المؤسسة/الفرع المستقل/الفرع: المؤسسة المحلية للمياه والصرف الصحي محافظة لحج</t>
  </si>
  <si>
    <t>تم تعبئة  الاستمارة من قبل (الاسم):  طلال عبد الجليل ردمان</t>
  </si>
  <si>
    <t>تم تعبئة  الاستمارة من قبل (الوظيفة): نائب المدير العام للشؤون المالية والإدارية</t>
  </si>
  <si>
    <t>طلال عبد الجليل ردمان</t>
  </si>
  <si>
    <t>المؤؤسة المحلية للمياه والصرف الصحي محافظة لحج</t>
  </si>
  <si>
    <t>بلك</t>
  </si>
  <si>
    <t>لايوجد</t>
  </si>
  <si>
    <t>صبر - تبن - لحج</t>
  </si>
  <si>
    <t xml:space="preserve">خزان ارضي </t>
  </si>
  <si>
    <t>مباني حجر + خرسانة مسلحة</t>
  </si>
  <si>
    <t>خزان تجميعي</t>
  </si>
  <si>
    <t>غرفة حراسة</t>
  </si>
  <si>
    <t>مباني بلك + خرسانة مسلحة</t>
  </si>
  <si>
    <t>غرفة</t>
  </si>
  <si>
    <t>غرفة المناوب</t>
  </si>
  <si>
    <t>غرف</t>
  </si>
  <si>
    <t>العند - الشقعة - دندار - مغرس ناجي - الوهط (تم تشغيل محطة دندار في العام 2019م</t>
  </si>
  <si>
    <t>يتم التسجيل في استمارات وسجلات المراقبة</t>
  </si>
  <si>
    <t>هناك توجه لحفر ابار باعماق كبيرة والبحث عن مصادر جديدة</t>
  </si>
  <si>
    <t>بسبب الظروف الأمنية السائدة والبسط على الأراضي من قبل مدعين الملكية والمتنفذين</t>
  </si>
  <si>
    <t>حقل مغرس ناجي يوجد بناء عشوائي بجانب الابار وحفر بيارات للمنازل</t>
  </si>
  <si>
    <t>يبقى البحث عن مصادر جديدة خيار المؤسسة الاستراتيجي</t>
  </si>
  <si>
    <t>هناك صراعات حول مواقع الابار وماجاورها من أراضي بيضاء</t>
  </si>
  <si>
    <t xml:space="preserve">ولكنها معطلة بسبب ضعف الجانب الأمني </t>
  </si>
  <si>
    <t>ولكنها معطلة من بعد عام 2015</t>
  </si>
  <si>
    <t>بئر رقم 1</t>
  </si>
  <si>
    <t>غير ملوث</t>
  </si>
  <si>
    <t xml:space="preserve">يوجد هبوط في مستوى المياه ونقص في الإنتاجية في الحقل </t>
  </si>
  <si>
    <t>بئر رقم 2</t>
  </si>
  <si>
    <t>بئر رقم 3</t>
  </si>
  <si>
    <t>بئر رقم 6</t>
  </si>
  <si>
    <t>بئر رقم 7</t>
  </si>
  <si>
    <t>بئر رقم 8</t>
  </si>
  <si>
    <t>بئر رقم 11</t>
  </si>
  <si>
    <t>بئر رقم 12</t>
  </si>
  <si>
    <t>بئر رقم 13</t>
  </si>
  <si>
    <t>بئر رقم 14</t>
  </si>
  <si>
    <t>بئر رقم 15</t>
  </si>
  <si>
    <t>بئر رقم 16</t>
  </si>
  <si>
    <t>بئر رقم 17</t>
  </si>
  <si>
    <t>بئر رقم 18</t>
  </si>
  <si>
    <t>بئر رقم 19</t>
  </si>
  <si>
    <t>بئر رقم 20</t>
  </si>
  <si>
    <t>بئر رقم 21</t>
  </si>
  <si>
    <t>حقل أمعليبة وبئر عمر</t>
  </si>
  <si>
    <t>بئر منطقة أمعليبة</t>
  </si>
  <si>
    <t>بئر منطقة بئر عمر</t>
  </si>
  <si>
    <t>بئر الفارسي</t>
  </si>
  <si>
    <t>حقل الوهط</t>
  </si>
  <si>
    <t>بئر رقم 4</t>
  </si>
  <si>
    <t>بئر رقم 5</t>
  </si>
  <si>
    <t>حقل القرى الشرقية</t>
  </si>
  <si>
    <t>بئر المجحفة  رقم (1)</t>
  </si>
  <si>
    <t xml:space="preserve">بئر المجحفة  رقم (2) </t>
  </si>
  <si>
    <t xml:space="preserve">بئر المجحفة  رقم (3) </t>
  </si>
  <si>
    <t>بئر طهرور رقم  (1)</t>
  </si>
  <si>
    <t>بئر طهرور رقم  (2)</t>
  </si>
  <si>
    <t xml:space="preserve">بئر  طهروررقم  (3) </t>
  </si>
  <si>
    <t>بئر الحمراء رقم  (11)</t>
  </si>
  <si>
    <t>بئر الحمراء الرون</t>
  </si>
  <si>
    <t>بئر الكديمة القديم 1 (الحمراء)</t>
  </si>
  <si>
    <t>بئر الكديمة الجديد 2 (ال صلاح)</t>
  </si>
  <si>
    <t>بئر كديمة السمر (الحمراء)</t>
  </si>
  <si>
    <t>بئر عبر بدر (المنصب)</t>
  </si>
  <si>
    <t>بئر رقم (20) دندار</t>
  </si>
  <si>
    <t>بئر الثعلب</t>
  </si>
  <si>
    <t>حقل القرى الغربية</t>
  </si>
  <si>
    <t xml:space="preserve">بئر المحلة القديم </t>
  </si>
  <si>
    <t>بئر استبدالية</t>
  </si>
  <si>
    <t>بئر المحلة الجديد (البخاري)</t>
  </si>
  <si>
    <t>بئر كود الزغبري (قديم)</t>
  </si>
  <si>
    <t>بئر كود الزغبري (داخل المدرسة)</t>
  </si>
  <si>
    <t xml:space="preserve">بئر رقم 10 (جديد) </t>
  </si>
  <si>
    <t>بئر  بيت عياض الجديد</t>
  </si>
  <si>
    <t>بئر عبر لسلوم رقم 1</t>
  </si>
  <si>
    <t>بئر عبر لسلوم رقم 2 (جيد) العسالي</t>
  </si>
  <si>
    <t>حقل الشقعة والعند</t>
  </si>
  <si>
    <t>بئر الشقعة رقم (1)</t>
  </si>
  <si>
    <t>بئر الشقعة رقم (2)</t>
  </si>
  <si>
    <t>بئر الشقعة رقم (3)</t>
  </si>
  <si>
    <t>بئر العند رقم 1 (قديم)</t>
  </si>
  <si>
    <t>بئر العند رقم 2 (جديد)</t>
  </si>
  <si>
    <t>بئر العند رقم 3 (جديد) القطرية</t>
  </si>
  <si>
    <t>حقل الحسيني</t>
  </si>
  <si>
    <t>بئر القريشي رقم (1)</t>
  </si>
  <si>
    <t>بئر القريشي رقم (3)</t>
  </si>
  <si>
    <t>بئر الهجل رقم (7) استبدالية</t>
  </si>
  <si>
    <t>بئر مدخل الكدام</t>
  </si>
  <si>
    <t xml:space="preserve">بئر الكدام رقم (8) </t>
  </si>
  <si>
    <t>بئر الحسيني رقم (1) جديد</t>
  </si>
  <si>
    <t xml:space="preserve">بئر الحاسكي الجديد </t>
  </si>
  <si>
    <t>بئر الخداد الجديد</t>
  </si>
  <si>
    <t>بئر الخداد (عنقودة)</t>
  </si>
  <si>
    <t>بئر خزان الحسيني</t>
  </si>
  <si>
    <t>حقل دندار</t>
  </si>
  <si>
    <t>بئر حوش دندار</t>
  </si>
  <si>
    <t>بئر رقم  (7)  دندار</t>
  </si>
  <si>
    <t>بئر رقم (16)  دندار</t>
  </si>
  <si>
    <t>استبدالية</t>
  </si>
  <si>
    <t>بئر رقم (17)  دندار</t>
  </si>
  <si>
    <t>بئر الكديمة الجديد 2 (الحمراء)</t>
  </si>
  <si>
    <t>خزان برجي</t>
  </si>
  <si>
    <t xml:space="preserve">القرى الشرقية </t>
  </si>
  <si>
    <t>الابار</t>
  </si>
  <si>
    <t>القرى الغربية</t>
  </si>
  <si>
    <t>الكميات تقريبية</t>
  </si>
  <si>
    <t>مغرس ناجي</t>
  </si>
  <si>
    <t>حقل مغرس ناجي م / تبن</t>
  </si>
  <si>
    <t>إعادة الضخ</t>
  </si>
  <si>
    <t>رفع</t>
  </si>
  <si>
    <t>محطة دندار</t>
  </si>
  <si>
    <t>إعادة ضخ</t>
  </si>
  <si>
    <t xml:space="preserve">تم إعادة تشغيلها في العام 2019م  بعد استلامها  من مؤسسة مياه عدن </t>
  </si>
  <si>
    <t xml:space="preserve">منطقة العند </t>
  </si>
  <si>
    <t>الشقعة</t>
  </si>
  <si>
    <t>حقل امعليبة</t>
  </si>
  <si>
    <t>lowara</t>
  </si>
  <si>
    <t>جلفن 3 هنش</t>
  </si>
  <si>
    <t>general pump</t>
  </si>
  <si>
    <t>grandfus</t>
  </si>
  <si>
    <t>جلفن 4 هنش</t>
  </si>
  <si>
    <t>spco</t>
  </si>
  <si>
    <t>يلدسو تركي</t>
  </si>
  <si>
    <t>بلاستيك 3 هنش</t>
  </si>
  <si>
    <t>جلفن. 3 هنش</t>
  </si>
  <si>
    <t>جلفن  3 هنش</t>
  </si>
  <si>
    <t>جلفن  2.5 هنش</t>
  </si>
  <si>
    <t>shakti</t>
  </si>
  <si>
    <t>جلفن  4 هنش</t>
  </si>
  <si>
    <t>حقل العند والشقعة</t>
  </si>
  <si>
    <t>gp030/17</t>
  </si>
  <si>
    <t>حقل بيئر عمر وامعليبة</t>
  </si>
  <si>
    <t>حفر وتجهيز وتشغيل  ابار استبدالية بعمق 350 متر</t>
  </si>
  <si>
    <t>حفر ابار جديدة باعماق 250 متر</t>
  </si>
  <si>
    <t>ابار رقم 6,7,8 , 14 , 17 ,  18 , 21</t>
  </si>
  <si>
    <t>توريد وحدات ضخ مع ملحقاتها</t>
  </si>
  <si>
    <t>ابار رقم 2 , 3 , 12 ، 13 , 15 , 16 , 19 , 20</t>
  </si>
  <si>
    <t>ابار رقم 1 , 3 , 11 , 13 , 15 , 16</t>
  </si>
  <si>
    <t>ابار رقم 4 , 5 , 6</t>
  </si>
  <si>
    <t>ابار رقم 4 , 5 , 7</t>
  </si>
  <si>
    <t>توريد محولات خفض كهربائي 11000v - 400v قدرة 100kva  مع ملحقاتها</t>
  </si>
  <si>
    <t>ابار المجحفة 1 ، بئر الحمراء 11 ،  بئر الثعلب ، بئر طهرور رقم 2 ،  بئر الكديمة القديم</t>
  </si>
  <si>
    <t>بئر كود الزغبري (قديم) ، بئر رقم 10 جديد , بئر بيت عياض الجديد</t>
  </si>
  <si>
    <t>مشروع تاثيث مبنى المؤسسة الجديد</t>
  </si>
  <si>
    <t xml:space="preserve">توريد اثاث مكتبي للمبنى مع أجهزة كمبيوتر وملحقاتها ومنظومة طاقة شمسية للمبنى </t>
  </si>
  <si>
    <t xml:space="preserve">إعادة تاهيل شبكات الاسالة  الفرعية لمنطقة صبر الغربية </t>
  </si>
  <si>
    <t>بوليثلين + بلاستيك</t>
  </si>
  <si>
    <t xml:space="preserve">إعادة تاهيل شبكات الاسالة  الفرعية لمنطقة صبر الشرقية </t>
  </si>
  <si>
    <t>توريد وتركيب انابيب مختلفة الأقطار مع ملحقاتها وعدادات المياه</t>
  </si>
  <si>
    <t>إعادة تاهيل شبكة الاسالة مناطق المحلة + بيت عياض</t>
  </si>
  <si>
    <t>إعادة تاهيل شبكة مياه منطقة العند</t>
  </si>
  <si>
    <t>بوليثلين + بلاستيك + جلفن</t>
  </si>
  <si>
    <t>إعادة تاهيل خطوط الضخ الرئيسية حقل مغرس ناجي</t>
  </si>
  <si>
    <t>توريد وتركيب انابيب مع ملحقاتها</t>
  </si>
  <si>
    <t>300 ملم</t>
  </si>
  <si>
    <t>ديكتايل</t>
  </si>
  <si>
    <t>إعادة تاهيل شبكة القرى الشرقية</t>
  </si>
  <si>
    <t>إعادة تاهيل شبكة منطقة الوهط</t>
  </si>
  <si>
    <t>محطة إعادة الضخ داندار</t>
  </si>
  <si>
    <t>محطة الوهط</t>
  </si>
  <si>
    <t>كود الزغبري القديم</t>
  </si>
  <si>
    <t>كود الزغبري ( تمون بيت عياض )</t>
  </si>
  <si>
    <t>MTU
16V2000R36F</t>
  </si>
  <si>
    <t>VOLVO
5312237890</t>
  </si>
  <si>
    <t>KARKOVA
WGHF7004</t>
  </si>
  <si>
    <t>PERKINS
DK83398S004308B</t>
  </si>
  <si>
    <t>PERKINS
RS51277U618462A</t>
  </si>
  <si>
    <t>CUMMIMS
JXY855849</t>
  </si>
  <si>
    <t>54   L / H</t>
  </si>
  <si>
    <t>20   L / H</t>
  </si>
  <si>
    <t>180   L / H</t>
  </si>
  <si>
    <t>15   L / H</t>
  </si>
  <si>
    <t>6   L / H</t>
  </si>
  <si>
    <t>دندار رقم 16</t>
  </si>
  <si>
    <t>دندار رقم 17</t>
  </si>
  <si>
    <t>بئر عمر 1</t>
  </si>
  <si>
    <t>بئر المحلة 3</t>
  </si>
  <si>
    <t>بئر الحبيل 1</t>
  </si>
  <si>
    <t>بئر رقم 1 منطقة الوهط</t>
  </si>
  <si>
    <t>بئر رقم 2 منطقة الوهط</t>
  </si>
  <si>
    <t>بئر رقم 3 منطقة الوهط</t>
  </si>
  <si>
    <t xml:space="preserve">بئر </t>
  </si>
  <si>
    <t>بئر رقم 11 منطقة الحمراء</t>
  </si>
  <si>
    <t>بئر رقم 3 منطقة طهرور</t>
  </si>
  <si>
    <t>بئر منطقة  الكديمة 1</t>
  </si>
  <si>
    <t>بئر منطقة  الكديمة 3</t>
  </si>
  <si>
    <t>بئر منطقة المجحفة رقم 2</t>
  </si>
  <si>
    <t>بئر منطقة المجحفة رقم 3</t>
  </si>
  <si>
    <t>بئر منطقة الثعلب رقم 1</t>
  </si>
  <si>
    <t>بئر منطقة عبر بدر</t>
  </si>
  <si>
    <t>بئر منطقة الكدام</t>
  </si>
  <si>
    <t>بئر منطقة الشقعة رقم 1</t>
  </si>
  <si>
    <t>بئر منطقة  العسالي</t>
  </si>
  <si>
    <t>بئر منطقة الزغبري</t>
  </si>
  <si>
    <t>بئر منطقة  الحاسكي</t>
  </si>
  <si>
    <t>محطة إعادة الضخ دندار</t>
  </si>
  <si>
    <t>مضخات رفع للخزان البرجي</t>
  </si>
  <si>
    <t xml:space="preserve">توريد مولد كهربائي </t>
  </si>
  <si>
    <t>نظام امدادات المياه</t>
  </si>
  <si>
    <t>مولد كهربائي قدرة 100 KVA</t>
  </si>
  <si>
    <t xml:space="preserve">حقل الشقعة </t>
  </si>
  <si>
    <t>مولد كهربائي قدرة 150 KVA</t>
  </si>
  <si>
    <t>حقل العند</t>
  </si>
  <si>
    <t>استبدال</t>
  </si>
  <si>
    <t xml:space="preserve">توريد قطع غيار </t>
  </si>
  <si>
    <t>طقم</t>
  </si>
  <si>
    <t>إعادة تاهيل مولدات حقل مغرس ناجي</t>
  </si>
  <si>
    <t>إعادة تاهيل مولد محطة الوهط</t>
  </si>
  <si>
    <t>محطة ضخ الوهط</t>
  </si>
  <si>
    <t xml:space="preserve">إعادة تاهيل مولد مبنى المؤسسة </t>
  </si>
  <si>
    <t xml:space="preserve">مبنى المؤسسة </t>
  </si>
  <si>
    <t xml:space="preserve">منشاة </t>
  </si>
  <si>
    <t>كهرباء عامة + مولد يعمل بالديزل</t>
  </si>
  <si>
    <t>سجلات يدوية</t>
  </si>
  <si>
    <t xml:space="preserve">قلة الكادر و العاملين وعدم كفايتهم </t>
  </si>
  <si>
    <t>تتم اعمال الصيانة في الورشة التابعة لمؤسسة مياه عدن لعدم توفر معدات الورشة والطاقم الفني ويقتصر على وجود مدير للورش مهندس فقط</t>
  </si>
  <si>
    <t>نظرا لانتهاء وتدمير المبنى القديم اثناء الحرب انتهت جميع الوثائق والرسومات والخرائط</t>
  </si>
  <si>
    <t>كون اعمال الصيانة تتم بشكل طارئ بسبب عدم توفر الإمكانيات المادية لذلك</t>
  </si>
  <si>
    <t xml:space="preserve">1 - 24 ساعة </t>
  </si>
  <si>
    <t xml:space="preserve">ندرة الكادر المؤهل وقلة العمالة الفنية </t>
  </si>
  <si>
    <t xml:space="preserve">سيارات نقل صغيرة </t>
  </si>
  <si>
    <t>توريد سيارات دفع رباعي (دبل) لمتابعة اعمال الحقول (دوريات المياه)</t>
  </si>
  <si>
    <t xml:space="preserve">سيارات نقل متوسطة </t>
  </si>
  <si>
    <t>توريد أجهزة الكشف عن المياه الجوفيه وكاميرات خاصة بتصوير الابار وجهاز مساحة LEVEL</t>
  </si>
  <si>
    <t>أجهزة ومعدات لوجستية</t>
  </si>
  <si>
    <t>مشروع الربط الكهربائي لحقل ابار مدينة الوهط</t>
  </si>
  <si>
    <t>مشروع الربط الكهربائي لجميع ابار حقل مدينة الوهط وربطها بمحطة التوليد بواسطة محول رفع</t>
  </si>
  <si>
    <t>توريد حفار متوسط</t>
  </si>
  <si>
    <t xml:space="preserve">حفار متوسط لاعمال صيانة الشبكات </t>
  </si>
  <si>
    <t>توريد معدات الورش</t>
  </si>
  <si>
    <t xml:space="preserve">معدات ورش وأدوات عمل لتجهيز ورش الصيانة </t>
  </si>
  <si>
    <t>توريد شاحنة مع الكرين</t>
  </si>
  <si>
    <t xml:space="preserve">شاحنة مع الكرين لاعمال صيانة الابار </t>
  </si>
  <si>
    <t>توريد كمبريشن هواء</t>
  </si>
  <si>
    <t xml:space="preserve">كمبريشن هواء 16 بار </t>
  </si>
  <si>
    <t xml:space="preserve">توريد سيارت لخدمات طورائ المياه والتوزيعات ونقل الموظفين لمتابعة اعمال التحصيل </t>
  </si>
  <si>
    <t>في مختبرات المؤسسة عدن لفترة من شهرين الى ثلاثة</t>
  </si>
  <si>
    <t xml:space="preserve">شخص واحد </t>
  </si>
  <si>
    <t>لا توجد</t>
  </si>
  <si>
    <t>خارج نطاق معلومات المؤسسة</t>
  </si>
  <si>
    <t>موجود في الجدول الخاص بالخزانات B.2.4</t>
  </si>
  <si>
    <t>لا توجد خرائط توضيحية نتيجة انتهائها بعد قصف المبنى اثناء الحرب</t>
  </si>
  <si>
    <t>متوفرة لدى الهيئة العامة للمورد المائية</t>
  </si>
  <si>
    <t>تعنبر الهيئة العامة للمورد المائية عضو في مجلس الإدارة للمؤسسة وحاليا التنسيق موقف بسبب عدم انعقاد مجلس الإدارة منذو عام 2015</t>
  </si>
  <si>
    <t>ابار ارتوازية</t>
  </si>
  <si>
    <t xml:space="preserve">الكمية غير معروفة </t>
  </si>
  <si>
    <t>خزان الوهط البرجي</t>
  </si>
  <si>
    <t>Shakti</t>
  </si>
  <si>
    <t>auto transformer - inverter</t>
  </si>
  <si>
    <t>بحاجة الى أنظمة تحكم ومراقبة عن بعد لحقول الآبار</t>
  </si>
  <si>
    <t xml:space="preserve">لوحات التحكم للابار يتم صيانتها فصليا </t>
  </si>
  <si>
    <t>ليست كافية</t>
  </si>
  <si>
    <t>بشكل نسبي</t>
  </si>
  <si>
    <t>بواسطة سجلات</t>
  </si>
  <si>
    <t xml:space="preserve">بإدخال نظام الي </t>
  </si>
  <si>
    <t xml:space="preserve">مضخات راسية </t>
  </si>
  <si>
    <t>مضخات كهربائية غاطسة</t>
  </si>
  <si>
    <t>محركات كهربائية غاطسة</t>
  </si>
  <si>
    <t xml:space="preserve">كيبلات كهربائية غاطسة </t>
  </si>
  <si>
    <t>لوحات تشغيل للمخضات</t>
  </si>
  <si>
    <t>محطة مغرس ناجي</t>
  </si>
  <si>
    <t>محطة اعدة ضخ</t>
  </si>
  <si>
    <t>مضخات راسية بانتاجية 35 للتر/ الثانية بقدرة رفع 90 متر</t>
  </si>
  <si>
    <t xml:space="preserve">ابار </t>
  </si>
  <si>
    <t xml:space="preserve">حقول المؤسسة </t>
  </si>
  <si>
    <t>محركات كهربائية غاطسة بقدرات 30 كيلو وات - 22 كيلو وات - 18.5 كيلو وات - 11 كيلو وات - 7.5 كيلو وات</t>
  </si>
  <si>
    <t>مضخات غاطسة بانتاجيات ورفع قدرات متفاوتة</t>
  </si>
  <si>
    <t>كيبلات كهربائية غاطسة باقطار 25 ملم - 16 ملم</t>
  </si>
  <si>
    <t xml:space="preserve">متر </t>
  </si>
  <si>
    <t>لوحات تشغيل الابار (استارتر + انفرتر)  بقدرات 30 كيلو وات - 22 كيلو وات - 18.5 كيلو وات - 11 كيلو وات - 7.5 كيلو وات</t>
  </si>
  <si>
    <t>مشروع مياه ومجاري الحوطه</t>
  </si>
  <si>
    <t>منطقة الفشلة مديرية تبن</t>
  </si>
  <si>
    <t>قرض البنك الإسلامي</t>
  </si>
  <si>
    <t>متعثر من قبل الحرب عام 2014</t>
  </si>
  <si>
    <t>استكمال مشروع مجاري الحوطه واحواض المعالجة</t>
  </si>
  <si>
    <t>محطة معالجة الفشلة</t>
  </si>
  <si>
    <t>استكمال المشروع حيث تم تنفيذ الاحواض وجزا من خط الاسالة</t>
  </si>
  <si>
    <t xml:space="preserve">بحاجة الى إعادة تقييم </t>
  </si>
  <si>
    <t>المياه</t>
  </si>
  <si>
    <t>شاحنة مع الكرين</t>
  </si>
  <si>
    <t xml:space="preserve">بوكلين حفار </t>
  </si>
  <si>
    <t>Iveco / Italy</t>
  </si>
  <si>
    <t>Ace / India</t>
  </si>
  <si>
    <t xml:space="preserve">شيول </t>
  </si>
  <si>
    <t>sany / china</t>
  </si>
  <si>
    <t xml:space="preserve">بوزة شفط المجاري </t>
  </si>
  <si>
    <t>Hino</t>
  </si>
  <si>
    <t xml:space="preserve">الصرف الصحي </t>
  </si>
  <si>
    <t>Hyundai</t>
  </si>
  <si>
    <t>بوزة شفط المجاري وفتح السدات</t>
  </si>
  <si>
    <t>NA</t>
  </si>
  <si>
    <t>تم إضافة كمية 108 م3 / ساعه اعتبارا من 2019 نظرا لتشغيل خزان داندار والذي يعتبر إعادة ضخ للمياه مستلمة من خزان مغرس ناجي</t>
  </si>
  <si>
    <t>نظرا لهبوط مستويات المياه في الابار وكذا الزياده السكانيه والنزوح</t>
  </si>
  <si>
    <t>خزان المحله البرجي</t>
  </si>
  <si>
    <t xml:space="preserve">بناء خزان خرساني برجي جديد سعة 120 م3 نظرا لتهالك الخزان الحديدي القديم </t>
  </si>
  <si>
    <t xml:space="preserve">بناء خزان خرساني برجي جديد سعة 120 م3 نظرا لسقوط الخزان الحديدي القديم </t>
  </si>
  <si>
    <t>يوجد مولدات كهربائية تعمل بمعدل من 6 - 8 ساعات باليوم</t>
  </si>
  <si>
    <t>ضمن مشروع المجاري المتعثر</t>
  </si>
  <si>
    <t>توريد مضخه عموديه مع ملحقاتها لاختبار إنتاجية الابار</t>
  </si>
  <si>
    <t>مضخه عموديه مه محرك مع جميع ملحقاتها بقدرة انتاجيه لاتقل عن 30 لتر بالثانيه عند رفع كلي 300</t>
  </si>
  <si>
    <t xml:space="preserve">إن كانت يوجد معدات او مضخات واقفة يذكر السبب </t>
  </si>
  <si>
    <t xml:space="preserve">التركيز على الجدول الذي في صفحات 6 و 7 و 9 لم يتم تعبئته </t>
  </si>
  <si>
    <t>مقطوعية</t>
  </si>
  <si>
    <t>1/3/2023</t>
  </si>
  <si>
    <t>150 mm - 50 mm</t>
  </si>
  <si>
    <t>200 mm - 50 mm</t>
  </si>
  <si>
    <t>كهرباء عامة + مولد يعمل بالديزل + طاقة شمسية</t>
  </si>
  <si>
    <t xml:space="preserve">المضخات والمحركات الواقفة بسبب احتراقها يتم استبدالها </t>
  </si>
  <si>
    <t xml:space="preserve">وحدات تعقيم المياه </t>
  </si>
  <si>
    <t>محطة إعادة الضخ مغرس ناجي</t>
  </si>
  <si>
    <t>محطة إعادة ضخ الحوطه</t>
  </si>
  <si>
    <t>محطة إعادة ضخ الوهط</t>
  </si>
  <si>
    <t>محطة إعادة ضخ العند</t>
  </si>
  <si>
    <t xml:space="preserve">محمطة إعادة ضخ الشقعة </t>
  </si>
  <si>
    <t>وحدات تعقيم بالكلور</t>
  </si>
  <si>
    <t>وحدات تعقيم للابار</t>
  </si>
  <si>
    <t xml:space="preserve">الابار التي تضخ الى الشبكات مبائرة </t>
  </si>
  <si>
    <t>حاقنات كلور تركب بجانب الابار</t>
  </si>
  <si>
    <t>شبكة + مناهل</t>
  </si>
  <si>
    <t xml:space="preserve">إعادة تأهيل خطوط الأسالة الرئيسية </t>
  </si>
  <si>
    <t>تغيير خطوط الاسالة الرئيسية لمدينة الحوطه</t>
  </si>
  <si>
    <t>متر</t>
  </si>
  <si>
    <t xml:space="preserve">إعادة تأهيل غرف التفتيش الرئيسية (المناهل) </t>
  </si>
  <si>
    <t>خرسانة مسلح</t>
  </si>
  <si>
    <t xml:space="preserve">إعادة تاهيل وتغيير غرف التفتيش الرئيسية المتهالكة </t>
  </si>
  <si>
    <t>توريد اغطية مناهل  رئيسية D400</t>
  </si>
  <si>
    <t>توريد اغطية مناهل  فرعية  D250</t>
  </si>
  <si>
    <t>D 400</t>
  </si>
  <si>
    <t>D 250</t>
  </si>
  <si>
    <t>استبدال الاغطية التالفة الخاصة بالمناهل الرئيسية والتركيب للمناهل المفتوحة</t>
  </si>
  <si>
    <t>استبدال الاغطية التالفة الخاصة بالمناهل الفرعية  والتركيب للمناهل المفتوحة</t>
  </si>
  <si>
    <t>محطة معالجة طهرور</t>
  </si>
  <si>
    <t>هوائية</t>
  </si>
  <si>
    <t>يوجد مبنى مكون من غرفة واحدة وبحاجة الى تجهيز</t>
  </si>
  <si>
    <t xml:space="preserve">انشاء مبنى للمختبر في الدور الثاني </t>
  </si>
  <si>
    <t xml:space="preserve">حقل مغرس ناجي </t>
  </si>
  <si>
    <t>توريد معدات مختبر للمياه بيولوجي + كيميائي + فيزيائي</t>
  </si>
  <si>
    <t>L.S</t>
  </si>
  <si>
    <t xml:space="preserve">توريد محاليل فحص للمختبر </t>
  </si>
  <si>
    <t>حقول المياه</t>
  </si>
  <si>
    <t>محاليل فحص واختبار عينات المياه بيولوجيه + كيمائية + فيزيائية</t>
  </si>
  <si>
    <t xml:space="preserve">انشاء مبنى للمختبر  </t>
  </si>
  <si>
    <t>منطقة الفشلة</t>
  </si>
  <si>
    <t>توريد معدات مختبر للصرف الصحي بيولوجي + كيميائي + فيزيائي</t>
  </si>
  <si>
    <t>محاليل فحص واختبار عينات الصرف الصحي بيولوجيه + كيمائية + فيزيائية</t>
  </si>
  <si>
    <t>N\A</t>
  </si>
  <si>
    <t>نظرا لعدم استقرار التيار الكهربائي وعدم توفر الديزل بشكل دائم وكافي</t>
  </si>
  <si>
    <t>جميع بيانات المشروع لدى مشروع المياه والصرف الصحي للمدن الحضرية صنعاء</t>
  </si>
  <si>
    <t>The old administrative building</t>
  </si>
  <si>
    <t>New administrative building</t>
  </si>
  <si>
    <t>Guard room 1</t>
  </si>
  <si>
    <t>Guard room 2</t>
  </si>
  <si>
    <t>Warehouse No. 1 (old hangar)</t>
  </si>
  <si>
    <t>Warehouse No. 2 (New Hangar)</t>
  </si>
  <si>
    <t>Al-Hawta - Lahj</t>
  </si>
  <si>
    <t>Block buildings + reinforced concrete</t>
  </si>
  <si>
    <t>Block building + reinforced concrete</t>
  </si>
  <si>
    <t>Still under rehablitation</t>
  </si>
  <si>
    <t>Offices</t>
  </si>
  <si>
    <t>Ground tank</t>
  </si>
  <si>
    <t>Guard room</t>
  </si>
  <si>
    <t>Stone + reinforced concrete buildings</t>
  </si>
  <si>
    <t>Rooms</t>
  </si>
  <si>
    <t>room</t>
  </si>
  <si>
    <t>Head qourter of LWSC</t>
  </si>
  <si>
    <t>Second Head qourter office of LWSC</t>
  </si>
  <si>
    <t>Saber - Lahj</t>
  </si>
  <si>
    <t>Dandar re-pumping station</t>
  </si>
  <si>
    <t xml:space="preserve"> warehouse of the tools</t>
  </si>
  <si>
    <t>Magras Naji re-pumping station</t>
  </si>
  <si>
    <t xml:space="preserve">محطة إعادة الضخ مغرس ناجي </t>
  </si>
  <si>
    <t>Saber- Tuban - Lahj</t>
  </si>
  <si>
    <t>Staff on duty room</t>
  </si>
  <si>
    <t>Owned</t>
  </si>
  <si>
    <t>Rented</t>
  </si>
  <si>
    <t>Blocks</t>
  </si>
  <si>
    <t>Stone buildings + wooden ceiling</t>
  </si>
  <si>
    <t>Block buildings + iron columns + Iron sheets</t>
  </si>
  <si>
    <t>B-1.2.11</t>
  </si>
  <si>
    <t>Storage Reservior</t>
  </si>
  <si>
    <t>The Local Water and Sanitation Corporation (LWSC)- Lahj</t>
  </si>
  <si>
    <t xml:space="preserve"> نائب المدير العام للشؤون المالية والإدارية</t>
  </si>
  <si>
    <t>Talal Abdul Jalil Radman</t>
  </si>
  <si>
    <t xml:space="preserve"> Deputy Director General for Financial and Administrative Affairs</t>
  </si>
  <si>
    <t>Dindar re-pumping station</t>
  </si>
  <si>
    <t>Constructionof  a hangar with sub-warehouses to store materials and tools</t>
  </si>
  <si>
    <t>Completing the construction of the hangar walls and including a main gate at the entrance</t>
  </si>
  <si>
    <t>Counstruction of  a canopy as a  park for machinery trucks and equipment to protect it from the sun</t>
  </si>
  <si>
    <t>Supply and installation of an iron reservior  with a capacity of 50000  liters, along with its accessories, pump, and discharge and drainage meters</t>
  </si>
  <si>
    <t xml:space="preserve"> constructing a building, workshop, hangar and fence for sanitation management staff</t>
  </si>
  <si>
    <t xml:space="preserve">Supplying office furniture for the building including computers , accessories and a solar energy system </t>
  </si>
  <si>
    <t>Rehabilitation the buildings for the pumping station</t>
  </si>
  <si>
    <t>Al-Hawta</t>
  </si>
  <si>
    <t>Al Fashalah-Tuban</t>
  </si>
  <si>
    <t>Al Wahat</t>
  </si>
  <si>
    <t>Hangar construction project</t>
  </si>
  <si>
    <t>Project to complete the existing hangar</t>
  </si>
  <si>
    <t>A project to create a canopy for the trucks</t>
  </si>
  <si>
    <t>Project of  supplying and installing an iron reservior</t>
  </si>
  <si>
    <t>A project to counstrct a building and workshop for sanitation management saff</t>
  </si>
  <si>
    <t>Fencing project for the unfunctional wastewater treatment plant</t>
  </si>
  <si>
    <t>Furnishing project for the new LWSC building</t>
  </si>
  <si>
    <t>Rehabilitation of Al Wahat pumping station</t>
  </si>
  <si>
    <t>Fencing the wastewater treatment plant with blocks</t>
  </si>
  <si>
    <r>
      <t>كم</t>
    </r>
    <r>
      <rPr>
        <vertAlign val="superscript"/>
        <sz val="11"/>
        <color theme="1"/>
        <rFont val="Arial"/>
        <family val="2"/>
      </rPr>
      <t>2</t>
    </r>
  </si>
  <si>
    <t>There are no illustrative maps as a result of its completion after the building was bombed during the war</t>
  </si>
  <si>
    <t>Al-Anad - Al-Shaqa'a - Dindar - Maghres Naji - Al-Waht (Dindar station was operated in 2019 )</t>
  </si>
  <si>
    <t>An amount of 108 m3/hour was added as of 2019 due to the operation of the Dandar reservoir, which is considered a re-pumping of water  from the Magras Naji reservoir.</t>
  </si>
  <si>
    <t>It is avaliable in reservior sheet B.2.4</t>
  </si>
  <si>
    <t xml:space="preserve">       المؤسسة المحلية للمياه والصرف الصحي محافظة لحج</t>
  </si>
  <si>
    <t>the answer</t>
  </si>
  <si>
    <t>Deep wells</t>
  </si>
  <si>
    <t>Recording is being done on monitoring forms and records</t>
  </si>
  <si>
    <t>Due to decreasing of  water levels in wells, as well as population increase and displacement</t>
  </si>
  <si>
    <t>There is a tendency to drill deeper wells  and search for new water sources</t>
  </si>
  <si>
    <t>Available with  the General Authority for Water Resources</t>
  </si>
  <si>
    <t>Due to the  security situation and the  lands disputs by people who have the power</t>
  </si>
  <si>
    <t>Maghras Naji basin. There is random construction next to wells andhoseholds cesspits</t>
  </si>
  <si>
    <t>Searching for new sources remains LWSC's strategic choice</t>
  </si>
  <si>
    <t>Quantity unknown</t>
  </si>
  <si>
    <t>There are conflicts over the locations of the wells and the  lands surrounding them</t>
  </si>
  <si>
    <t>But it is unfunctional due to  security situation</t>
  </si>
  <si>
    <t>The General Authority for Water Resources is a member of the LWSC’s Board of Directors, and coordination is currently is suspended due to the Board of Directors meeting has not  been done since 2015.</t>
  </si>
  <si>
    <t>But it has been unfuctional since 2015</t>
  </si>
  <si>
    <t>B-2.2.4.1.11</t>
  </si>
  <si>
    <t>B-2.2.4.1.12</t>
  </si>
  <si>
    <t>B-2.2.4.1.13</t>
  </si>
  <si>
    <t>B-2.2.4.1.14</t>
  </si>
  <si>
    <t>B-2.2.4.1.15</t>
  </si>
  <si>
    <t>B-2.2.4.1.16</t>
  </si>
  <si>
    <t>B-2.2.4.1.17</t>
  </si>
  <si>
    <t>B-2.2.4.1.18</t>
  </si>
  <si>
    <t>B-2.2.4.1.19</t>
  </si>
  <si>
    <t>B-2.2.4.1.20</t>
  </si>
  <si>
    <t>B-2.2.4.1.21</t>
  </si>
  <si>
    <t>B-2.2.4.1.22</t>
  </si>
  <si>
    <t>B-2.2.4.1.23</t>
  </si>
  <si>
    <t>B-2.2.4.1.24</t>
  </si>
  <si>
    <t>B-2.2.4.1.25</t>
  </si>
  <si>
    <t>B-2.2.4.1.26</t>
  </si>
  <si>
    <t>B-2.2.4.1.27</t>
  </si>
  <si>
    <t>B-2.2.4.1.28</t>
  </si>
  <si>
    <t>B-2.2.4.1.29</t>
  </si>
  <si>
    <t>B-2.2.4.1.30</t>
  </si>
  <si>
    <t>B-2.2.4.1.31</t>
  </si>
  <si>
    <t>B-2.2.4.1.32</t>
  </si>
  <si>
    <t>B-2.2.4.1.33</t>
  </si>
  <si>
    <t>B-2.2.4.1.34</t>
  </si>
  <si>
    <t>B-2.2.4.1.35</t>
  </si>
  <si>
    <t>B-2.2.4.1.36</t>
  </si>
  <si>
    <t>B-2.2.4.1.37</t>
  </si>
  <si>
    <t>B-2.2.4.1.38</t>
  </si>
  <si>
    <t>B-2.2.4.1.39</t>
  </si>
  <si>
    <t>B-2.2.4.1.40</t>
  </si>
  <si>
    <t>B-2.2.4.1.41</t>
  </si>
  <si>
    <t>B-2.2.4.1.42</t>
  </si>
  <si>
    <t>B-2.2.4.1.43</t>
  </si>
  <si>
    <t>B-2.2.4.1.44</t>
  </si>
  <si>
    <t>B-2.2.4.1.45</t>
  </si>
  <si>
    <t>B-2.2.4.1.46</t>
  </si>
  <si>
    <t>B-2.2.4.1.47</t>
  </si>
  <si>
    <t>B-2.2.4.1.48</t>
  </si>
  <si>
    <t>B-2.2.4.1.49</t>
  </si>
  <si>
    <t>B-2.2.4.1.50</t>
  </si>
  <si>
    <t>B-2.2.4.1.51</t>
  </si>
  <si>
    <t>B-2.2.4.1.52</t>
  </si>
  <si>
    <t>B-2.2.4.1.53</t>
  </si>
  <si>
    <t>B-2.2.4.1.54</t>
  </si>
  <si>
    <t>B-2.2.4.1.55</t>
  </si>
  <si>
    <t>B-2.2.4.1.56</t>
  </si>
  <si>
    <t>B-2.2.4.1.57</t>
  </si>
  <si>
    <t>B-2.2.4.1.58</t>
  </si>
  <si>
    <t>B-2.2.4.1.59</t>
  </si>
  <si>
    <t>B-2.2.4.1.60</t>
  </si>
  <si>
    <t>B-2.2.4.1.61</t>
  </si>
  <si>
    <t>B-2.2.4.1.62</t>
  </si>
  <si>
    <t>B-2.2.4.1.63</t>
  </si>
  <si>
    <t>B-2.2.4.1.64</t>
  </si>
  <si>
    <t>B-2.2.4.1.65</t>
  </si>
  <si>
    <t>B-2.2.4.1.66</t>
  </si>
  <si>
    <t>B-2.2.4.1.67</t>
  </si>
  <si>
    <t>B-2.2.4.1.68</t>
  </si>
  <si>
    <t>B-2.2.4.1.69</t>
  </si>
  <si>
    <t>B-2.2.4.1.70</t>
  </si>
  <si>
    <t>B-2.2.4.1.71</t>
  </si>
  <si>
    <t>B-2.2.4.1.72</t>
  </si>
  <si>
    <t>B-2.2.4.1.73</t>
  </si>
  <si>
    <t>B-2.2.4.1.74</t>
  </si>
  <si>
    <t>B-2.2.4.1.75</t>
  </si>
  <si>
    <t>B-2.2.4.1.76</t>
  </si>
  <si>
    <t>B-2.2.4.1.77</t>
  </si>
  <si>
    <t>B-2.2.4.1.78</t>
  </si>
  <si>
    <t xml:space="preserve"> Maghres Naji Basin</t>
  </si>
  <si>
    <t>Well No 1</t>
  </si>
  <si>
    <t>Well No 2</t>
  </si>
  <si>
    <t>Well No 3</t>
  </si>
  <si>
    <t>Well No 4</t>
  </si>
  <si>
    <t>Well No 5</t>
  </si>
  <si>
    <t>Well No 6</t>
  </si>
  <si>
    <t>Well No 7</t>
  </si>
  <si>
    <t>Well No 8</t>
  </si>
  <si>
    <t>Well No 11</t>
  </si>
  <si>
    <t>Well No 12</t>
  </si>
  <si>
    <t>Well No 13</t>
  </si>
  <si>
    <t>Well No 14</t>
  </si>
  <si>
    <t>Well No 15</t>
  </si>
  <si>
    <t>Well No 16</t>
  </si>
  <si>
    <t>Well No 17</t>
  </si>
  <si>
    <t>Well No 18</t>
  </si>
  <si>
    <t>Well No 19</t>
  </si>
  <si>
    <t>Well No 20</t>
  </si>
  <si>
    <t>Well No 21</t>
  </si>
  <si>
    <t>Amalabya and Omar basin</t>
  </si>
  <si>
    <t>Amalabya Well</t>
  </si>
  <si>
    <t>Omar well</t>
  </si>
  <si>
    <t>Alfarsi well</t>
  </si>
  <si>
    <t>Al-What</t>
  </si>
  <si>
    <t>Alsharqyah Villages basin</t>
  </si>
  <si>
    <t>Al-Majhafa Well No. (1)</t>
  </si>
  <si>
    <t>Al-Majhafa Well No. (2)</t>
  </si>
  <si>
    <t>Al-Majhafa Well No. (3)</t>
  </si>
  <si>
    <t>Tahrour Well No. (1)</t>
  </si>
  <si>
    <t>Tahrour Well No. (2)</t>
  </si>
  <si>
    <t>Al-Hamra Well No. (11)</t>
  </si>
  <si>
    <t>Old Al-Kadima Well 1 (Al-Hamra)</t>
  </si>
  <si>
    <t>New Kadima Well 2 (Al Salah)</t>
  </si>
  <si>
    <t>Kadima Al-Samar Well (Al-Hamra)</t>
  </si>
  <si>
    <t>Well No. (20) Dindar</t>
  </si>
  <si>
    <t>Tahrour Well No. (3)</t>
  </si>
  <si>
    <t xml:space="preserve">Al-Hamra Al Rawn Well </t>
  </si>
  <si>
    <t>Aber Badr well (Almanasab)</t>
  </si>
  <si>
    <t>Al Thalab well</t>
  </si>
  <si>
    <t>Al Garbyah villages basin</t>
  </si>
  <si>
    <t>The old well of Mahalla</t>
  </si>
  <si>
    <t>New Mahalla Well (Al-Bukhari)</t>
  </si>
  <si>
    <t>Kud Al-Zoghbari Well (old)</t>
  </si>
  <si>
    <t>Well No. 10 (new)</t>
  </si>
  <si>
    <t>Abr Lasloum Well No. 1</t>
  </si>
  <si>
    <t>Kud Al-Zoghbari Well (inside the school)</t>
  </si>
  <si>
    <t xml:space="preserve"> Beit Ayyad Well(new)</t>
  </si>
  <si>
    <t>Abr Lasloum Well No. 2 (new) Al-Assali</t>
  </si>
  <si>
    <t xml:space="preserve">
Al-Shaqaa and Al-Anad basin</t>
  </si>
  <si>
    <t>Al-Shaqaa Well No. (1)</t>
  </si>
  <si>
    <t>Al-Shaqaa Well No. (2)</t>
  </si>
  <si>
    <t>Al-Shaqaa Well No. (3)</t>
  </si>
  <si>
    <t>Al-Anad Well No. 1 (old)</t>
  </si>
  <si>
    <t>Al-Anad Well No. 2 (new)</t>
  </si>
  <si>
    <t>Al-Qurayshi Well No. (1)</t>
  </si>
  <si>
    <t>Al-Qurayshi Well No. (3)</t>
  </si>
  <si>
    <t>Al-Kadam entrance well</t>
  </si>
  <si>
    <t>Al-Kadam Well No. (8)</t>
  </si>
  <si>
    <t>New Al-Haski Well</t>
  </si>
  <si>
    <t>New Khaddad Well</t>
  </si>
  <si>
    <t>Al-Husseini reservoir well</t>
  </si>
  <si>
    <t>Al-Anad Well No. 3 (new), Al Qatarya</t>
  </si>
  <si>
    <t xml:space="preserve">
Al-Husseini Basin</t>
  </si>
  <si>
    <t>Al-Hajal Well No. (7) repaceable</t>
  </si>
  <si>
    <t>Al-Husseini Well No. (1) (new)</t>
  </si>
  <si>
    <t>Al Khaddad well(Anqoudah)</t>
  </si>
  <si>
    <t xml:space="preserve">
Dindar Basin</t>
  </si>
  <si>
    <t>Bir Hosh Dindar</t>
  </si>
  <si>
    <t>Well No. (7) Dindar</t>
  </si>
  <si>
    <t>Well No. (16) Dindar</t>
  </si>
  <si>
    <t>Well No. (17) Dindar</t>
  </si>
  <si>
    <t>Uncontaminated</t>
  </si>
  <si>
    <t>There is a drop in water level and a decrease in productivity of the basin</t>
  </si>
  <si>
    <t xml:space="preserve">
Replacement well</t>
  </si>
  <si>
    <t>B-2.2.5.11</t>
  </si>
  <si>
    <t>B-2.2.5.12</t>
  </si>
  <si>
    <t>B-2.2.5.13</t>
  </si>
  <si>
    <t>B-2.2.5.14</t>
  </si>
  <si>
    <t>B-2.2.5.15</t>
  </si>
  <si>
    <t>B-2.2.5.16</t>
  </si>
  <si>
    <t>B-2.2.5.17</t>
  </si>
  <si>
    <t>B-2.2.5.18</t>
  </si>
  <si>
    <t>B-2.2.5.19</t>
  </si>
  <si>
    <t>B-2.2.5.20</t>
  </si>
  <si>
    <t>B-2.2.5.21</t>
  </si>
  <si>
    <t>B-2.2.5.22</t>
  </si>
  <si>
    <t>B-2.2.5.23</t>
  </si>
  <si>
    <t>B-2.2.5.24</t>
  </si>
  <si>
    <t>B-2.2.5.25</t>
  </si>
  <si>
    <t>B-2.2.5.26</t>
  </si>
  <si>
    <t>B-2.2.5.27</t>
  </si>
  <si>
    <t>B-2.2.5.28</t>
  </si>
  <si>
    <t>B-2.2.5.29</t>
  </si>
  <si>
    <t>B-2.2.5.30</t>
  </si>
  <si>
    <t>B-2.2.5.31</t>
  </si>
  <si>
    <t>B-2.2.5.32</t>
  </si>
  <si>
    <t>B-2.2.5.33</t>
  </si>
  <si>
    <t>B-2.2.5.34</t>
  </si>
  <si>
    <t>B-2.2.5.35</t>
  </si>
  <si>
    <t>B-2.2.5.36</t>
  </si>
  <si>
    <t>B-2.2.5.37</t>
  </si>
  <si>
    <t>B-2.2.5.38</t>
  </si>
  <si>
    <t>B-2.2.5.39</t>
  </si>
  <si>
    <t>B-2.2.5.40</t>
  </si>
  <si>
    <t>B-2.2.5.41</t>
  </si>
  <si>
    <t>B-2.2.5.42</t>
  </si>
  <si>
    <t>B-2.2.5.43</t>
  </si>
  <si>
    <t>B-2.2.5.44</t>
  </si>
  <si>
    <t>B-2.2.5.45</t>
  </si>
  <si>
    <t>B-2.2.5.46</t>
  </si>
  <si>
    <t>B-2.2.5.47</t>
  </si>
  <si>
    <t>B-2.2.5.48</t>
  </si>
  <si>
    <t>B-2.2.5.49</t>
  </si>
  <si>
    <t>B-2.2.5.50</t>
  </si>
  <si>
    <t>B-2.2.5.51</t>
  </si>
  <si>
    <t>B-2.2.5.52</t>
  </si>
  <si>
    <t>B-2.2.5.53</t>
  </si>
  <si>
    <t>B-2.2.5.54</t>
  </si>
  <si>
    <t>B-2.2.5.55</t>
  </si>
  <si>
    <t>B-2.2.5.56</t>
  </si>
  <si>
    <t>B-2.2.5.57</t>
  </si>
  <si>
    <t>B-2.2.5.58</t>
  </si>
  <si>
    <t>B-2.2.5.59</t>
  </si>
  <si>
    <t>B-2.2.5.60</t>
  </si>
  <si>
    <t>B-2.2.5.61</t>
  </si>
  <si>
    <t>B-2.2.5.62</t>
  </si>
  <si>
    <t>B-2.2.5.63</t>
  </si>
  <si>
    <t>B-2.2.5.64</t>
  </si>
  <si>
    <t>B-2.2.5.65</t>
  </si>
  <si>
    <t>B-2.2.5.66</t>
  </si>
  <si>
    <t>B-2.2.5.67</t>
  </si>
  <si>
    <t>B-2.2.5.68</t>
  </si>
  <si>
    <t>B-2.2.5.69</t>
  </si>
  <si>
    <t>B-2.2.5.70</t>
  </si>
  <si>
    <t>B-2.2.5.71</t>
  </si>
  <si>
    <t>B-2.2.5.72</t>
  </si>
  <si>
    <t>B-2.2.5.73</t>
  </si>
  <si>
    <t>B-2.2.5.74</t>
  </si>
  <si>
    <t>B-2.2.5.75</t>
  </si>
  <si>
    <t>B-2.2.5.76</t>
  </si>
  <si>
    <t>B-2.2.5.77</t>
  </si>
  <si>
    <t>B-2.2.5.78</t>
  </si>
  <si>
    <t>B-2.2.5.79</t>
  </si>
  <si>
    <t>B-2.2.5.80</t>
  </si>
  <si>
    <t>NO</t>
  </si>
  <si>
    <t>B-2.2.6.11</t>
  </si>
  <si>
    <t>B-2.2.6.12</t>
  </si>
  <si>
    <t>B-2.2.6.13</t>
  </si>
  <si>
    <t>Al-What basin</t>
  </si>
  <si>
    <t>Al Garbyah villages basind</t>
  </si>
  <si>
    <t>Wells No. 6,7,8, 14, 17, 18, 21</t>
  </si>
  <si>
    <t>Wells No. 2, 3, 12, 13, 15, 16, 19, 20</t>
  </si>
  <si>
    <t>Wells No. 1, 3, 11, 13, 15, 16</t>
  </si>
  <si>
    <t>Wells No. 4, 5, 6</t>
  </si>
  <si>
    <t>Wells No. 4, 5, 7</t>
  </si>
  <si>
    <t>Al-Majhafa Wells 1, Al-Hamra Wells 11, Al-Thalab Wells, Tahrour Wells No. 2, Old Al-Kadima Wells</t>
  </si>
  <si>
    <t>Kod Al-Zoghbari Well (old), New Well No. 10, New Beit Ayyad Well</t>
  </si>
  <si>
    <t>Supplying groundwater detection devices, cameras for photographing wells, and a LEVEL surveying device</t>
  </si>
  <si>
    <t>Electrical connection project for Al-Waht city wells basin</t>
  </si>
  <si>
    <t>Drilling, equipping and operating replacement wells with a depth of 350 metres</t>
  </si>
  <si>
    <t>Drilling new wells to a depth of 250 metres</t>
  </si>
  <si>
    <t>Supplying pumping units and accessories</t>
  </si>
  <si>
    <t>Supply of electrical step down transformers 11000v - 400v capacity 100kva with accessories</t>
  </si>
  <si>
    <t>Logistics devices and equipment</t>
  </si>
  <si>
    <t>Electrical connection project for all wells in Al-Waht City basin and connecting them to the generating station via a step-up transformer</t>
  </si>
  <si>
    <t>Outside the scope of the LWSC's information</t>
  </si>
  <si>
    <t xml:space="preserve">Alsharqyah Villages </t>
  </si>
  <si>
    <t xml:space="preserve">Al-What </t>
  </si>
  <si>
    <t>Elevated reservior</t>
  </si>
  <si>
    <t>Well</t>
  </si>
  <si>
    <t>Wells</t>
  </si>
  <si>
    <t xml:space="preserve">Al-Hawta </t>
  </si>
  <si>
    <t xml:space="preserve">Al-Anad </t>
  </si>
  <si>
    <t>خزان 8</t>
  </si>
  <si>
    <t>خزان 9</t>
  </si>
  <si>
    <t>خزان 10</t>
  </si>
  <si>
    <t>خزان 11</t>
  </si>
  <si>
    <t>خزان 12</t>
  </si>
  <si>
    <t>خزان 13</t>
  </si>
  <si>
    <t>خزان 14</t>
  </si>
  <si>
    <t>خزان 15</t>
  </si>
  <si>
    <t>خزان 16</t>
  </si>
  <si>
    <t>خزان 17</t>
  </si>
  <si>
    <t>خزان 18</t>
  </si>
  <si>
    <t>خزان 19</t>
  </si>
  <si>
    <t>خزان 20</t>
  </si>
  <si>
    <t>خزان 21</t>
  </si>
  <si>
    <t>خزان 22</t>
  </si>
  <si>
    <t>خزان 23</t>
  </si>
  <si>
    <t>خزان 24</t>
  </si>
  <si>
    <t>خزان 25</t>
  </si>
  <si>
    <t>خزان 26</t>
  </si>
  <si>
    <t>Reservoir 26</t>
  </si>
  <si>
    <t>Reservoir 25</t>
  </si>
  <si>
    <t>Reservoir 24</t>
  </si>
  <si>
    <t>Reservoir 23</t>
  </si>
  <si>
    <t>Reservoir 22</t>
  </si>
  <si>
    <t>Reservoir 21</t>
  </si>
  <si>
    <t>Reservoir 20</t>
  </si>
  <si>
    <t>Reservoir 19</t>
  </si>
  <si>
    <t>Reservoir 18</t>
  </si>
  <si>
    <t>Reservoir 17</t>
  </si>
  <si>
    <t>Reservoir 16</t>
  </si>
  <si>
    <t>Reservoir 15</t>
  </si>
  <si>
    <t>Reservoir 14</t>
  </si>
  <si>
    <t>Reservoir 13</t>
  </si>
  <si>
    <t>Reservoir 12</t>
  </si>
  <si>
    <t>Reservoir 11</t>
  </si>
  <si>
    <t>Reservoir 10</t>
  </si>
  <si>
    <t>Reservoir 9</t>
  </si>
  <si>
    <t>Reservoir 8</t>
  </si>
  <si>
    <t>Stone</t>
  </si>
  <si>
    <t>ground</t>
  </si>
  <si>
    <t>old resrvior that needs rehablitation</t>
  </si>
  <si>
    <t>Yearly</t>
  </si>
  <si>
    <t xml:space="preserve">
Construction of a new elevated concrete reservior with a capacity of 120 m3 due to the collapse of the old iron reservior</t>
  </si>
  <si>
    <t>Al what elevated reservior</t>
  </si>
  <si>
    <t>Al Mahalla elevated reservior</t>
  </si>
  <si>
    <t xml:space="preserve">Al-Majhafa </t>
  </si>
  <si>
    <t>Al-Shaqaa</t>
  </si>
  <si>
    <t>Al-Husseini</t>
  </si>
  <si>
    <t xml:space="preserve">
Al-Hawta City /Dindar station</t>
  </si>
  <si>
    <t>Abr Lasloum</t>
  </si>
  <si>
    <t xml:space="preserve"> Beit Ayyad</t>
  </si>
  <si>
    <t>Mahalla</t>
  </si>
  <si>
    <t>Zoghbari</t>
  </si>
  <si>
    <t xml:space="preserve"> Maghres Naji</t>
  </si>
  <si>
    <t>Al-Haski</t>
  </si>
  <si>
    <t>Aber Badr</t>
  </si>
  <si>
    <t>Tahrour</t>
  </si>
  <si>
    <t>Sofian</t>
  </si>
  <si>
    <t>Al Moqybrah</t>
  </si>
  <si>
    <t>Al Habail</t>
  </si>
  <si>
    <t>Al Thalab</t>
  </si>
  <si>
    <t>Concrete</t>
  </si>
  <si>
    <t>Elevated</t>
  </si>
  <si>
    <t>Ground</t>
  </si>
  <si>
    <t>Because of the weak prductivity of the wells in the area</t>
  </si>
  <si>
    <t>The iron structure is corroded and needs to be demolished and to be rebuilt</t>
  </si>
  <si>
    <t>Needs rehablitation</t>
  </si>
  <si>
    <t>Unfunctional</t>
  </si>
  <si>
    <t>Yes (mechanical outside - Functional)</t>
  </si>
  <si>
    <t xml:space="preserve">
Yes (mechanical inside - Functional)</t>
  </si>
  <si>
    <t>Al Khadad</t>
  </si>
  <si>
    <t xml:space="preserve">
Al-Hawta</t>
  </si>
  <si>
    <t>Al What</t>
  </si>
  <si>
    <t>Tuban</t>
  </si>
  <si>
    <t>Alsharqyah Villages</t>
  </si>
  <si>
    <t>Al Garbyah villages</t>
  </si>
  <si>
    <t>Asbesto pipes + gate valves</t>
  </si>
  <si>
    <t>Plastic pipes + gate valves</t>
  </si>
  <si>
    <t>Galvanized + gate valves</t>
  </si>
  <si>
    <t>Polyethylene + gate valves</t>
  </si>
  <si>
    <t>Distribution pipelines</t>
  </si>
  <si>
    <t xml:space="preserve">(8+6+4 ) </t>
  </si>
  <si>
    <t xml:space="preserve">(8+6+4+3+2+1.5 ) </t>
  </si>
  <si>
    <t xml:space="preserve">(2+1.5 ) </t>
  </si>
  <si>
    <t xml:space="preserve">(12+8+6+4+3+2+1.5 ) </t>
  </si>
  <si>
    <t>Diameter 
(inch)</t>
  </si>
  <si>
    <t>Asbesto</t>
  </si>
  <si>
    <t>Plastic</t>
  </si>
  <si>
    <t>Galvanized</t>
  </si>
  <si>
    <t>Polyethylene</t>
  </si>
  <si>
    <t>L.M</t>
  </si>
  <si>
    <t>Quantities are approximate</t>
  </si>
  <si>
    <t xml:space="preserve">(10+6+4 ) </t>
  </si>
  <si>
    <t xml:space="preserve">(6+4+3+2+1.5 ) </t>
  </si>
  <si>
    <t xml:space="preserve">(3+2+1.5 ) </t>
  </si>
  <si>
    <t xml:space="preserve">(6+4 ) </t>
  </si>
  <si>
    <t xml:space="preserve">(6+43+2+1.5 ) </t>
  </si>
  <si>
    <t>Polyethylene+Plastic</t>
  </si>
  <si>
    <t>Ductail</t>
  </si>
  <si>
    <t>Polyethylene+Plastic+Galvanized</t>
  </si>
  <si>
    <t xml:space="preserve"> Diameter(mm)</t>
  </si>
  <si>
    <t>50-150</t>
  </si>
  <si>
    <t>Rehabilitation of the water network in the Al-Anad area</t>
  </si>
  <si>
    <t>Rehabilitation of distribution networks in the Western of Saber area</t>
  </si>
  <si>
    <t>Rehabilitation of distribution networks in the Eastern of Saber area</t>
  </si>
  <si>
    <t>Rehabilitation of the distribution  network in Mahalla + Beit Ayyad areas</t>
  </si>
  <si>
    <t>Rehabilitation of the main pumping pipelines in Mughras Naji basin</t>
  </si>
  <si>
    <t>Rehabilitation of the Alsharqyah villages network</t>
  </si>
  <si>
    <t>Rehabilitation of Al Waht area network</t>
  </si>
  <si>
    <t>Supply and installation of pipes of different diameters with their accessories and water meters</t>
  </si>
  <si>
    <t>Supply and installation of pipes and accessories</t>
  </si>
  <si>
    <t>Dindar station</t>
  </si>
  <si>
    <t xml:space="preserve"> Maghres Naji basin/Tuban</t>
  </si>
  <si>
    <t xml:space="preserve">re-pumping </t>
  </si>
  <si>
    <t>Pumping</t>
  </si>
  <si>
    <t xml:space="preserve">Amalabya Basin </t>
  </si>
  <si>
    <t>3 Inch golvonized</t>
  </si>
  <si>
    <t>4 Inch golvonized</t>
  </si>
  <si>
    <t>3 Inch Plastic</t>
  </si>
  <si>
    <t>2.5 Inch golvonized</t>
  </si>
  <si>
    <t>Focus on the table on pages 6, 7 and 9 that has not been filled out</t>
  </si>
  <si>
    <t>If there is equipment or pumps unfuctional, state the reason</t>
  </si>
  <si>
    <t>Pumps and motors which are unfuctional due to burnout are replaced</t>
  </si>
  <si>
    <t xml:space="preserve">auto transformer - inverter
</t>
  </si>
  <si>
    <t>Relatively</t>
  </si>
  <si>
    <t xml:space="preserve">By records
</t>
  </si>
  <si>
    <t>By having a didgital  system</t>
  </si>
  <si>
    <t>not enough</t>
  </si>
  <si>
    <t>Need for remote control and monitoring systems for well basins</t>
  </si>
  <si>
    <t>There are electric generators that operate 6-8 hours a day</t>
  </si>
  <si>
    <t xml:space="preserve"> control panels  for the wells that are maintained quarterly</t>
  </si>
  <si>
    <t>M</t>
  </si>
  <si>
    <t>Vertical pumps</t>
  </si>
  <si>
    <t>Submersible electric motors</t>
  </si>
  <si>
    <t>Submersible electric pumps</t>
  </si>
  <si>
    <t>Submersible electrical cables</t>
  </si>
  <si>
    <t>Magras Naji station</t>
  </si>
  <si>
    <t>Submersible electric motors with capacities of 30 kW - 22 kW - 18.5 kW - 11 kW - 7.5 kW</t>
  </si>
  <si>
    <t>Submersible electrical cables with diameters of 25 mm - 16 mm</t>
  </si>
  <si>
    <t>Well operating panels (starter + inverter) with capacities of 30 kW - 22 kW - 18.5 kW - 11 kW - 7.5 kW</t>
  </si>
  <si>
    <t>Vertical pumps with a capacity of 35 litres/second and a total head  capacity of 90 metres</t>
  </si>
  <si>
    <t>Submersible pumps with varying production and pumping capacities</t>
  </si>
  <si>
    <t>Cobainer boxes  for pumps</t>
  </si>
  <si>
    <t>Re-pumping stations</t>
  </si>
  <si>
    <t>LWSC's basins</t>
  </si>
  <si>
    <t>Chlorinization units</t>
  </si>
  <si>
    <t xml:space="preserve">
Chlorine injectors  to be installed next to the wells</t>
  </si>
  <si>
    <t>Water pumping station</t>
  </si>
  <si>
    <t>Al-Anad re-pumping station</t>
  </si>
  <si>
    <t>Al-Shaqaa re-pumping station</t>
  </si>
  <si>
    <t xml:space="preserve">The wells that directly pump to the networks </t>
  </si>
  <si>
    <t>Al-Hawta  re-pumping station</t>
  </si>
  <si>
    <t xml:space="preserve">
Water purifcation units</t>
  </si>
  <si>
    <t>Network + manholes</t>
  </si>
  <si>
    <t>Rehabilitation and replacement of dilapidated main manholes</t>
  </si>
  <si>
    <t xml:space="preserve">Changing the main pipelines for the city of Al-Hawta </t>
  </si>
  <si>
    <t>Replacement of damaged covers for main manholes and installation of cover for the open manholes</t>
  </si>
  <si>
    <t>Replacing damaged covers for  manholes and of insallation of cover for the open manholes</t>
  </si>
  <si>
    <t>Reinforcment concrete</t>
  </si>
  <si>
    <t>Ductile</t>
  </si>
  <si>
    <t>Rehabilitation of main pipelines</t>
  </si>
  <si>
    <t>Rehabilitation of main manholes (manholes)</t>
  </si>
  <si>
    <t>Supply of D400 main manhole covers</t>
  </si>
  <si>
    <t>Supply of D250 sub-manhole covers</t>
  </si>
  <si>
    <t>Measure (1)</t>
  </si>
  <si>
    <t xml:space="preserve">
Operating pressure
(bar)</t>
  </si>
  <si>
    <t>Air</t>
  </si>
  <si>
    <t>Tahroor wastewawater treatment plant</t>
  </si>
  <si>
    <t>new</t>
  </si>
  <si>
    <t>Al-Houta  sewage project</t>
  </si>
  <si>
    <t>Al-Fashlah area, Tuban District</t>
  </si>
  <si>
    <t>suspended before   2014 war</t>
  </si>
  <si>
    <t>Loan from the islamic bank</t>
  </si>
  <si>
    <t>Completion of the Al-Hota sewage system and wastewater treatment basins project</t>
  </si>
  <si>
    <t>Al-Fashlah wastewater treatment plant</t>
  </si>
  <si>
    <t>Completion of the project, where the basins and part of the distribution  pipeline were implemented</t>
  </si>
  <si>
    <t>Lump Sum</t>
  </si>
  <si>
    <t>Needs to be  re-evaluate</t>
  </si>
  <si>
    <t xml:space="preserve">
Within the suspended sewerage project</t>
  </si>
  <si>
    <t>Re-pumping station -Dendar</t>
  </si>
  <si>
    <t>Al Wahat station</t>
  </si>
  <si>
    <t>Kud Al-Zoghbari(old)</t>
  </si>
  <si>
    <t>Al-Anad</t>
  </si>
  <si>
    <t>Kud Al-Zoghbari(Tamoon  Beit Ayyad )</t>
  </si>
  <si>
    <t>B-4.3.2.14</t>
  </si>
  <si>
    <t>B-4.3.2.15</t>
  </si>
  <si>
    <t>B-4.3.2.16</t>
  </si>
  <si>
    <t>B-4.3.2.17</t>
  </si>
  <si>
    <t>B-4.3.2.18</t>
  </si>
  <si>
    <t>B-4.3.2.19</t>
  </si>
  <si>
    <t>B-4.3.2.20</t>
  </si>
  <si>
    <t>B-4.3.2.21</t>
  </si>
  <si>
    <t>B-4.3.2.22</t>
  </si>
  <si>
    <t>Well No. 1, Al Wahat area</t>
  </si>
  <si>
    <t>Well No. 2, Al Wahat area</t>
  </si>
  <si>
    <t>Well No. 3, Al Wahat area</t>
  </si>
  <si>
    <t>Well No. 11, Al-Hamra area</t>
  </si>
  <si>
    <t>Old area well 1</t>
  </si>
  <si>
    <t>Old area well 3</t>
  </si>
  <si>
    <t>Dender No. 16</t>
  </si>
  <si>
    <t>Dender No. 17</t>
  </si>
  <si>
    <t>Al-Kadam area well</t>
  </si>
  <si>
    <t>Al-Asali area well</t>
  </si>
  <si>
    <t>Well No. 3, Tahrour area</t>
  </si>
  <si>
    <t>Al-Majhafa area well No. 2</t>
  </si>
  <si>
    <t>Al-Majhafa area well No. 3</t>
  </si>
  <si>
    <t>Al Thalab area well No. 1</t>
  </si>
  <si>
    <t>Aber Badr well</t>
  </si>
  <si>
    <t>Al-Shaqaa area well No. 1</t>
  </si>
  <si>
    <t xml:space="preserve"> Omar well No1</t>
  </si>
  <si>
    <t xml:space="preserve"> Mahalla well No 3</t>
  </si>
  <si>
    <t xml:space="preserve"> Al-Habil well No 1</t>
  </si>
  <si>
    <t xml:space="preserve"> Al-Zoghbari well</t>
  </si>
  <si>
    <t>Al-Haski  well</t>
  </si>
  <si>
    <t>Pumping station for the elevated reservior</t>
  </si>
  <si>
    <t>For the years 2017-2022, as shown in the tables below</t>
  </si>
  <si>
    <t>Electric generator capacity 100 KVA</t>
  </si>
  <si>
    <t>Electric generator capacity 150 KVA</t>
  </si>
  <si>
    <t>Al-Shaqaa Basin</t>
  </si>
  <si>
    <t>Al-Anad Basin</t>
  </si>
  <si>
    <t>Water supply system</t>
  </si>
  <si>
    <t>Supply of electric generator</t>
  </si>
  <si>
    <t>Replace</t>
  </si>
  <si>
    <t>Kit</t>
  </si>
  <si>
    <t>Supply of spare parts</t>
  </si>
  <si>
    <t>Rehabilitation of generators from Magras Naji field</t>
  </si>
  <si>
    <t>Rehabilitation of the power station generator</t>
  </si>
  <si>
    <t>Rehabilitation of the LWSC's generator building</t>
  </si>
  <si>
    <t>Facility</t>
  </si>
  <si>
    <t>Al Wahat Pumping Station</t>
  </si>
  <si>
    <t>LWSC building</t>
  </si>
  <si>
    <t>Lack of staff and workers and their inadequacy</t>
  </si>
  <si>
    <t>Due to the instability of the electrical current and the lack of permanent and sufficient availability of diesel</t>
  </si>
  <si>
    <t>Manual records</t>
  </si>
  <si>
    <t>Maintenance work is carried out in the workshop of the Aden Water Corporation due to the lack of workshop equipment and technical staff, and it is limited to the presence of a workshop manager, engineer only.</t>
  </si>
  <si>
    <t>Due to the destruction of the old building during the war, all documents, drawings and maps have disappeared</t>
  </si>
  <si>
    <t>1-24 hours</t>
  </si>
  <si>
    <t>lack of qualified staff and lack of technical workers</t>
  </si>
  <si>
    <t>Maintenance work is carried out on an emergency basis due to the lack of financial capabilities for this</t>
  </si>
  <si>
    <t>Water</t>
  </si>
  <si>
    <t>Sanitation</t>
  </si>
  <si>
    <t>Truck with crane</t>
  </si>
  <si>
    <t>Bucklin digger</t>
  </si>
  <si>
    <t>Loader</t>
  </si>
  <si>
    <t xml:space="preserve"> Desludging truck</t>
  </si>
  <si>
    <t xml:space="preserve"> Desludging truck and blockage opening truck with nozzle</t>
  </si>
  <si>
    <t>Small transport vehicles</t>
  </si>
  <si>
    <t>Medium transport vehicles</t>
  </si>
  <si>
    <t>Medium excavator for network maintenance</t>
  </si>
  <si>
    <t>Truck with crane for well maintenance work</t>
  </si>
  <si>
    <t>Workshop equipment and work tools for the  maintenance workshop</t>
  </si>
  <si>
    <t>Air compressor 16 bar</t>
  </si>
  <si>
    <t>Vertical pump with motor and all accessories with a production capacity of no less than 30 liters per second at a total head of 300 meter</t>
  </si>
  <si>
    <t>Supply of medium excavators</t>
  </si>
  <si>
    <t>Supply of workshop equipment</t>
  </si>
  <si>
    <t>Supply truck with crane</t>
  </si>
  <si>
    <t>Supplying a vertical pump with accessories to test well productivity</t>
  </si>
  <si>
    <t>Providing vehicles for water emergency services, distributions, and transporting employees to follow up on bills of the counsuption</t>
  </si>
  <si>
    <t>Supply of four-wheel drive vehicles (double-wheel drive) to follow up on basin work (water monotering)</t>
  </si>
  <si>
    <t>Supply of air compressor</t>
  </si>
  <si>
    <t>One person</t>
  </si>
  <si>
    <t>There is a one-room building that needs to be equipped</t>
  </si>
  <si>
    <t>In the LWSC’s laboratories in Aden for a period of two to three months</t>
  </si>
  <si>
    <t>Supplying laboratory equipment for biological, chemical, and physical water qouality tests</t>
  </si>
  <si>
    <t>Solutions and degrants for examining and testing water samples, biological + chemical + physical</t>
  </si>
  <si>
    <t>water basins</t>
  </si>
  <si>
    <t>Construction of a laboratory building on the second floor</t>
  </si>
  <si>
    <t>Supplying testing solutions for the laboratory</t>
  </si>
  <si>
    <t>Al Fashalah Basin</t>
  </si>
  <si>
    <t>Completed</t>
  </si>
  <si>
    <t>2018 -July</t>
  </si>
  <si>
    <t>2018 Decmber</t>
  </si>
  <si>
    <t>2019 February</t>
  </si>
  <si>
    <t>2020 April</t>
  </si>
  <si>
    <t>2021 April</t>
  </si>
  <si>
    <t>2019 May</t>
  </si>
  <si>
    <t>2019 -July</t>
  </si>
  <si>
    <t>2019 september</t>
  </si>
  <si>
    <t>2019 October</t>
  </si>
  <si>
    <t>An integrated pumping unit for the two wells, with the supply of 12-inch plastic pipes and valves</t>
  </si>
  <si>
    <t>Submersible Pump</t>
  </si>
  <si>
    <t>Integrated pumping unit without pipes</t>
  </si>
  <si>
    <t>Integrated pumping unit powered by solar energy</t>
  </si>
  <si>
    <t>B-7.1.11</t>
  </si>
  <si>
    <t>B-7.1.12</t>
  </si>
  <si>
    <t>B-7.1.23</t>
  </si>
  <si>
    <t>B-7.1.24</t>
  </si>
  <si>
    <t>B-7.1.25</t>
  </si>
  <si>
    <t>B-7.1.26</t>
  </si>
  <si>
    <t>B-7.1.27</t>
  </si>
  <si>
    <t>B-7.1.28</t>
  </si>
  <si>
    <t>B-7.1.29</t>
  </si>
  <si>
    <t>B-7.1.30</t>
  </si>
  <si>
    <t>B-7.1.31</t>
  </si>
  <si>
    <t>B-7.1.32</t>
  </si>
  <si>
    <t>B-7.1.33</t>
  </si>
  <si>
    <t>B-7.1.34</t>
  </si>
  <si>
    <t>B-7.1.35</t>
  </si>
  <si>
    <t>B-7.1.36</t>
  </si>
  <si>
    <t>B-7.1.37</t>
  </si>
  <si>
    <t>B-7.1.38</t>
  </si>
  <si>
    <t>B-7.1.39</t>
  </si>
  <si>
    <t>B-7.1.40</t>
  </si>
  <si>
    <t>B-7.1.41</t>
  </si>
  <si>
    <t>B-7.1.42</t>
  </si>
  <si>
    <t>B-7.1.43</t>
  </si>
  <si>
    <t>B-7.1.44</t>
  </si>
  <si>
    <t>B-7.1.45</t>
  </si>
  <si>
    <t>B-7.1.46</t>
  </si>
  <si>
    <t>B-7.1.47</t>
  </si>
  <si>
    <t>B-7.1.48</t>
  </si>
  <si>
    <t>B-7.1.49</t>
  </si>
  <si>
    <t>B-7.1.50</t>
  </si>
  <si>
    <t>B-7.1.51</t>
  </si>
  <si>
    <t>B-7.1.52</t>
  </si>
  <si>
    <t>B-7.1.53</t>
  </si>
  <si>
    <t>B-7.1.54</t>
  </si>
  <si>
    <t>B-7.1.55</t>
  </si>
  <si>
    <t>B-7.1.56</t>
  </si>
  <si>
    <t>B-7.1.57</t>
  </si>
  <si>
    <t>B-7.1.58</t>
  </si>
  <si>
    <t>B-7.1.59</t>
  </si>
  <si>
    <t>B-7.1.60</t>
  </si>
  <si>
    <t>B-7.1.61</t>
  </si>
  <si>
    <t>B-7.1.62</t>
  </si>
  <si>
    <t>B-7.1.63</t>
  </si>
  <si>
    <t>B-7.1.64</t>
  </si>
  <si>
    <t>B-7.1.65</t>
  </si>
  <si>
    <t>B-7.1.66</t>
  </si>
  <si>
    <t>B-7.1.67</t>
  </si>
  <si>
    <t>B-7.1.68</t>
  </si>
  <si>
    <t>B-7.1.69</t>
  </si>
  <si>
    <t>B-7.1.70</t>
  </si>
  <si>
    <t>B-7.1.71</t>
  </si>
  <si>
    <t>B-7.1.72</t>
  </si>
  <si>
    <t>B-7.1.73</t>
  </si>
  <si>
    <t>B-7.1.74</t>
  </si>
  <si>
    <t>B-7.1.75</t>
  </si>
  <si>
    <t>B-7.1.76</t>
  </si>
  <si>
    <t>B-7.1.77</t>
  </si>
  <si>
    <t>B-7.1.78</t>
  </si>
  <si>
    <t>B-7.1.79</t>
  </si>
  <si>
    <t>B-7.1.80</t>
  </si>
  <si>
    <t>B-7.1.81</t>
  </si>
  <si>
    <t>B-7.1.82</t>
  </si>
  <si>
    <t>B-7.1.83</t>
  </si>
  <si>
    <t>B-7.1.84</t>
  </si>
  <si>
    <t>B-7.1.85</t>
  </si>
  <si>
    <t>B-7.1.86</t>
  </si>
  <si>
    <t>B-7.1.87</t>
  </si>
  <si>
    <t>B-7.1.88</t>
  </si>
  <si>
    <t>B-7.1.89</t>
  </si>
  <si>
    <t>B-7.1.90</t>
  </si>
  <si>
    <t>B-7.1.91</t>
  </si>
  <si>
    <t>B-7.1.92</t>
  </si>
  <si>
    <t>B-7.1.93</t>
  </si>
  <si>
    <t>B-7.1.94</t>
  </si>
  <si>
    <t>B-7.1.95</t>
  </si>
  <si>
    <t>B-7.1.96</t>
  </si>
  <si>
    <t>B-7.1.97</t>
  </si>
  <si>
    <t>B-7.1.98</t>
  </si>
  <si>
    <t>B-7.1.99</t>
  </si>
  <si>
    <t>B-7.1.100</t>
  </si>
  <si>
    <t>B-7.1.101</t>
  </si>
  <si>
    <t>IOM</t>
  </si>
  <si>
    <t>IMC</t>
  </si>
  <si>
    <t>UNECIF</t>
  </si>
  <si>
    <t>Mercy Corp</t>
  </si>
  <si>
    <t>GIZ</t>
  </si>
  <si>
    <t>IR</t>
  </si>
  <si>
    <t>UNOPS</t>
  </si>
  <si>
    <t>ICRC</t>
  </si>
  <si>
    <t>DRC</t>
  </si>
  <si>
    <t>PWP</t>
  </si>
  <si>
    <t>SFD</t>
  </si>
  <si>
    <t>Muslam Hands</t>
  </si>
  <si>
    <t>NRC</t>
  </si>
  <si>
    <t>Medical Corps</t>
  </si>
  <si>
    <t xml:space="preserve">Lahj Local Council </t>
  </si>
  <si>
    <t>Action for huminity</t>
  </si>
  <si>
    <t>Supplying office furniture, computers and servers</t>
  </si>
  <si>
    <t>Rehabilitation of Well 4 Al Wahat</t>
  </si>
  <si>
    <t>Rehabilitation of Al-Quraishi Well</t>
  </si>
  <si>
    <t>Rehabilitation of Al-Majhafa Well No. 2</t>
  </si>
  <si>
    <t>Supplying electrical parts for control panels and submersible electric motors</t>
  </si>
  <si>
    <t>Rehabilitation of Wells 14 and 21,  Maghres Naj basin</t>
  </si>
  <si>
    <t>Rehabilitation of Well No. 1, Maghres Naj basin</t>
  </si>
  <si>
    <t>Rehabilitation of Al-What Channel No. 2</t>
  </si>
  <si>
    <t>Rehabilitation of Tahrour  well</t>
  </si>
  <si>
    <t>Maghres Naji Wells Rehabilitation Project No 2</t>
  </si>
  <si>
    <t>Maghres Naji Wells Rehabilitation Project No 3</t>
  </si>
  <si>
    <t xml:space="preserve"> Rehabilitation of Alfarsi well</t>
  </si>
  <si>
    <t>Project to complete the sewage station in Al-Waht</t>
  </si>
  <si>
    <t>Mobile water suction pump supply project</t>
  </si>
  <si>
    <t>Rehabilitation of Al Wahat Well No. 1</t>
  </si>
  <si>
    <t>Supply of electric submersible motors</t>
  </si>
  <si>
    <t>Supply of safety equipment</t>
  </si>
  <si>
    <t>Supply of a Hino sewage suction vehicle with a capacity of 5 thousand liters</t>
  </si>
  <si>
    <t>Rehabilitation of  Al-Hamra (Al-Kadima) new Well  Project No. 2</t>
  </si>
  <si>
    <t xml:space="preserve"> Abbas neighborhood sewer pipeline project</t>
  </si>
  <si>
    <t>Counstructionof  a workshop and laboratory at  Mughras Naji pumping station</t>
  </si>
  <si>
    <t>Well rehabilitation project (8 - 14 - 21) in the Maghras Naji basin</t>
  </si>
  <si>
    <t>The rehabilitation project of Al-Al-Shaqaa, Al-Kadam , Al-Assali and Al-Waht wells</t>
  </si>
  <si>
    <t>Project to operate Al-Majhafa Well No. 3 with solar energy</t>
  </si>
  <si>
    <t>A project to rehabilitate part of the pumping pipeline for the village of  Beit Ayyad</t>
  </si>
  <si>
    <t>A project to supply and install a solar system for Alfarsi well</t>
  </si>
  <si>
    <t>pre-paid energy project for Magras Naji basin</t>
  </si>
  <si>
    <t>Rehabilitation of part of the pumping pipeline in Mgars Naji - Saber</t>
  </si>
  <si>
    <t>Supply of water meters</t>
  </si>
  <si>
    <t>Supply of laboratory equipment</t>
  </si>
  <si>
    <t>Magras Naji Well Rehabilitation Project No. (15)</t>
  </si>
  <si>
    <t>Bir Omar village well rehabilitation project</t>
  </si>
  <si>
    <t>85 kva electric generator</t>
  </si>
  <si>
    <t>Rehabilitation of Al-Hamra Well 11</t>
  </si>
  <si>
    <t>Ankouda Well Rehabilitation Project (Al Khaddad)</t>
  </si>
  <si>
    <t>Rehabilitation of part of the Khaddad water network</t>
  </si>
  <si>
    <t>Supply of diesel generator oils and hydraulic oils</t>
  </si>
  <si>
    <t>Supply of a sewage suction pump, 8 inches in diameter, and its accessories</t>
  </si>
  <si>
    <t>Supplying liquid laundry soap</t>
  </si>
  <si>
    <t>Supply of 4*4 sewage suction truck, capacity 6000 liters, Hino type</t>
  </si>
  <si>
    <t>4*6 sewage suction truck, 12,000 liters capacity, Hino type</t>
  </si>
  <si>
    <t>Supplying submersible pumps and motors with their accessories</t>
  </si>
  <si>
    <t>Supply of detergents and sterilizers</t>
  </si>
  <si>
    <t>Rehabilitation of Al-Kadima well</t>
  </si>
  <si>
    <t>A project to rehabilitate part of the main wastewater network in the city of Al-Houta</t>
  </si>
  <si>
    <t>Supplying polyethylene pipes of different diameters and their accessories</t>
  </si>
  <si>
    <t>Supplying plastic pipes for the sanitation sector and its accessories</t>
  </si>
  <si>
    <t>Supplying computers, printers, external and internal memories, and projectors</t>
  </si>
  <si>
    <t>Supplying acid batteries for the company’s machinery</t>
  </si>
  <si>
    <t>Supplying water meters of half an inch diameter</t>
  </si>
  <si>
    <t>ehabilitation of Al-Qurayshi Well and Al-Husseini Well (Jahjah Well)</t>
  </si>
  <si>
    <t>Supply of manhole covers</t>
  </si>
  <si>
    <t>Supplying office furniture with computers, printers, and a level surveyor and water level measuring device</t>
  </si>
  <si>
    <t>Rehabilitation of Dandar station</t>
  </si>
  <si>
    <t>Rehabilitation of Al-Khaddad Well</t>
  </si>
  <si>
    <t>Rehabilitation of Maaliba well</t>
  </si>
  <si>
    <t>Rehabilitation of Al-Anad Wells 1 and 2</t>
  </si>
  <si>
    <t>Rehabilitation of the Al-Anad water network</t>
  </si>
  <si>
    <t>Supplying water meters of different diameters</t>
  </si>
  <si>
    <t>Supply of fully pumping units</t>
  </si>
  <si>
    <t>Supplying tires, oils and lubricants for the LWSC’s trucks</t>
  </si>
  <si>
    <t>Supply of mobile blockage opening vehicles (truck)</t>
  </si>
  <si>
    <t>Supply of SANY  loaders</t>
  </si>
  <si>
    <t>Rehabilitation of the Rabat water network in the eastern area</t>
  </si>
  <si>
    <t>“Rehabilitation of the  Maghres Naji  Dandar  pumping pipeline, phase two the pipeline of Saber - Al-Waht -Al-Fayoush.</t>
  </si>
  <si>
    <t>Drilling a new well and installing an fully pumping unit powered by solar energy</t>
  </si>
  <si>
    <t xml:space="preserve">Rehabilitation of Al-Dar well Al-Wahat </t>
  </si>
  <si>
    <t>Supplying spare parts for the LWSC’s machinery</t>
  </si>
  <si>
    <t>Installing a solar energy system for some of LWSC’s offices in the old building</t>
  </si>
  <si>
    <t>Rehabilitation of  Al-Haski well</t>
  </si>
  <si>
    <t>Supplying a sewage suction truck with a capacity of 10,000 liters, Hino type</t>
  </si>
  <si>
    <t>Supply of electrical step-down transformers</t>
  </si>
  <si>
    <t>Supplying submersible pumps, motors, combainer boxes, submersible cables and electrical transformers</t>
  </si>
  <si>
    <t>Supply of ISUZU dump truck</t>
  </si>
  <si>
    <t>Rehabilitation of sewage treatment basins in (Tahrour + Sabr), Al-Houta and Tuban</t>
  </si>
  <si>
    <t>Supply of a portable water suction pump with a diameter of 6 inches</t>
  </si>
  <si>
    <t>Supply of 2 portable water suction pump with a diameter of 4 inches</t>
  </si>
  <si>
    <t xml:space="preserve">supply of Excavator </t>
  </si>
  <si>
    <t>Supplying submersible pumps and submersible motors for Magras Naji basin</t>
  </si>
  <si>
    <t>Supplying masks, sterilizers</t>
  </si>
  <si>
    <t xml:space="preserve">Supply and installation of 2 pumps with motors for wells 17 – 19, Magras Naji </t>
  </si>
  <si>
    <t>Rehablitation of Aber Bader well</t>
  </si>
  <si>
    <t>Supplying a 33 kv switch for the transformer for the Maghars Naji Basin</t>
  </si>
  <si>
    <t>Supply and installation of an electrical transformer with a capacity of 2 megabytes for the Maghars Naji basin</t>
  </si>
  <si>
    <t>Iron reservior supply project</t>
  </si>
  <si>
    <t xml:space="preserve">Rehabilitation of the pumping pipeline at Magras Naji Al-Houta </t>
  </si>
  <si>
    <t>Supplying fully pumping units</t>
  </si>
  <si>
    <t>LWSC's warehouse</t>
  </si>
  <si>
    <t>LWSC-Lahj</t>
  </si>
  <si>
    <t>Al-Hota</t>
  </si>
  <si>
    <t xml:space="preserve">Al-Quraishi </t>
  </si>
  <si>
    <t>Maghres Naj</t>
  </si>
  <si>
    <t>Al-Majhafa</t>
  </si>
  <si>
    <t xml:space="preserve"> western Saber </t>
  </si>
  <si>
    <t xml:space="preserve"> Eastern Saber </t>
  </si>
  <si>
    <t>Al-Mahwa and sourounded areas</t>
  </si>
  <si>
    <t xml:space="preserve">Al-Hamra </t>
  </si>
  <si>
    <t>Al-Al-Shaqaa, Al-Kadam , Al-Assali and Al-What</t>
  </si>
  <si>
    <t>Saber</t>
  </si>
  <si>
    <t>LWSC-Lahj  and its branches in Alhabeleen and Tor Albaha</t>
  </si>
  <si>
    <t xml:space="preserve">Al-Houta </t>
  </si>
  <si>
    <t>Al-Houta -Tuban</t>
  </si>
  <si>
    <t>Bir Omar village</t>
  </si>
  <si>
    <t>Rehabilitation of part of Al wahat water network</t>
  </si>
  <si>
    <t>Al Anad</t>
  </si>
  <si>
    <t xml:space="preserve">
Al Warah and Alhabelen villages</t>
  </si>
  <si>
    <t>Dandar station</t>
  </si>
  <si>
    <t>Al-Hamra</t>
  </si>
  <si>
    <t>Aber Bader</t>
  </si>
  <si>
    <t>Al Hota and eastern Saber</t>
  </si>
  <si>
    <t>Saber and Al Hota</t>
  </si>
  <si>
    <t>Rehabilitation of a well in   Ber Omar area</t>
  </si>
  <si>
    <t>Ber Omar</t>
  </si>
  <si>
    <t>Kadima Alhamra</t>
  </si>
  <si>
    <t>Al Hota</t>
  </si>
  <si>
    <t>Maaliba</t>
  </si>
  <si>
    <t>Al-Qurayshi – Al-Haski</t>
  </si>
  <si>
    <t xml:space="preserve"> Saber -Al Wahat -Al Fayoosh </t>
  </si>
  <si>
    <t xml:space="preserve">
Al Hota -eastern area of Rabat </t>
  </si>
  <si>
    <t>Electrical parts for control panels and submersible electric motors</t>
  </si>
  <si>
    <t xml:space="preserve"> Office furniture, computers, printers, split air conditioners, servers, and water bills</t>
  </si>
  <si>
    <t>Workshop building + laboratory building with supply of laboratory equipment</t>
  </si>
  <si>
    <t xml:space="preserve"> pumping unit</t>
  </si>
  <si>
    <t xml:space="preserve"> pumping unit without pipes</t>
  </si>
  <si>
    <t xml:space="preserve"> pumping unit powered by solar energy</t>
  </si>
  <si>
    <t>Cleaning the well  with the installation of   pumping unit</t>
  </si>
  <si>
    <t>Supply and installation of a 500-meter sewer popeline from Abbas neighborhood  connection to the basins</t>
  </si>
  <si>
    <t>Supplying a solar energy system to operate the well using solar energy</t>
  </si>
  <si>
    <t>6 inch diameter mobile suction pump</t>
  </si>
  <si>
    <t>Supply and installation of polyethylene pipes with a diameter of 3 inches and a length of 2,900 meters</t>
  </si>
  <si>
    <t>Supply and installation of solar energy system only with all its accessories</t>
  </si>
  <si>
    <t>Supply and installation of pumping units  with well rehabilitation</t>
  </si>
  <si>
    <t>Supply and installation of  pumping units powered by solar energy and rehabilitation of wells</t>
  </si>
  <si>
    <t>Counstructionos pumping station with control rooms, building a wall for the station, supplying two pumps with a solar energy system and a generator, connecting the station to electricity, and rehabilitating the basins.</t>
  </si>
  <si>
    <t>Providing a pre-paid power generator to operate  Mughras Naji basin for a period of 4 months</t>
  </si>
  <si>
    <t>Supply of 5 electric submersible motors, Franklen type</t>
  </si>
  <si>
    <t>Supply of a 5,000 liter Hino sewage suction vehicle, model 2019</t>
  </si>
  <si>
    <t>Supply and installation of plastic pipes with a diameter of 6 inches and a length of 200 meters</t>
  </si>
  <si>
    <t>Supply and installation of ductile pipes with a diameter of 300 mm and a length of 5000 meters</t>
  </si>
  <si>
    <t>Supply of 3,700 water meters</t>
  </si>
  <si>
    <t>Supply and installation of a 2 mega transformer with a 11000 Kva breaker switch and a 33 Kva pneumatic breaker.</t>
  </si>
  <si>
    <t>Supplying water quality testing equipment and devices</t>
  </si>
  <si>
    <t>Professional safety equipment and tools for water   and sanitation workers</t>
  </si>
  <si>
    <t>Pumps, motors, plastic pumping  pipes, submersible cables, control panels, meters, relays, gate valves, air vents, and pressure meters.</t>
  </si>
  <si>
    <t>Supplying an iron reservior with a capacity of 100,000 liters to store diesel</t>
  </si>
  <si>
    <t>Supply and installation of  pumping unit with all its accessories.</t>
  </si>
  <si>
    <t>Supply and installation of pumping unit with all its accessories.</t>
  </si>
  <si>
    <t>Supply and installation of polyethylene pipes for the Al-Rayan - Al-Waht area</t>
  </si>
  <si>
    <t>Supply and installation of polyethylene pipes of different diameters for the network</t>
  </si>
  <si>
    <t>Supply and installation of  pumping unit with the installation of a 50 kV electrical transformer</t>
  </si>
  <si>
    <t>Diesel generator oils
Hydraulic oils</t>
  </si>
  <si>
    <t>Supplying a 33 kv switch with all connections, including wires, fuses, etc</t>
  </si>
  <si>
    <t>Masks, sterilizers, soap, etc</t>
  </si>
  <si>
    <t>Truck with crane capacity 5 tons</t>
  </si>
  <si>
    <t>Sewage suction pump, 8 inch diameter, with accessories</t>
  </si>
  <si>
    <t>Washing soap, etc</t>
  </si>
  <si>
    <t>Cleaning and removing waste from treatment ponds in Tahroor and Sabar</t>
  </si>
  <si>
    <t>Supply of an integrated pumping unit powered by solar energy</t>
  </si>
  <si>
    <t>4*4 sewage suction truck, 6000 liters capacity, Hino type, with spare parts</t>
  </si>
  <si>
    <t>Supply and installation of a pump, motor, combaner box, submersible cable, and sensitive cable for each well</t>
  </si>
  <si>
    <t xml:space="preserve">supply of excavator  </t>
  </si>
  <si>
    <t>Supplying 2 portable water suction pumps, 4 inches in diameter, with their accessories, including pipes and spare parts</t>
  </si>
  <si>
    <t>Supplying portable water suction pumpswith a diameter of 6 inches, along with its accessories, including pipes and spare parts</t>
  </si>
  <si>
    <t>ISUZU dump truckk, model 2020</t>
  </si>
  <si>
    <t>4*6 sewage suction truck, 12,000 liters capacity, Hino type, with spare parts</t>
  </si>
  <si>
    <t>Electrical step down transformers (33000-400) and (11000-400)</t>
  </si>
  <si>
    <t>Supply of sterilizers and detergents</t>
  </si>
  <si>
    <t>Solar panels, batteries, inverters and accessories</t>
  </si>
  <si>
    <t>Supplying polylene pipes of different diameters and their accessories</t>
  </si>
  <si>
    <t>Supplying plastic pipes with a diameter of 315 mm and their accessories</t>
  </si>
  <si>
    <t>Submersible pumps, motors, operating combainer box, submersible cables and electrical transformers</t>
  </si>
  <si>
    <t>Submersible pumps, motors, operating combainer box, submersible cables, and galvanized iron pumping pipes</t>
  </si>
  <si>
    <t xml:space="preserve"> pumping units powered by solar energy</t>
  </si>
  <si>
    <t>Sewage suction pump, capacity 10,000 liters, 2021 Hino model</t>
  </si>
  <si>
    <t>Supply and installation of 500 mm diameter pipes and implementation of main manhole works</t>
  </si>
  <si>
    <t>Spare parts for the excavator and crane, including a movement  pump, a radiator grille, and a control unit</t>
  </si>
  <si>
    <t>supply of 4 laptop computers
Supply of 2 printers
Supply of 2 projector devices
Supplying internal and external memories</t>
  </si>
  <si>
    <t>Supply of 2 pumps
Supply of 2 engines
Supplying 2 combainer boxes
Submersible cables 220 meters
Lifting pipes 220 meters</t>
  </si>
  <si>
    <t>Supply of 70, 120, 200 amp batteries</t>
  </si>
  <si>
    <t>Supply of D400 and D250 manhole covers</t>
  </si>
  <si>
    <t>Supplying office furniture with 4 laptop computers, 2 printers, and a level surveyor and water level measuring device.</t>
  </si>
  <si>
    <t xml:space="preserve"> pumping units without pumping pipes</t>
  </si>
  <si>
    <t>Supplying tires and oils for the LWSC’s machinery</t>
  </si>
  <si>
    <t>Supply of mobile blockage opening vehicles (truck) number 2</t>
  </si>
  <si>
    <t>Supply of SANY loader trucks, number 2</t>
  </si>
  <si>
    <t>“Install two alternating solar powered submersible pumps and rehablitation of the rooms of Dandar station</t>
  </si>
  <si>
    <t>Supply of  pumping unit powered by solar energy</t>
  </si>
  <si>
    <t>Supplying pumping unit powered by solar energy and building a new well room</t>
  </si>
  <si>
    <t>Installation of ductile pipes and accessories</t>
  </si>
  <si>
    <t>Supplying  solar energy system only for wells 1 and 2</t>
  </si>
  <si>
    <t>Installing polyethylene pipes of different diameters,  valves and inspection chambers for the valves and block thrust</t>
  </si>
  <si>
    <t>Supplying 2500 water meters of half an inch in diameter</t>
  </si>
  <si>
    <t>Supply of pumping unit powered by solar energy</t>
  </si>
  <si>
    <t>Drilling a new well and installing pumping unit powered by solar energy and build a room for the well</t>
  </si>
  <si>
    <t>Installing polyethylene pipes of different diameters,  valves and inspection chambers for the valves
As well as counstruction a concrete tank with a capacity of 100 cubic metres</t>
  </si>
  <si>
    <t>Al Fashlah treatment basins and sewage project that is is suspended</t>
  </si>
  <si>
    <t>All project data is  with  the  Urban Cities Water and Sanitation Project in Sana'a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</si>
</sst>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2]\ #,##0.00"/>
    <numFmt numFmtId="165" formatCode="[$-F800]dddd\,\ mmmm\ dd\,\ yyyy"/>
  </numFmts>
  <fonts count="154">
    <font>
      <sz val="10"/>
      <color theme="1"/>
      <name val="Arial"/>
      <family val="2"/>
    </font>
    <font>
      <sz val="11"/>
      <color indexed="8"/>
      <name val="Arial"/>
      <family val="2"/>
    </font>
    <font>
      <sz val="11"/>
      <color indexed="8"/>
      <name val="Arial"/>
      <family val="2"/>
    </font>
    <font>
      <sz val="11"/>
      <color indexed="8"/>
      <name val="Arial"/>
      <family val="2"/>
    </font>
    <font>
      <sz val="11"/>
      <color indexed="8"/>
      <name val="Arial"/>
      <family val="2"/>
    </font>
    <font>
      <sz val="11"/>
      <color indexed="8"/>
      <name val="Arial"/>
      <family val="2"/>
    </font>
    <font>
      <sz val="11"/>
      <color indexed="8"/>
      <name val="Arial"/>
      <family val="2"/>
    </font>
    <font>
      <sz val="11"/>
      <color indexed="8"/>
      <name val="Arial"/>
      <family val="2"/>
    </font>
    <font>
      <sz val="11"/>
      <color indexed="8"/>
      <name val="Arial"/>
      <family val="2"/>
    </font>
    <font>
      <sz val="11"/>
      <color indexed="8"/>
      <name val="Arial"/>
      <family val="2"/>
    </font>
    <font>
      <sz val="11"/>
      <color indexed="8"/>
      <name val="Arial"/>
      <family val="2"/>
    </font>
    <font>
      <sz val="11"/>
      <color indexed="8"/>
      <name val="Arial"/>
      <family val="2"/>
    </font>
    <font>
      <sz val="11"/>
      <color indexed="8"/>
      <name val="Arial"/>
      <family val="2"/>
    </font>
    <font>
      <sz val="11"/>
      <color indexed="8"/>
      <name val="Arial"/>
      <family val="2"/>
    </font>
    <font>
      <sz val="11"/>
      <color indexed="8"/>
      <name val="Arial"/>
      <family val="2"/>
    </font>
    <font>
      <sz val="11"/>
      <color indexed="8"/>
      <name val="Arial"/>
      <family val="2"/>
    </font>
    <font>
      <sz val="11"/>
      <color indexed="8"/>
      <name val="Arial"/>
      <family val="2"/>
    </font>
    <font>
      <sz val="11"/>
      <color indexed="8"/>
      <name val="Arial"/>
      <family val="2"/>
    </font>
    <font>
      <sz val="11"/>
      <color indexed="8"/>
      <name val="Arial"/>
      <family val="2"/>
    </font>
    <font>
      <sz val="11"/>
      <color indexed="8"/>
      <name val="Arial"/>
      <family val="2"/>
    </font>
    <font>
      <sz val="11"/>
      <color indexed="8"/>
      <name val="Arial"/>
      <family val="2"/>
    </font>
    <font>
      <sz val="11"/>
      <color indexed="8"/>
      <name val="Arial"/>
      <family val="2"/>
    </font>
    <font>
      <b/>
      <sz val="11"/>
      <color indexed="8"/>
      <name val="Arial"/>
      <family val="2"/>
    </font>
    <font>
      <sz val="10"/>
      <color indexed="8"/>
      <name val="Arial"/>
      <family val="2"/>
    </font>
    <font>
      <b/>
      <sz val="12"/>
      <name val="Arial"/>
      <family val="2"/>
    </font>
    <font>
      <b/>
      <sz val="12"/>
      <color indexed="8"/>
      <name val="Arial"/>
      <family val="2"/>
    </font>
    <font>
      <sz val="10"/>
      <name val="Arial"/>
      <family val="2"/>
    </font>
    <font>
      <b/>
      <sz val="11"/>
      <name val="Arial"/>
      <family val="2"/>
    </font>
    <font>
      <sz val="11"/>
      <color indexed="8"/>
      <name val="Arial"/>
      <family val="2"/>
    </font>
    <font>
      <b/>
      <sz val="9"/>
      <color indexed="8"/>
      <name val="Arial"/>
      <family val="2"/>
    </font>
    <font>
      <b/>
      <u/>
      <sz val="11"/>
      <color indexed="8"/>
      <name val="Arial"/>
      <family val="2"/>
    </font>
    <font>
      <sz val="11"/>
      <name val="Arial"/>
      <family val="2"/>
    </font>
    <font>
      <sz val="10"/>
      <name val="Verdana"/>
      <family val="2"/>
    </font>
    <font>
      <sz val="9"/>
      <color indexed="8"/>
      <name val="Arial"/>
      <family val="2"/>
    </font>
    <font>
      <sz val="12"/>
      <color indexed="8"/>
      <name val="Arial"/>
      <family val="2"/>
    </font>
    <font>
      <b/>
      <sz val="14"/>
      <color indexed="8"/>
      <name val="Arial"/>
      <family val="2"/>
    </font>
    <font>
      <b/>
      <sz val="11"/>
      <color indexed="8"/>
      <name val="Arial"/>
      <family val="2"/>
    </font>
    <font>
      <sz val="10"/>
      <color indexed="10"/>
      <name val="Arial"/>
      <family val="2"/>
    </font>
    <font>
      <sz val="14"/>
      <color indexed="8"/>
      <name val="Arial"/>
      <family val="2"/>
    </font>
    <font>
      <b/>
      <vertAlign val="superscript"/>
      <sz val="11"/>
      <name val="Arial"/>
      <family val="2"/>
    </font>
    <font>
      <b/>
      <sz val="10"/>
      <name val="Arial"/>
      <family val="2"/>
    </font>
    <font>
      <b/>
      <vertAlign val="superscript"/>
      <sz val="11"/>
      <color indexed="8"/>
      <name val="Arial"/>
      <family val="2"/>
    </font>
    <font>
      <vertAlign val="superscript"/>
      <sz val="10"/>
      <color indexed="8"/>
      <name val="Arial"/>
      <family val="2"/>
    </font>
    <font>
      <sz val="10"/>
      <color indexed="8"/>
      <name val="Arial"/>
      <family val="2"/>
    </font>
    <font>
      <b/>
      <sz val="10"/>
      <color indexed="8"/>
      <name val="Arial"/>
      <family val="2"/>
    </font>
    <font>
      <b/>
      <sz val="10"/>
      <color indexed="8"/>
      <name val="Arial"/>
      <family val="2"/>
    </font>
    <font>
      <vertAlign val="superscript"/>
      <sz val="10"/>
      <name val="Arial"/>
      <family val="2"/>
    </font>
    <font>
      <sz val="12"/>
      <name val="Arial"/>
      <family val="2"/>
    </font>
    <font>
      <b/>
      <sz val="11"/>
      <color indexed="8"/>
      <name val="Arial"/>
      <family val="2"/>
    </font>
    <font>
      <b/>
      <sz val="11"/>
      <color indexed="54"/>
      <name val="Arial"/>
      <family val="2"/>
    </font>
    <font>
      <b/>
      <sz val="11"/>
      <color indexed="10"/>
      <name val="Arial"/>
      <family val="2"/>
    </font>
    <font>
      <b/>
      <i/>
      <sz val="11"/>
      <color indexed="12"/>
      <name val="Arial"/>
      <family val="2"/>
    </font>
    <font>
      <i/>
      <sz val="10"/>
      <color indexed="8"/>
      <name val="Arial"/>
      <family val="2"/>
    </font>
    <font>
      <sz val="11"/>
      <color indexed="10"/>
      <name val="Arial"/>
      <family val="2"/>
    </font>
    <font>
      <sz val="11"/>
      <color indexed="8"/>
      <name val="Arial"/>
      <family val="2"/>
    </font>
    <font>
      <vertAlign val="superscript"/>
      <sz val="11"/>
      <name val="Arial"/>
      <family val="2"/>
    </font>
    <font>
      <vertAlign val="superscript"/>
      <sz val="11"/>
      <color indexed="8"/>
      <name val="Arial"/>
      <family val="2"/>
    </font>
    <font>
      <sz val="14"/>
      <color indexed="8"/>
      <name val="Arial"/>
      <family val="2"/>
    </font>
    <font>
      <sz val="10"/>
      <color indexed="8"/>
      <name val="Arial"/>
      <family val="2"/>
    </font>
    <font>
      <sz val="8"/>
      <name val="Arial"/>
      <family val="2"/>
    </font>
    <font>
      <b/>
      <u/>
      <sz val="10"/>
      <color indexed="8"/>
      <name val="Arial"/>
      <family val="2"/>
    </font>
    <font>
      <u/>
      <sz val="10"/>
      <color indexed="8"/>
      <name val="Arial"/>
      <family val="2"/>
    </font>
    <font>
      <i/>
      <sz val="10"/>
      <color indexed="8"/>
      <name val="Arial"/>
      <family val="2"/>
    </font>
    <font>
      <i/>
      <u/>
      <sz val="10"/>
      <color indexed="8"/>
      <name val="Arial"/>
      <family val="2"/>
    </font>
    <font>
      <i/>
      <u/>
      <sz val="10"/>
      <color indexed="8"/>
      <name val="Arial"/>
      <family val="2"/>
    </font>
    <font>
      <b/>
      <i/>
      <sz val="10"/>
      <color indexed="8"/>
      <name val="Arial"/>
      <family val="2"/>
    </font>
    <font>
      <b/>
      <u/>
      <sz val="10"/>
      <color indexed="8"/>
      <name val="Arial"/>
      <family val="2"/>
    </font>
    <font>
      <b/>
      <sz val="14"/>
      <name val="Arial"/>
      <family val="2"/>
    </font>
    <font>
      <sz val="12"/>
      <color indexed="54"/>
      <name val="Arial"/>
      <family val="2"/>
    </font>
    <font>
      <b/>
      <sz val="12"/>
      <color indexed="54"/>
      <name val="Arial"/>
      <family val="2"/>
    </font>
    <font>
      <sz val="12"/>
      <color indexed="54"/>
      <name val="Arial"/>
      <family val="2"/>
    </font>
    <font>
      <b/>
      <sz val="12"/>
      <color indexed="54"/>
      <name val="Arial"/>
      <family val="2"/>
    </font>
    <font>
      <b/>
      <sz val="14"/>
      <color indexed="54"/>
      <name val="Arial"/>
      <family val="2"/>
    </font>
    <font>
      <b/>
      <sz val="11"/>
      <color indexed="12"/>
      <name val="Arial"/>
      <family val="2"/>
    </font>
    <font>
      <b/>
      <i/>
      <sz val="10"/>
      <color indexed="8"/>
      <name val="Arial"/>
      <family val="2"/>
    </font>
    <font>
      <sz val="11"/>
      <name val="Calibri"/>
      <family val="2"/>
    </font>
    <font>
      <u/>
      <sz val="10"/>
      <name val="Arial"/>
      <family val="2"/>
    </font>
    <font>
      <vertAlign val="subscript"/>
      <sz val="11"/>
      <name val="Arial"/>
      <family val="2"/>
    </font>
    <font>
      <b/>
      <sz val="12"/>
      <color indexed="62"/>
      <name val="Arial"/>
      <family val="2"/>
    </font>
    <font>
      <sz val="10"/>
      <color indexed="30"/>
      <name val="Arial"/>
      <family val="2"/>
    </font>
    <font>
      <u/>
      <sz val="11"/>
      <name val="Arial"/>
      <family val="2"/>
    </font>
    <font>
      <vertAlign val="subscript"/>
      <sz val="11"/>
      <color indexed="8"/>
      <name val="Arial"/>
      <family val="2"/>
    </font>
    <font>
      <sz val="9"/>
      <name val="Arial"/>
      <family val="2"/>
    </font>
    <font>
      <b/>
      <sz val="10"/>
      <name val="Arial"/>
      <family val="2"/>
    </font>
    <font>
      <sz val="10"/>
      <color indexed="8"/>
      <name val="Arial"/>
      <family val="2"/>
    </font>
    <font>
      <sz val="11"/>
      <name val="Arial"/>
      <family val="2"/>
    </font>
    <font>
      <b/>
      <u/>
      <sz val="10"/>
      <name val="Arial"/>
      <family val="2"/>
    </font>
    <font>
      <sz val="11"/>
      <color indexed="12"/>
      <name val="Arial"/>
      <family val="2"/>
    </font>
    <font>
      <b/>
      <sz val="11"/>
      <color indexed="62"/>
      <name val="Arial"/>
      <family val="2"/>
    </font>
    <font>
      <b/>
      <sz val="11"/>
      <color indexed="62"/>
      <name val="Arial"/>
      <family val="2"/>
    </font>
    <font>
      <i/>
      <sz val="11"/>
      <name val="Arial"/>
      <family val="2"/>
    </font>
    <font>
      <b/>
      <i/>
      <sz val="10"/>
      <name val="Arial"/>
      <family val="2"/>
    </font>
    <font>
      <sz val="10"/>
      <name val="Arial"/>
      <family val="2"/>
    </font>
    <font>
      <u/>
      <sz val="11"/>
      <color indexed="8"/>
      <name val="Arial"/>
      <family val="2"/>
    </font>
    <font>
      <sz val="10"/>
      <name val="Aril"/>
    </font>
    <font>
      <vertAlign val="superscript"/>
      <sz val="10"/>
      <name val="Aril"/>
    </font>
    <font>
      <b/>
      <sz val="20"/>
      <color indexed="8"/>
      <name val="Arial"/>
      <family val="2"/>
    </font>
    <font>
      <b/>
      <i/>
      <u/>
      <sz val="10"/>
      <color indexed="8"/>
      <name val="Arial"/>
      <family val="2"/>
    </font>
    <font>
      <b/>
      <sz val="10"/>
      <color indexed="10"/>
      <name val="Arial"/>
      <family val="2"/>
    </font>
    <font>
      <sz val="11"/>
      <color indexed="63"/>
      <name val="Inherit"/>
    </font>
    <font>
      <b/>
      <i/>
      <vertAlign val="superscript"/>
      <sz val="11"/>
      <color indexed="8"/>
      <name val="Arial"/>
      <family val="2"/>
    </font>
    <font>
      <i/>
      <sz val="11"/>
      <color indexed="8"/>
      <name val="Arial"/>
      <family val="2"/>
    </font>
    <font>
      <sz val="8"/>
      <color indexed="8"/>
      <name val="Wingdings"/>
      <charset val="2"/>
    </font>
    <font>
      <sz val="8"/>
      <color indexed="8"/>
      <name val="Arial"/>
      <family val="2"/>
    </font>
    <font>
      <b/>
      <u/>
      <sz val="10"/>
      <color indexed="10"/>
      <name val="Arial"/>
      <family val="2"/>
    </font>
    <font>
      <i/>
      <u/>
      <sz val="10"/>
      <color indexed="10"/>
      <name val="Arial"/>
      <family val="2"/>
    </font>
    <font>
      <i/>
      <sz val="10"/>
      <name val="Arial"/>
      <family val="2"/>
    </font>
    <font>
      <i/>
      <u/>
      <sz val="10"/>
      <name val="Arial"/>
      <family val="2"/>
    </font>
    <font>
      <b/>
      <i/>
      <sz val="11"/>
      <name val="Arial"/>
      <family val="2"/>
    </font>
    <font>
      <sz val="14"/>
      <name val="Arial"/>
      <family val="2"/>
    </font>
    <font>
      <b/>
      <sz val="11"/>
      <name val="Arial"/>
      <family val="2"/>
    </font>
    <font>
      <vertAlign val="superscript"/>
      <sz val="9"/>
      <name val="Arial"/>
      <family val="2"/>
    </font>
    <font>
      <sz val="11"/>
      <color indexed="8"/>
      <name val="Inherit"/>
    </font>
    <font>
      <vertAlign val="superscript"/>
      <sz val="11"/>
      <color indexed="8"/>
      <name val="Inherit"/>
    </font>
    <font>
      <b/>
      <i/>
      <sz val="11"/>
      <color indexed="8"/>
      <name val="Arial"/>
      <family val="2"/>
    </font>
    <font>
      <sz val="11"/>
      <name val="Inherit"/>
    </font>
    <font>
      <sz val="10"/>
      <color indexed="8"/>
      <name val="Arial"/>
      <family val="2"/>
    </font>
    <font>
      <b/>
      <sz val="16"/>
      <name val="Arial (Arabic)"/>
      <charset val="178"/>
    </font>
    <font>
      <sz val="16"/>
      <name val="Arial (Arabic)"/>
      <charset val="178"/>
    </font>
    <font>
      <sz val="16"/>
      <color indexed="8"/>
      <name val="Arial"/>
      <family val="2"/>
    </font>
    <font>
      <sz val="11"/>
      <color indexed="8"/>
      <name val="Calibri"/>
      <family val="2"/>
    </font>
    <font>
      <sz val="12"/>
      <color indexed="8"/>
      <name val="Calibri"/>
      <family val="2"/>
    </font>
    <font>
      <b/>
      <sz val="14"/>
      <color indexed="63"/>
      <name val="Inherit"/>
      <charset val="178"/>
    </font>
    <font>
      <b/>
      <sz val="14"/>
      <color indexed="8"/>
      <name val="Arial"/>
      <family val="2"/>
    </font>
    <font>
      <b/>
      <sz val="12"/>
      <color indexed="8"/>
      <name val="Arial"/>
      <family val="2"/>
    </font>
    <font>
      <b/>
      <sz val="14"/>
      <color indexed="10"/>
      <name val="Arial"/>
      <family val="2"/>
    </font>
    <font>
      <b/>
      <sz val="16"/>
      <color indexed="10"/>
      <name val="Arial"/>
      <family val="2"/>
    </font>
    <font>
      <b/>
      <sz val="24"/>
      <color indexed="10"/>
      <name val="Arial"/>
      <family val="2"/>
    </font>
    <font>
      <b/>
      <sz val="16"/>
      <name val="Arial"/>
      <family val="2"/>
    </font>
    <font>
      <b/>
      <sz val="16"/>
      <color indexed="8"/>
      <name val="Arial"/>
      <family val="2"/>
    </font>
    <font>
      <b/>
      <sz val="18"/>
      <name val="Arial"/>
      <family val="2"/>
    </font>
    <font>
      <sz val="18"/>
      <name val="Arial"/>
      <family val="2"/>
    </font>
    <font>
      <b/>
      <sz val="14"/>
      <color indexed="8"/>
      <name val="Inherit"/>
      <charset val="178"/>
    </font>
    <font>
      <b/>
      <sz val="18"/>
      <color indexed="8"/>
      <name val="Arial"/>
      <family val="2"/>
    </font>
    <font>
      <b/>
      <sz val="22"/>
      <color indexed="8"/>
      <name val="Arial"/>
      <family val="2"/>
    </font>
    <font>
      <b/>
      <sz val="22"/>
      <color indexed="8"/>
      <name val="Calibri"/>
      <family val="2"/>
    </font>
    <font>
      <b/>
      <sz val="24"/>
      <name val="Arial"/>
      <family val="2"/>
    </font>
    <font>
      <sz val="10"/>
      <color theme="1"/>
      <name val="Arial"/>
      <family val="2"/>
    </font>
    <font>
      <sz val="11"/>
      <color theme="1"/>
      <name val="Calibri"/>
      <family val="2"/>
      <scheme val="minor"/>
    </font>
    <font>
      <u/>
      <sz val="10"/>
      <color theme="10"/>
      <name val="Arial"/>
      <family val="2"/>
    </font>
    <font>
      <b/>
      <sz val="12"/>
      <color rgb="FF0070C0"/>
      <name val="Arial"/>
      <family val="2"/>
    </font>
    <font>
      <b/>
      <sz val="14"/>
      <color rgb="FF000000"/>
      <name val="Arial"/>
    </font>
    <font>
      <b/>
      <sz val="11"/>
      <color rgb="FF000000"/>
      <name val="Arial"/>
      <family val="2"/>
    </font>
    <font>
      <b/>
      <sz val="12"/>
      <color theme="1"/>
      <name val="Arial"/>
      <family val="2"/>
    </font>
    <font>
      <sz val="11"/>
      <color theme="1"/>
      <name val="Arial"/>
      <family val="2"/>
    </font>
    <font>
      <b/>
      <sz val="11"/>
      <color theme="1"/>
      <name val="Arial"/>
      <family val="2"/>
    </font>
    <font>
      <vertAlign val="superscript"/>
      <sz val="11"/>
      <color theme="1"/>
      <name val="Arial"/>
      <family val="2"/>
    </font>
    <font>
      <b/>
      <sz val="14"/>
      <color theme="1"/>
      <name val="Arial"/>
      <family val="2"/>
    </font>
    <font>
      <b/>
      <sz val="10"/>
      <color theme="1"/>
      <name val="Arial"/>
      <family val="2"/>
    </font>
    <font>
      <b/>
      <sz val="16"/>
      <color theme="1"/>
      <name val="Arial"/>
      <family val="2"/>
    </font>
    <font>
      <b/>
      <sz val="20"/>
      <color theme="1"/>
      <name val="Arial"/>
      <family val="2"/>
    </font>
    <font>
      <sz val="11"/>
      <name val="Arial (Arabic)"/>
    </font>
    <font>
      <b/>
      <sz val="26"/>
      <color theme="1"/>
      <name val="Arial"/>
      <family val="2"/>
    </font>
    <font>
      <sz val="11"/>
      <color rgb="FF000000"/>
      <name val="Arial"/>
      <family val="2"/>
    </font>
  </fonts>
  <fills count="1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31"/>
        <bgColor indexed="64"/>
      </patternFill>
    </fill>
    <fill>
      <patternFill patternType="solid">
        <fgColor indexed="49"/>
        <bgColor indexed="64"/>
      </patternFill>
    </fill>
    <fill>
      <patternFill patternType="solid">
        <fgColor indexed="9"/>
        <bgColor indexed="8"/>
      </patternFill>
    </fill>
    <fill>
      <patternFill patternType="solid">
        <fgColor indexed="31"/>
        <bgColor indexed="8"/>
      </patternFill>
    </fill>
    <fill>
      <patternFill patternType="solid">
        <fgColor indexed="13"/>
        <bgColor indexed="64"/>
      </patternFill>
    </fill>
    <fill>
      <patternFill patternType="solid">
        <fgColor indexed="47"/>
        <bgColor indexed="64"/>
      </patternFill>
    </fill>
    <fill>
      <patternFill patternType="solid">
        <fgColor indexed="57"/>
        <bgColor indexed="64"/>
      </patternFill>
    </fill>
    <fill>
      <patternFill patternType="solid">
        <fgColor indexed="22"/>
        <bgColor indexed="8"/>
      </patternFill>
    </fill>
    <fill>
      <patternFill patternType="solid">
        <fgColor indexed="10"/>
        <bgColor indexed="64"/>
      </patternFill>
    </fill>
    <fill>
      <patternFill patternType="solid">
        <fgColor indexed="13"/>
        <bgColor indexed="8"/>
      </patternFill>
    </fill>
    <fill>
      <patternFill patternType="solid">
        <fgColor indexed="27"/>
        <bgColor indexed="64"/>
      </patternFill>
    </fill>
    <fill>
      <patternFill patternType="solid">
        <fgColor indexed="44"/>
        <bgColor indexed="64"/>
      </patternFill>
    </fill>
    <fill>
      <patternFill patternType="solid">
        <fgColor indexed="51"/>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style="thin">
        <color indexed="22"/>
      </left>
      <right style="thin">
        <color indexed="22"/>
      </right>
      <top style="thin">
        <color indexed="22"/>
      </top>
      <bottom style="thin">
        <color indexed="22"/>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22"/>
      </left>
      <right style="thin">
        <color indexed="22"/>
      </right>
      <top/>
      <bottom style="thin">
        <color indexed="22"/>
      </bottom>
      <diagonal/>
    </border>
    <border>
      <left/>
      <right style="thin">
        <color indexed="8"/>
      </right>
      <top style="thin">
        <color indexed="64"/>
      </top>
      <bottom style="thin">
        <color indexed="64"/>
      </bottom>
      <diagonal/>
    </border>
    <border>
      <left/>
      <right style="thin">
        <color indexed="8"/>
      </right>
      <top style="thin">
        <color indexed="64"/>
      </top>
      <bottom/>
      <diagonal/>
    </border>
    <border>
      <left/>
      <right style="thin">
        <color indexed="22"/>
      </right>
      <top/>
      <bottom/>
      <diagonal/>
    </border>
    <border>
      <left style="thin">
        <color indexed="8"/>
      </left>
      <right/>
      <top style="thin">
        <color indexed="64"/>
      </top>
      <bottom style="thin">
        <color indexed="64"/>
      </bottom>
      <diagonal/>
    </border>
    <border>
      <left style="double">
        <color indexed="64"/>
      </left>
      <right style="double">
        <color indexed="64"/>
      </right>
      <top/>
      <bottom/>
      <diagonal/>
    </border>
    <border>
      <left style="double">
        <color indexed="64"/>
      </left>
      <right style="double">
        <color indexed="64"/>
      </right>
      <top style="double">
        <color indexed="64"/>
      </top>
      <bottom style="thin">
        <color indexed="64"/>
      </bottom>
      <diagonal/>
    </border>
    <border>
      <left style="thin">
        <color indexed="22"/>
      </left>
      <right/>
      <top style="thin">
        <color indexed="64"/>
      </top>
      <bottom/>
      <diagonal/>
    </border>
  </borders>
  <cellStyleXfs count="88">
    <xf numFmtId="0" fontId="0" fillId="0" borderId="0"/>
    <xf numFmtId="43" fontId="23" fillId="0" borderId="0" applyFont="0" applyFill="0" applyBorder="0" applyAlignment="0" applyProtection="0"/>
    <xf numFmtId="43" fontId="21" fillId="0" borderId="0" applyFont="0" applyFill="0" applyBorder="0" applyAlignment="0" applyProtection="0"/>
    <xf numFmtId="0" fontId="137" fillId="0" borderId="0"/>
    <xf numFmtId="0" fontId="32" fillId="0" borderId="0"/>
    <xf numFmtId="0" fontId="138" fillId="0" borderId="0"/>
    <xf numFmtId="0" fontId="138" fillId="0" borderId="0"/>
    <xf numFmtId="0" fontId="138" fillId="0" borderId="0"/>
    <xf numFmtId="0" fontId="137"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32"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138" fillId="0" borderId="0"/>
    <xf numFmtId="0" fontId="26" fillId="0" borderId="0"/>
    <xf numFmtId="0" fontId="26" fillId="0" borderId="0"/>
    <xf numFmtId="0" fontId="26" fillId="0" borderId="0"/>
    <xf numFmtId="0" fontId="137" fillId="0" borderId="0"/>
    <xf numFmtId="0" fontId="139" fillId="0" borderId="0" applyNumberFormat="0" applyFill="0" applyBorder="0" applyAlignment="0" applyProtection="0"/>
  </cellStyleXfs>
  <cellXfs count="3631">
    <xf numFmtId="0" fontId="0" fillId="0" borderId="0" xfId="0"/>
    <xf numFmtId="0" fontId="25" fillId="0" borderId="0" xfId="0" applyFont="1" applyAlignment="1">
      <alignment vertical="center"/>
    </xf>
    <xf numFmtId="0" fontId="26" fillId="0" borderId="0" xfId="84" applyAlignment="1">
      <alignment vertical="center" readingOrder="1"/>
    </xf>
    <xf numFmtId="0" fontId="0" fillId="0" borderId="0" xfId="0" applyAlignment="1">
      <alignment vertical="top"/>
    </xf>
    <xf numFmtId="0" fontId="32" fillId="0" borderId="0" xfId="74" applyAlignment="1">
      <alignment vertical="top"/>
    </xf>
    <xf numFmtId="0" fontId="32" fillId="0" borderId="0" xfId="74"/>
    <xf numFmtId="0" fontId="36" fillId="2" borderId="2" xfId="0" applyFont="1" applyFill="1" applyBorder="1" applyAlignment="1">
      <alignment vertical="center"/>
    </xf>
    <xf numFmtId="0" fontId="28" fillId="0" borderId="0" xfId="0" applyFont="1"/>
    <xf numFmtId="0" fontId="38" fillId="0" borderId="0" xfId="0" applyFont="1"/>
    <xf numFmtId="0" fontId="28" fillId="0" borderId="0" xfId="0" applyFont="1" applyAlignment="1">
      <alignment vertical="center"/>
    </xf>
    <xf numFmtId="0" fontId="36" fillId="0" borderId="0" xfId="0" applyFont="1" applyAlignment="1">
      <alignment horizontal="center" vertical="center"/>
    </xf>
    <xf numFmtId="0" fontId="27" fillId="2" borderId="3" xfId="0" applyFont="1" applyFill="1" applyBorder="1" applyAlignment="1">
      <alignment horizontal="center" vertical="center"/>
    </xf>
    <xf numFmtId="0" fontId="27" fillId="2" borderId="3" xfId="0" applyFont="1" applyFill="1" applyBorder="1" applyAlignment="1">
      <alignment horizontal="center" vertical="center" wrapText="1"/>
    </xf>
    <xf numFmtId="0" fontId="36" fillId="2" borderId="3" xfId="0" applyFont="1" applyFill="1" applyBorder="1" applyAlignment="1">
      <alignment horizontal="center" vertical="center" wrapText="1"/>
    </xf>
    <xf numFmtId="0" fontId="31" fillId="0" borderId="3" xfId="0" applyFont="1" applyBorder="1" applyAlignment="1">
      <alignment vertical="top"/>
    </xf>
    <xf numFmtId="0" fontId="31" fillId="0" borderId="4" xfId="0" applyFont="1" applyBorder="1" applyAlignment="1">
      <alignment vertical="top"/>
    </xf>
    <xf numFmtId="0" fontId="36" fillId="0" borderId="0" xfId="0" applyFont="1" applyAlignment="1">
      <alignment vertical="center"/>
    </xf>
    <xf numFmtId="0" fontId="36" fillId="0" borderId="0" xfId="0" applyFont="1"/>
    <xf numFmtId="0" fontId="0" fillId="0" borderId="0" xfId="0" applyAlignment="1">
      <alignment horizontal="right" vertical="center" readingOrder="2"/>
    </xf>
    <xf numFmtId="0" fontId="43" fillId="0" borderId="0" xfId="0" applyFont="1"/>
    <xf numFmtId="0" fontId="0" fillId="0" borderId="0" xfId="0" applyAlignment="1">
      <alignment vertical="center" wrapText="1"/>
    </xf>
    <xf numFmtId="0" fontId="0" fillId="0" borderId="0" xfId="0" applyAlignment="1">
      <alignment horizontal="left" vertical="center"/>
    </xf>
    <xf numFmtId="0" fontId="44" fillId="0" borderId="0" xfId="0" applyFont="1" applyAlignment="1">
      <alignment vertical="center" wrapText="1"/>
    </xf>
    <xf numFmtId="0" fontId="44" fillId="0" borderId="0" xfId="0" applyFont="1"/>
    <xf numFmtId="0" fontId="45" fillId="0" borderId="0" xfId="0" applyFont="1"/>
    <xf numFmtId="0" fontId="0" fillId="0" borderId="0" xfId="0" applyAlignment="1">
      <alignment vertical="center" wrapText="1" readingOrder="2"/>
    </xf>
    <xf numFmtId="0" fontId="27" fillId="3" borderId="3" xfId="0" applyFont="1" applyFill="1" applyBorder="1" applyAlignment="1">
      <alignment horizontal="center" vertical="center"/>
    </xf>
    <xf numFmtId="0" fontId="27" fillId="3" borderId="3" xfId="0" applyFont="1" applyFill="1" applyBorder="1" applyAlignment="1">
      <alignment horizontal="center" vertical="center" wrapText="1"/>
    </xf>
    <xf numFmtId="49" fontId="28" fillId="0" borderId="0" xfId="0" applyNumberFormat="1" applyFont="1" applyAlignment="1">
      <alignment horizontal="center"/>
    </xf>
    <xf numFmtId="0" fontId="25" fillId="0" borderId="2" xfId="0" applyFont="1" applyBorder="1"/>
    <xf numFmtId="0" fontId="25" fillId="0" borderId="0" xfId="0" applyFont="1"/>
    <xf numFmtId="0" fontId="27" fillId="3" borderId="5" xfId="0" applyFont="1" applyFill="1" applyBorder="1" applyAlignment="1">
      <alignment vertical="center"/>
    </xf>
    <xf numFmtId="49" fontId="27" fillId="2" borderId="3" xfId="0" applyNumberFormat="1" applyFont="1" applyFill="1" applyBorder="1" applyAlignment="1">
      <alignment horizontal="center" vertical="center" wrapText="1"/>
    </xf>
    <xf numFmtId="0" fontId="36" fillId="0" borderId="3" xfId="0" applyFont="1" applyBorder="1" applyAlignment="1">
      <alignment vertical="center"/>
    </xf>
    <xf numFmtId="0" fontId="36" fillId="0" borderId="2" xfId="0" applyFont="1" applyBorder="1" applyAlignment="1">
      <alignment vertical="center"/>
    </xf>
    <xf numFmtId="0" fontId="26" fillId="0" borderId="0" xfId="0" applyFont="1" applyAlignment="1">
      <alignment vertical="top" wrapText="1"/>
    </xf>
    <xf numFmtId="0" fontId="28" fillId="0" borderId="0" xfId="0" applyFont="1" applyAlignment="1">
      <alignment wrapText="1"/>
    </xf>
    <xf numFmtId="0" fontId="0" fillId="0" borderId="0" xfId="0" applyAlignment="1">
      <alignment vertical="top" wrapText="1"/>
    </xf>
    <xf numFmtId="0" fontId="36" fillId="0" borderId="0" xfId="0" applyFont="1" applyAlignment="1">
      <alignment vertical="center" wrapText="1"/>
    </xf>
    <xf numFmtId="0" fontId="26" fillId="0" borderId="0" xfId="0" applyFont="1"/>
    <xf numFmtId="0" fontId="0" fillId="3" borderId="0" xfId="0" applyFill="1"/>
    <xf numFmtId="0" fontId="43" fillId="3" borderId="0" xfId="0" applyFont="1" applyFill="1" applyAlignment="1">
      <alignment horizontal="left" vertical="center"/>
    </xf>
    <xf numFmtId="49" fontId="0" fillId="0" borderId="0" xfId="0" applyNumberFormat="1" applyAlignment="1">
      <alignment horizontal="center"/>
    </xf>
    <xf numFmtId="0" fontId="36" fillId="3" borderId="6" xfId="0" applyFont="1" applyFill="1" applyBorder="1" applyAlignment="1">
      <alignment vertical="center"/>
    </xf>
    <xf numFmtId="0" fontId="36" fillId="3" borderId="2" xfId="0" applyFont="1" applyFill="1" applyBorder="1" applyAlignment="1">
      <alignment vertical="center"/>
    </xf>
    <xf numFmtId="0" fontId="36" fillId="3" borderId="4" xfId="0" applyFont="1" applyFill="1" applyBorder="1" applyAlignment="1">
      <alignment vertical="center"/>
    </xf>
    <xf numFmtId="0" fontId="25" fillId="2" borderId="6" xfId="0" applyFont="1" applyFill="1" applyBorder="1" applyAlignment="1">
      <alignment vertical="center"/>
    </xf>
    <xf numFmtId="0" fontId="36" fillId="4" borderId="5" xfId="0" applyFont="1" applyFill="1" applyBorder="1" applyAlignment="1">
      <alignment vertical="center"/>
    </xf>
    <xf numFmtId="0" fontId="36" fillId="4" borderId="5" xfId="0" applyFont="1" applyFill="1" applyBorder="1" applyAlignment="1" applyProtection="1">
      <alignment vertical="center"/>
      <protection locked="0"/>
    </xf>
    <xf numFmtId="0" fontId="49" fillId="3" borderId="2" xfId="0" applyFont="1" applyFill="1" applyBorder="1"/>
    <xf numFmtId="0" fontId="50" fillId="3" borderId="2" xfId="0" applyFont="1" applyFill="1" applyBorder="1"/>
    <xf numFmtId="0" fontId="28" fillId="0" borderId="0" xfId="38" applyFont="1"/>
    <xf numFmtId="0" fontId="34" fillId="0" borderId="0" xfId="0" applyFont="1"/>
    <xf numFmtId="0" fontId="25" fillId="0" borderId="0" xfId="38" applyFont="1" applyAlignment="1">
      <alignment horizontal="center" vertical="center"/>
    </xf>
    <xf numFmtId="0" fontId="34" fillId="0" borderId="0" xfId="38" applyFont="1"/>
    <xf numFmtId="0" fontId="54" fillId="0" borderId="6" xfId="25" applyFont="1" applyBorder="1" applyAlignment="1">
      <alignment horizontal="center" vertical="center" wrapText="1"/>
    </xf>
    <xf numFmtId="0" fontId="31" fillId="0" borderId="3" xfId="0" applyFont="1" applyBorder="1" applyAlignment="1">
      <alignment horizontal="center" vertical="center" wrapText="1"/>
    </xf>
    <xf numFmtId="0" fontId="31" fillId="0" borderId="3" xfId="0" applyFont="1" applyBorder="1" applyAlignment="1">
      <alignment horizontal="center" vertical="center"/>
    </xf>
    <xf numFmtId="0" fontId="31" fillId="3" borderId="3" xfId="38" applyFont="1" applyFill="1" applyBorder="1" applyAlignment="1">
      <alignment horizontal="right" vertical="center" wrapText="1"/>
    </xf>
    <xf numFmtId="0" fontId="31" fillId="3" borderId="3" xfId="38" applyFont="1" applyFill="1" applyBorder="1" applyAlignment="1">
      <alignment vertical="center" wrapText="1"/>
    </xf>
    <xf numFmtId="49" fontId="28" fillId="0" borderId="0" xfId="38" applyNumberFormat="1" applyFont="1" applyAlignment="1">
      <alignment horizontal="center" vertical="center"/>
    </xf>
    <xf numFmtId="0" fontId="28" fillId="0" borderId="0" xfId="38" applyFont="1" applyAlignment="1">
      <alignment vertical="center"/>
    </xf>
    <xf numFmtId="0" fontId="28" fillId="0" borderId="0" xfId="38" applyFont="1" applyAlignment="1">
      <alignment horizontal="right"/>
    </xf>
    <xf numFmtId="0" fontId="28" fillId="0" borderId="0" xfId="38" applyFont="1" applyAlignment="1">
      <alignment horizontal="center" vertical="center"/>
    </xf>
    <xf numFmtId="0" fontId="0" fillId="0" borderId="0" xfId="0" applyAlignment="1">
      <alignment vertical="center"/>
    </xf>
    <xf numFmtId="0" fontId="26" fillId="0" borderId="0" xfId="0" applyFont="1" applyAlignment="1">
      <alignment vertical="center"/>
    </xf>
    <xf numFmtId="0" fontId="28" fillId="0" borderId="0" xfId="53" applyFont="1"/>
    <xf numFmtId="0" fontId="27" fillId="0" borderId="0" xfId="53" applyFont="1" applyAlignment="1">
      <alignment horizontal="center"/>
    </xf>
    <xf numFmtId="0" fontId="31" fillId="0" borderId="0" xfId="53" applyFont="1" applyAlignment="1">
      <alignment horizontal="center"/>
    </xf>
    <xf numFmtId="0" fontId="36" fillId="3" borderId="0" xfId="0" applyFont="1" applyFill="1" applyAlignment="1">
      <alignment vertical="center"/>
    </xf>
    <xf numFmtId="0" fontId="36" fillId="4" borderId="4" xfId="0" applyFont="1" applyFill="1" applyBorder="1" applyAlignment="1">
      <alignment vertical="center"/>
    </xf>
    <xf numFmtId="0" fontId="27" fillId="4" borderId="6" xfId="84" applyFont="1" applyFill="1" applyBorder="1" applyAlignment="1">
      <alignment vertical="center"/>
    </xf>
    <xf numFmtId="0" fontId="36" fillId="0" borderId="3" xfId="0" applyFont="1" applyBorder="1" applyAlignment="1">
      <alignment vertical="top"/>
    </xf>
    <xf numFmtId="0" fontId="36" fillId="0" borderId="3" xfId="0" applyFont="1" applyBorder="1" applyAlignment="1">
      <alignment horizontal="center" vertical="top"/>
    </xf>
    <xf numFmtId="0" fontId="43" fillId="0" borderId="0" xfId="0" applyFont="1" applyAlignment="1">
      <alignment vertical="top"/>
    </xf>
    <xf numFmtId="0" fontId="36" fillId="0" borderId="6" xfId="0" applyFont="1" applyBorder="1" applyAlignment="1">
      <alignment vertical="center"/>
    </xf>
    <xf numFmtId="0" fontId="36" fillId="0" borderId="4" xfId="0" applyFont="1" applyBorder="1" applyAlignment="1">
      <alignment vertical="center"/>
    </xf>
    <xf numFmtId="0" fontId="36" fillId="0" borderId="2" xfId="0" applyFont="1" applyBorder="1"/>
    <xf numFmtId="0" fontId="36" fillId="0" borderId="4" xfId="0" applyFont="1" applyBorder="1"/>
    <xf numFmtId="0" fontId="36" fillId="2" borderId="2" xfId="0" applyFont="1" applyFill="1" applyBorder="1"/>
    <xf numFmtId="0" fontId="36" fillId="2" borderId="4" xfId="0" applyFont="1" applyFill="1" applyBorder="1"/>
    <xf numFmtId="0" fontId="45" fillId="0" borderId="0" xfId="0" applyFont="1" applyAlignment="1">
      <alignment horizontal="center"/>
    </xf>
    <xf numFmtId="0" fontId="43" fillId="0" borderId="0" xfId="0" applyFont="1" applyAlignment="1">
      <alignment horizontal="center"/>
    </xf>
    <xf numFmtId="0" fontId="61" fillId="0" borderId="0" xfId="0" applyFont="1" applyAlignment="1">
      <alignment vertical="center"/>
    </xf>
    <xf numFmtId="0" fontId="61" fillId="0" borderId="0" xfId="0" applyFont="1" applyAlignment="1">
      <alignment horizontal="center" vertical="center"/>
    </xf>
    <xf numFmtId="0" fontId="27" fillId="3" borderId="3" xfId="74" applyFont="1" applyFill="1" applyBorder="1" applyAlignment="1">
      <alignment horizontal="center" vertical="center" wrapText="1"/>
    </xf>
    <xf numFmtId="0" fontId="137" fillId="0" borderId="0" xfId="3"/>
    <xf numFmtId="0" fontId="61" fillId="0" borderId="0" xfId="3" applyFont="1" applyAlignment="1">
      <alignment vertical="center"/>
    </xf>
    <xf numFmtId="0" fontId="52" fillId="0" borderId="0" xfId="3" applyFont="1" applyAlignment="1">
      <alignment vertical="center"/>
    </xf>
    <xf numFmtId="0" fontId="62" fillId="0" borderId="0" xfId="3" applyFont="1"/>
    <xf numFmtId="0" fontId="52" fillId="0" borderId="0" xfId="3" applyFont="1"/>
    <xf numFmtId="0" fontId="64" fillId="0" borderId="0" xfId="3" applyFont="1" applyAlignment="1">
      <alignment vertical="center" wrapText="1" readingOrder="2"/>
    </xf>
    <xf numFmtId="0" fontId="62" fillId="0" borderId="0" xfId="3" applyFont="1" applyAlignment="1">
      <alignment horizontal="right" readingOrder="2"/>
    </xf>
    <xf numFmtId="0" fontId="62" fillId="0" borderId="0" xfId="3" applyFont="1" applyAlignment="1">
      <alignment vertical="center"/>
    </xf>
    <xf numFmtId="0" fontId="44" fillId="0" borderId="0" xfId="3" applyFont="1"/>
    <xf numFmtId="0" fontId="66" fillId="0" borderId="0" xfId="3" applyFont="1"/>
    <xf numFmtId="0" fontId="137" fillId="0" borderId="0" xfId="3" applyAlignment="1">
      <alignment vertical="top"/>
    </xf>
    <xf numFmtId="0" fontId="43" fillId="0" borderId="0" xfId="3" applyFont="1" applyAlignment="1">
      <alignment vertical="top"/>
    </xf>
    <xf numFmtId="0" fontId="65" fillId="0" borderId="0" xfId="3" applyFont="1"/>
    <xf numFmtId="0" fontId="45" fillId="0" borderId="0" xfId="3" applyFont="1"/>
    <xf numFmtId="0" fontId="62" fillId="0" borderId="0" xfId="3" applyFont="1" applyAlignment="1">
      <alignment vertical="top"/>
    </xf>
    <xf numFmtId="0" fontId="137" fillId="0" borderId="0" xfId="3" applyAlignment="1">
      <alignment horizontal="left" vertical="top"/>
    </xf>
    <xf numFmtId="0" fontId="45" fillId="0" borderId="0" xfId="3" applyFont="1" applyAlignment="1">
      <alignment vertical="center"/>
    </xf>
    <xf numFmtId="0" fontId="45" fillId="0" borderId="0" xfId="3" applyFont="1" applyAlignment="1">
      <alignment horizontal="center" vertical="center"/>
    </xf>
    <xf numFmtId="0" fontId="63" fillId="0" borderId="0" xfId="3" applyFont="1" applyAlignment="1">
      <alignment vertical="center"/>
    </xf>
    <xf numFmtId="0" fontId="62" fillId="0" borderId="0" xfId="3" applyFont="1" applyAlignment="1">
      <alignment horizontal="right" vertical="top" readingOrder="2"/>
    </xf>
    <xf numFmtId="0" fontId="31" fillId="3" borderId="3" xfId="74" applyFont="1" applyFill="1" applyBorder="1" applyAlignment="1">
      <alignment horizontal="center" vertical="center"/>
    </xf>
    <xf numFmtId="0" fontId="31" fillId="0" borderId="0" xfId="74" applyFont="1"/>
    <xf numFmtId="0" fontId="137" fillId="0" borderId="0" xfId="3" applyAlignment="1">
      <alignment vertical="center" wrapText="1" readingOrder="2"/>
    </xf>
    <xf numFmtId="0" fontId="137" fillId="0" borderId="0" xfId="3" applyAlignment="1">
      <alignment vertical="center"/>
    </xf>
    <xf numFmtId="0" fontId="43" fillId="0" borderId="0" xfId="3" applyFont="1"/>
    <xf numFmtId="0" fontId="43" fillId="0" borderId="0" xfId="3" applyFont="1" applyAlignment="1">
      <alignment horizontal="center" vertical="center"/>
    </xf>
    <xf numFmtId="0" fontId="28" fillId="0" borderId="0" xfId="27" applyFont="1"/>
    <xf numFmtId="0" fontId="28" fillId="2" borderId="0" xfId="0" applyFont="1" applyFill="1"/>
    <xf numFmtId="0" fontId="36" fillId="0" borderId="3" xfId="27" applyFont="1" applyBorder="1" applyAlignment="1">
      <alignment horizontal="center" vertical="center" wrapText="1"/>
    </xf>
    <xf numFmtId="0" fontId="36" fillId="0" borderId="0" xfId="27" applyFont="1" applyAlignment="1">
      <alignment horizontal="center" vertical="top"/>
    </xf>
    <xf numFmtId="0" fontId="28" fillId="0" borderId="0" xfId="27" applyFont="1" applyAlignment="1">
      <alignment vertical="top"/>
    </xf>
    <xf numFmtId="0" fontId="36" fillId="3" borderId="3" xfId="0" applyFont="1" applyFill="1" applyBorder="1" applyAlignment="1">
      <alignment horizontal="center" vertical="center"/>
    </xf>
    <xf numFmtId="0" fontId="28" fillId="0" borderId="0" xfId="27" applyFont="1" applyAlignment="1">
      <alignment horizontal="center" vertical="center"/>
    </xf>
    <xf numFmtId="49" fontId="36" fillId="0" borderId="0" xfId="27" applyNumberFormat="1" applyFont="1" applyAlignment="1">
      <alignment horizontal="center" vertical="center"/>
    </xf>
    <xf numFmtId="0" fontId="28" fillId="0" borderId="0" xfId="27" applyFont="1" applyAlignment="1">
      <alignment wrapText="1"/>
    </xf>
    <xf numFmtId="0" fontId="40" fillId="0" borderId="0" xfId="86" applyFont="1" applyAlignment="1">
      <alignment horizontal="right" vertical="center"/>
    </xf>
    <xf numFmtId="0" fontId="34" fillId="0" borderId="0" xfId="86" applyFont="1"/>
    <xf numFmtId="0" fontId="68" fillId="0" borderId="0" xfId="86" applyFont="1"/>
    <xf numFmtId="0" fontId="47" fillId="0" borderId="0" xfId="86" applyFont="1"/>
    <xf numFmtId="0" fontId="24" fillId="0" borderId="0" xfId="86" applyFont="1" applyAlignment="1">
      <alignment vertical="center"/>
    </xf>
    <xf numFmtId="0" fontId="24" fillId="0" borderId="0" xfId="86" applyFont="1"/>
    <xf numFmtId="0" fontId="40" fillId="0" borderId="0" xfId="86" applyFont="1" applyAlignment="1">
      <alignment horizontal="left" vertical="center"/>
    </xf>
    <xf numFmtId="0" fontId="69" fillId="0" borderId="0" xfId="86" applyFont="1" applyAlignment="1">
      <alignment vertical="center"/>
    </xf>
    <xf numFmtId="0" fontId="67" fillId="0" borderId="0" xfId="86" applyFont="1" applyAlignment="1">
      <alignment vertical="center"/>
    </xf>
    <xf numFmtId="0" fontId="40" fillId="0" borderId="0" xfId="86" applyFont="1" applyAlignment="1">
      <alignment vertical="center"/>
    </xf>
    <xf numFmtId="0" fontId="70" fillId="0" borderId="0" xfId="86" applyFont="1"/>
    <xf numFmtId="0" fontId="71" fillId="0" borderId="0" xfId="0" applyFont="1" applyAlignment="1">
      <alignment horizontal="left" vertical="center"/>
    </xf>
    <xf numFmtId="0" fontId="71" fillId="0" borderId="0" xfId="86" applyFont="1" applyAlignment="1">
      <alignment vertical="center"/>
    </xf>
    <xf numFmtId="0" fontId="71" fillId="0" borderId="0" xfId="0" applyFont="1" applyAlignment="1">
      <alignment vertical="center" wrapText="1"/>
    </xf>
    <xf numFmtId="0" fontId="36" fillId="3" borderId="0" xfId="0" applyFont="1" applyFill="1"/>
    <xf numFmtId="0" fontId="38" fillId="3" borderId="0" xfId="0" applyFont="1" applyFill="1"/>
    <xf numFmtId="0" fontId="28" fillId="0" borderId="0" xfId="55" applyFont="1"/>
    <xf numFmtId="0" fontId="36" fillId="0" borderId="0" xfId="55" applyFont="1"/>
    <xf numFmtId="0" fontId="54" fillId="0" borderId="3" xfId="55" applyFont="1" applyBorder="1" applyAlignment="1">
      <alignment vertical="top"/>
    </xf>
    <xf numFmtId="0" fontId="28" fillId="0" borderId="0" xfId="55" applyFont="1" applyAlignment="1">
      <alignment horizontal="center"/>
    </xf>
    <xf numFmtId="0" fontId="30" fillId="0" borderId="0" xfId="55" applyFont="1"/>
    <xf numFmtId="0" fontId="31" fillId="0" borderId="3" xfId="0" applyFont="1" applyBorder="1" applyAlignment="1">
      <alignment vertical="center"/>
    </xf>
    <xf numFmtId="0" fontId="27" fillId="3" borderId="5" xfId="74" applyFont="1" applyFill="1" applyBorder="1" applyAlignment="1">
      <alignment vertical="center"/>
    </xf>
    <xf numFmtId="0" fontId="36" fillId="2" borderId="7" xfId="0" applyFont="1" applyFill="1" applyBorder="1" applyAlignment="1">
      <alignment horizontal="center" vertical="center"/>
    </xf>
    <xf numFmtId="0" fontId="31" fillId="3" borderId="3" xfId="0" applyFont="1" applyFill="1" applyBorder="1" applyAlignment="1">
      <alignment vertical="center" wrapText="1"/>
    </xf>
    <xf numFmtId="0" fontId="28" fillId="0" borderId="0" xfId="0" applyFont="1" applyAlignment="1">
      <alignment horizontal="center" vertical="center"/>
    </xf>
    <xf numFmtId="0" fontId="28" fillId="0" borderId="0" xfId="0" applyFont="1" applyAlignment="1">
      <alignment horizontal="center"/>
    </xf>
    <xf numFmtId="0" fontId="62" fillId="0" borderId="0" xfId="0" applyFont="1"/>
    <xf numFmtId="0" fontId="65" fillId="0" borderId="0" xfId="0" applyFont="1"/>
    <xf numFmtId="0" fontId="52" fillId="0" borderId="0" xfId="0" applyFont="1" applyAlignment="1">
      <alignment vertical="top"/>
    </xf>
    <xf numFmtId="0" fontId="62" fillId="0" borderId="0" xfId="0" applyFont="1" applyAlignment="1">
      <alignment vertical="top"/>
    </xf>
    <xf numFmtId="0" fontId="60" fillId="0" borderId="0" xfId="0" applyFont="1" applyAlignment="1">
      <alignment horizontal="right" vertical="top" readingOrder="2"/>
    </xf>
    <xf numFmtId="0" fontId="60" fillId="0" borderId="0" xfId="0" applyFont="1" applyAlignment="1">
      <alignment wrapText="1"/>
    </xf>
    <xf numFmtId="0" fontId="74" fillId="0" borderId="0" xfId="0" applyFont="1"/>
    <xf numFmtId="0" fontId="52" fillId="0" borderId="0" xfId="0" applyFont="1" applyAlignment="1">
      <alignment horizontal="left" vertical="top"/>
    </xf>
    <xf numFmtId="0" fontId="28" fillId="0" borderId="0" xfId="0" applyFont="1" applyAlignment="1">
      <alignment vertical="top"/>
    </xf>
    <xf numFmtId="0" fontId="31" fillId="0" borderId="3" xfId="74" applyFont="1" applyBorder="1"/>
    <xf numFmtId="0" fontId="31" fillId="0" borderId="0" xfId="0" applyFont="1"/>
    <xf numFmtId="0" fontId="31" fillId="0" borderId="3" xfId="0" applyFont="1" applyBorder="1" applyAlignment="1">
      <alignment horizontal="left" vertical="center" wrapText="1" shrinkToFit="1"/>
    </xf>
    <xf numFmtId="0" fontId="31" fillId="0" borderId="6" xfId="0" applyFont="1" applyBorder="1" applyAlignment="1">
      <alignment horizontal="right" vertical="center" wrapText="1" shrinkToFit="1"/>
    </xf>
    <xf numFmtId="0" fontId="31" fillId="0" borderId="3" xfId="0" applyFont="1" applyBorder="1" applyAlignment="1">
      <alignment vertical="center" wrapText="1"/>
    </xf>
    <xf numFmtId="0" fontId="31" fillId="0" borderId="0" xfId="0" applyFont="1" applyAlignment="1">
      <alignment vertical="top"/>
    </xf>
    <xf numFmtId="0" fontId="0" fillId="0" borderId="0" xfId="0" applyAlignment="1">
      <alignment wrapText="1"/>
    </xf>
    <xf numFmtId="0" fontId="35" fillId="0" borderId="0" xfId="0" applyFont="1" applyAlignment="1">
      <alignment vertical="center"/>
    </xf>
    <xf numFmtId="0" fontId="27" fillId="4" borderId="8" xfId="84" applyFont="1" applyFill="1" applyBorder="1" applyAlignment="1">
      <alignment vertical="center"/>
    </xf>
    <xf numFmtId="0" fontId="27" fillId="3" borderId="4" xfId="0" applyFont="1" applyFill="1" applyBorder="1" applyAlignment="1">
      <alignment vertical="center"/>
    </xf>
    <xf numFmtId="0" fontId="36" fillId="3" borderId="2" xfId="0" applyFont="1" applyFill="1" applyBorder="1" applyAlignment="1">
      <alignment horizontal="center" vertical="center"/>
    </xf>
    <xf numFmtId="0" fontId="36" fillId="2" borderId="6" xfId="0" applyFont="1" applyFill="1" applyBorder="1" applyAlignment="1">
      <alignment horizontal="center"/>
    </xf>
    <xf numFmtId="0" fontId="36" fillId="3" borderId="4" xfId="0" applyFont="1" applyFill="1" applyBorder="1" applyAlignment="1">
      <alignment horizontal="left" vertical="center"/>
    </xf>
    <xf numFmtId="0" fontId="36" fillId="3" borderId="2" xfId="0" applyFont="1" applyFill="1" applyBorder="1" applyAlignment="1">
      <alignment horizontal="left" vertical="center"/>
    </xf>
    <xf numFmtId="0" fontId="52" fillId="3" borderId="0" xfId="3" applyFont="1" applyFill="1"/>
    <xf numFmtId="0" fontId="79" fillId="0" borderId="0" xfId="3" applyFont="1"/>
    <xf numFmtId="0" fontId="79" fillId="0" borderId="0" xfId="3" applyFont="1" applyAlignment="1">
      <alignment vertical="center"/>
    </xf>
    <xf numFmtId="0" fontId="31" fillId="3" borderId="3" xfId="4" applyFont="1" applyFill="1" applyBorder="1" applyAlignment="1">
      <alignment horizontal="center" vertical="center"/>
    </xf>
    <xf numFmtId="0" fontId="31" fillId="0" borderId="3" xfId="4" applyFont="1" applyBorder="1" applyAlignment="1">
      <alignment horizontal="center" vertical="center" wrapText="1"/>
    </xf>
    <xf numFmtId="0" fontId="31" fillId="0" borderId="0" xfId="74" applyFont="1" applyAlignment="1">
      <alignment vertical="center"/>
    </xf>
    <xf numFmtId="0" fontId="27" fillId="0" borderId="2" xfId="0" applyFont="1" applyBorder="1" applyAlignment="1">
      <alignment vertical="center" wrapText="1"/>
    </xf>
    <xf numFmtId="49" fontId="36" fillId="0" borderId="2" xfId="0" applyNumberFormat="1" applyFont="1" applyBorder="1" applyAlignment="1">
      <alignment vertical="center" wrapText="1"/>
    </xf>
    <xf numFmtId="49" fontId="36" fillId="0" borderId="4" xfId="0" applyNumberFormat="1" applyFont="1" applyBorder="1" applyAlignment="1">
      <alignment vertical="center"/>
    </xf>
    <xf numFmtId="49" fontId="36" fillId="3" borderId="4" xfId="0" applyNumberFormat="1" applyFont="1" applyFill="1" applyBorder="1" applyAlignment="1">
      <alignment horizontal="left" vertical="center"/>
    </xf>
    <xf numFmtId="49" fontId="23" fillId="0" borderId="0" xfId="38" applyNumberFormat="1" applyFont="1" applyAlignment="1">
      <alignment horizontal="center" vertical="center"/>
    </xf>
    <xf numFmtId="0" fontId="23" fillId="0" borderId="0" xfId="38" applyFont="1" applyAlignment="1">
      <alignment horizontal="right"/>
    </xf>
    <xf numFmtId="0" fontId="23" fillId="0" borderId="0" xfId="38" applyFont="1" applyAlignment="1">
      <alignment horizontal="center" vertical="center"/>
    </xf>
    <xf numFmtId="0" fontId="23" fillId="0" borderId="0" xfId="38" applyFont="1"/>
    <xf numFmtId="0" fontId="23" fillId="0" borderId="0" xfId="38" applyFont="1" applyAlignment="1">
      <alignment horizontal="right" vertical="center"/>
    </xf>
    <xf numFmtId="0" fontId="61" fillId="0" borderId="0" xfId="0" applyFont="1"/>
    <xf numFmtId="0" fontId="61" fillId="0" borderId="0" xfId="0" applyFont="1" applyAlignment="1">
      <alignment vertical="top"/>
    </xf>
    <xf numFmtId="0" fontId="26" fillId="3" borderId="0" xfId="74" applyFont="1" applyFill="1" applyAlignment="1">
      <alignment horizontal="left" vertical="center"/>
    </xf>
    <xf numFmtId="0" fontId="26" fillId="3" borderId="0" xfId="3" applyFont="1" applyFill="1" applyAlignment="1">
      <alignment vertical="center"/>
    </xf>
    <xf numFmtId="0" fontId="26" fillId="3" borderId="0" xfId="3" applyFont="1" applyFill="1" applyAlignment="1">
      <alignment vertical="center" readingOrder="2"/>
    </xf>
    <xf numFmtId="0" fontId="76" fillId="3" borderId="0" xfId="3" applyFont="1" applyFill="1" applyAlignment="1">
      <alignment horizontal="left" vertical="center"/>
    </xf>
    <xf numFmtId="0" fontId="26" fillId="0" borderId="0" xfId="3" applyFont="1"/>
    <xf numFmtId="0" fontId="26" fillId="0" borderId="0" xfId="74" applyFont="1"/>
    <xf numFmtId="0" fontId="26" fillId="0" borderId="0" xfId="3" applyFont="1" applyAlignment="1">
      <alignment horizontal="left" vertical="center"/>
    </xf>
    <xf numFmtId="0" fontId="61" fillId="0" borderId="0" xfId="3" applyFont="1"/>
    <xf numFmtId="0" fontId="43" fillId="0" borderId="0" xfId="3" applyFont="1" applyAlignment="1">
      <alignment horizontal="right" vertical="center"/>
    </xf>
    <xf numFmtId="0" fontId="43" fillId="0" borderId="0" xfId="3" applyFont="1" applyAlignment="1">
      <alignment horizontal="center" vertical="center" wrapText="1"/>
    </xf>
    <xf numFmtId="0" fontId="43" fillId="0" borderId="0" xfId="3" applyFont="1" applyAlignment="1">
      <alignment vertical="center"/>
    </xf>
    <xf numFmtId="0" fontId="26" fillId="0" borderId="0" xfId="3" applyFont="1" applyAlignment="1">
      <alignment vertical="center"/>
    </xf>
    <xf numFmtId="0" fontId="76" fillId="0" borderId="0" xfId="3" applyFont="1" applyAlignment="1">
      <alignment vertical="center"/>
    </xf>
    <xf numFmtId="0" fontId="138" fillId="0" borderId="0" xfId="34"/>
    <xf numFmtId="0" fontId="138" fillId="0" borderId="0" xfId="34" applyAlignment="1">
      <alignment wrapText="1"/>
    </xf>
    <xf numFmtId="0" fontId="54" fillId="0" borderId="3" xfId="34" applyFont="1" applyBorder="1" applyAlignment="1">
      <alignment horizontal="center" vertical="center"/>
    </xf>
    <xf numFmtId="0" fontId="54" fillId="0" borderId="3" xfId="34" applyFont="1" applyBorder="1"/>
    <xf numFmtId="0" fontId="31" fillId="0" borderId="3" xfId="34" applyFont="1" applyBorder="1" applyAlignment="1">
      <alignment horizontal="center" vertical="center"/>
    </xf>
    <xf numFmtId="0" fontId="22" fillId="0" borderId="0" xfId="34" applyFont="1"/>
    <xf numFmtId="0" fontId="31" fillId="0" borderId="3" xfId="34" applyFont="1" applyBorder="1" applyAlignment="1">
      <alignment horizontal="center" vertical="center" wrapText="1"/>
    </xf>
    <xf numFmtId="0" fontId="138" fillId="0" borderId="0" xfId="34" applyAlignment="1">
      <alignment horizontal="center" vertical="center"/>
    </xf>
    <xf numFmtId="0" fontId="48" fillId="3" borderId="3" xfId="34" applyFont="1" applyFill="1" applyBorder="1" applyAlignment="1">
      <alignment horizontal="center" vertical="center"/>
    </xf>
    <xf numFmtId="0" fontId="48" fillId="3" borderId="3" xfId="34" applyFont="1" applyFill="1" applyBorder="1" applyAlignment="1">
      <alignment horizontal="center" vertical="center" wrapText="1"/>
    </xf>
    <xf numFmtId="0" fontId="36" fillId="3" borderId="3" xfId="34" applyFont="1" applyFill="1" applyBorder="1" applyAlignment="1">
      <alignment horizontal="center" vertical="center"/>
    </xf>
    <xf numFmtId="0" fontId="0" fillId="0" borderId="0" xfId="0" applyAlignment="1">
      <alignment horizontal="right" vertical="center" wrapText="1"/>
    </xf>
    <xf numFmtId="0" fontId="31" fillId="0" borderId="6" xfId="0" applyFont="1" applyBorder="1" applyAlignment="1">
      <alignment horizontal="right" vertical="center" wrapText="1"/>
    </xf>
    <xf numFmtId="0" fontId="36" fillId="3" borderId="2" xfId="0" applyFont="1" applyFill="1" applyBorder="1" applyAlignment="1">
      <alignment horizontal="center" vertical="center" wrapText="1"/>
    </xf>
    <xf numFmtId="0" fontId="36" fillId="3" borderId="4" xfId="0" applyFont="1" applyFill="1" applyBorder="1" applyAlignment="1">
      <alignment horizontal="center" vertical="center"/>
    </xf>
    <xf numFmtId="0" fontId="36" fillId="0" borderId="3" xfId="0" applyFont="1" applyBorder="1" applyAlignment="1">
      <alignment vertical="center" wrapText="1"/>
    </xf>
    <xf numFmtId="0" fontId="28" fillId="0" borderId="0" xfId="51" applyFont="1"/>
    <xf numFmtId="49" fontId="36" fillId="5" borderId="2" xfId="0" applyNumberFormat="1" applyFont="1" applyFill="1" applyBorder="1" applyAlignment="1">
      <alignment vertical="center" wrapText="1"/>
    </xf>
    <xf numFmtId="49" fontId="36" fillId="5" borderId="4" xfId="0" applyNumberFormat="1" applyFont="1" applyFill="1" applyBorder="1" applyAlignment="1">
      <alignment vertical="center"/>
    </xf>
    <xf numFmtId="0" fontId="38" fillId="5" borderId="0" xfId="0" applyFont="1" applyFill="1"/>
    <xf numFmtId="0" fontId="27" fillId="5" borderId="5" xfId="0" applyFont="1" applyFill="1" applyBorder="1" applyAlignment="1">
      <alignment vertical="center"/>
    </xf>
    <xf numFmtId="0" fontId="31" fillId="5" borderId="5" xfId="0" applyFont="1" applyFill="1" applyBorder="1" applyAlignment="1">
      <alignment horizontal="right" vertical="center"/>
    </xf>
    <xf numFmtId="0" fontId="82" fillId="0" borderId="3" xfId="0" applyFont="1" applyBorder="1" applyAlignment="1">
      <alignment horizontal="center" vertical="center"/>
    </xf>
    <xf numFmtId="0" fontId="27" fillId="3" borderId="6" xfId="0" applyFont="1" applyFill="1" applyBorder="1" applyAlignment="1">
      <alignment horizontal="right" vertical="center"/>
    </xf>
    <xf numFmtId="0" fontId="31" fillId="3" borderId="2" xfId="0" applyFont="1" applyFill="1" applyBorder="1" applyAlignment="1">
      <alignment vertical="center"/>
    </xf>
    <xf numFmtId="0" fontId="31" fillId="3" borderId="2" xfId="0" applyFont="1" applyFill="1" applyBorder="1" applyAlignment="1">
      <alignment horizontal="right" vertical="center"/>
    </xf>
    <xf numFmtId="0" fontId="48" fillId="2" borderId="3" xfId="25" applyFont="1" applyFill="1" applyBorder="1" applyAlignment="1">
      <alignment horizontal="center" vertical="center"/>
    </xf>
    <xf numFmtId="0" fontId="48" fillId="2" borderId="3" xfId="1" applyNumberFormat="1" applyFont="1" applyFill="1" applyBorder="1" applyAlignment="1">
      <alignment horizontal="center" vertical="center"/>
    </xf>
    <xf numFmtId="0" fontId="48" fillId="2" borderId="3" xfId="25" applyFont="1" applyFill="1" applyBorder="1" applyAlignment="1">
      <alignment horizontal="center" vertical="center" wrapText="1"/>
    </xf>
    <xf numFmtId="0" fontId="54" fillId="0" borderId="9" xfId="38" applyFont="1" applyBorder="1" applyAlignment="1">
      <alignment horizontal="center" vertical="center"/>
    </xf>
    <xf numFmtId="0" fontId="54" fillId="0" borderId="10" xfId="25" applyFont="1" applyBorder="1" applyAlignment="1">
      <alignment horizontal="center" vertical="center" wrapText="1"/>
    </xf>
    <xf numFmtId="0" fontId="28" fillId="0" borderId="0" xfId="57" applyFont="1"/>
    <xf numFmtId="0" fontId="28" fillId="0" borderId="0" xfId="57" applyFont="1" applyAlignment="1">
      <alignment horizontal="center"/>
    </xf>
    <xf numFmtId="0" fontId="27" fillId="6" borderId="0" xfId="0" applyFont="1" applyFill="1" applyAlignment="1">
      <alignment horizontal="right" vertical="center" readingOrder="2"/>
    </xf>
    <xf numFmtId="0" fontId="54" fillId="6" borderId="0" xfId="0" applyFont="1" applyFill="1" applyAlignment="1">
      <alignment horizontal="right" vertical="center" readingOrder="1"/>
    </xf>
    <xf numFmtId="0" fontId="48" fillId="6" borderId="0" xfId="0" applyFont="1" applyFill="1" applyAlignment="1">
      <alignment horizontal="left" vertical="center" readingOrder="1"/>
    </xf>
    <xf numFmtId="0" fontId="54" fillId="0" borderId="3" xfId="0" applyFont="1" applyBorder="1" applyAlignment="1">
      <alignment horizontal="left" vertical="center" wrapText="1" readingOrder="1"/>
    </xf>
    <xf numFmtId="0" fontId="53" fillId="0" borderId="0" xfId="27" applyFont="1"/>
    <xf numFmtId="0" fontId="30" fillId="5" borderId="3" xfId="0" applyFont="1" applyFill="1" applyBorder="1" applyAlignment="1">
      <alignment vertical="center"/>
    </xf>
    <xf numFmtId="0" fontId="25" fillId="0" borderId="8" xfId="0" applyFont="1" applyBorder="1" applyAlignment="1">
      <alignment vertical="center"/>
    </xf>
    <xf numFmtId="0" fontId="25" fillId="0" borderId="5" xfId="0" applyFont="1" applyBorder="1" applyAlignment="1">
      <alignment vertical="center"/>
    </xf>
    <xf numFmtId="0" fontId="25" fillId="2" borderId="5" xfId="0" applyFont="1" applyFill="1" applyBorder="1" applyAlignment="1">
      <alignment vertical="center"/>
    </xf>
    <xf numFmtId="0" fontId="38" fillId="5" borderId="5" xfId="0" applyFont="1" applyFill="1" applyBorder="1"/>
    <xf numFmtId="49" fontId="36" fillId="5" borderId="11" xfId="0" applyNumberFormat="1" applyFont="1" applyFill="1" applyBorder="1" applyAlignment="1">
      <alignment vertical="center"/>
    </xf>
    <xf numFmtId="0" fontId="138" fillId="0" borderId="0" xfId="30"/>
    <xf numFmtId="0" fontId="22" fillId="0" borderId="0" xfId="30" applyFont="1"/>
    <xf numFmtId="0" fontId="57" fillId="0" borderId="0" xfId="30" applyFont="1"/>
    <xf numFmtId="0" fontId="48" fillId="2" borderId="3" xfId="37" applyFont="1" applyFill="1" applyBorder="1" applyAlignment="1">
      <alignment horizontal="center" vertical="center" wrapText="1"/>
    </xf>
    <xf numFmtId="0" fontId="25" fillId="2" borderId="6" xfId="0" applyFont="1" applyFill="1" applyBorder="1"/>
    <xf numFmtId="0" fontId="0" fillId="0" borderId="0" xfId="0" applyAlignment="1">
      <alignment vertical="top" wrapText="1" readingOrder="2"/>
    </xf>
    <xf numFmtId="0" fontId="61" fillId="0" borderId="5" xfId="0" applyFont="1" applyBorder="1" applyAlignment="1">
      <alignment vertical="center"/>
    </xf>
    <xf numFmtId="0" fontId="48" fillId="2" borderId="3" xfId="1" applyNumberFormat="1" applyFont="1" applyFill="1" applyBorder="1" applyAlignment="1">
      <alignment horizontal="center" vertical="center" wrapText="1"/>
    </xf>
    <xf numFmtId="0" fontId="27" fillId="2" borderId="9" xfId="30" applyFont="1" applyFill="1" applyBorder="1" applyAlignment="1">
      <alignment horizontal="center" vertical="center" wrapText="1"/>
    </xf>
    <xf numFmtId="0" fontId="27" fillId="2" borderId="10" xfId="30" applyFont="1" applyFill="1" applyBorder="1" applyAlignment="1">
      <alignment horizontal="center" vertical="center" wrapText="1"/>
    </xf>
    <xf numFmtId="0" fontId="48" fillId="2" borderId="3" xfId="70" applyFont="1" applyFill="1" applyBorder="1" applyAlignment="1">
      <alignment horizontal="center" vertical="center" wrapText="1"/>
    </xf>
    <xf numFmtId="0" fontId="27" fillId="0" borderId="2" xfId="0" applyFont="1" applyBorder="1" applyAlignment="1">
      <alignment vertical="center"/>
    </xf>
    <xf numFmtId="0" fontId="28" fillId="0" borderId="0" xfId="58" applyFont="1"/>
    <xf numFmtId="0" fontId="36" fillId="0" borderId="12" xfId="0" applyFont="1" applyBorder="1" applyAlignment="1">
      <alignment vertical="center"/>
    </xf>
    <xf numFmtId="0" fontId="36" fillId="3" borderId="12" xfId="0" applyFont="1" applyFill="1" applyBorder="1" applyAlignment="1">
      <alignment vertical="center"/>
    </xf>
    <xf numFmtId="0" fontId="27" fillId="2" borderId="3" xfId="72" applyFont="1" applyFill="1" applyBorder="1" applyAlignment="1">
      <alignment horizontal="center" vertical="center" wrapText="1"/>
    </xf>
    <xf numFmtId="0" fontId="36" fillId="3" borderId="5" xfId="0" applyFont="1" applyFill="1" applyBorder="1" applyAlignment="1">
      <alignment vertical="center"/>
    </xf>
    <xf numFmtId="0" fontId="28" fillId="5" borderId="0" xfId="57" applyFont="1" applyFill="1"/>
    <xf numFmtId="0" fontId="28" fillId="4" borderId="0" xfId="57" applyFont="1" applyFill="1"/>
    <xf numFmtId="0" fontId="48" fillId="2" borderId="3" xfId="53" applyFont="1" applyFill="1" applyBorder="1" applyAlignment="1">
      <alignment horizontal="center" vertical="center" wrapText="1"/>
    </xf>
    <xf numFmtId="0" fontId="0" fillId="0" borderId="0" xfId="0" applyAlignment="1">
      <alignment horizontal="right" vertical="top" readingOrder="2"/>
    </xf>
    <xf numFmtId="49" fontId="0" fillId="0" borderId="0" xfId="0" applyNumberFormat="1" applyAlignment="1">
      <alignment horizontal="right"/>
    </xf>
    <xf numFmtId="0" fontId="0" fillId="0" borderId="0" xfId="0" applyAlignment="1">
      <alignment horizontal="center" vertical="center"/>
    </xf>
    <xf numFmtId="0" fontId="137" fillId="0" borderId="0" xfId="3" applyAlignment="1">
      <alignment horizontal="right"/>
    </xf>
    <xf numFmtId="0" fontId="36" fillId="2" borderId="6" xfId="0" applyFont="1" applyFill="1" applyBorder="1"/>
    <xf numFmtId="0" fontId="54" fillId="0" borderId="3" xfId="30" applyFont="1" applyBorder="1" applyAlignment="1">
      <alignment horizontal="center" vertical="center" wrapText="1"/>
    </xf>
    <xf numFmtId="0" fontId="48" fillId="0" borderId="6" xfId="30" applyFont="1" applyBorder="1" applyAlignment="1">
      <alignment horizontal="center" vertical="center"/>
    </xf>
    <xf numFmtId="0" fontId="36" fillId="0" borderId="6" xfId="30" applyFont="1" applyBorder="1"/>
    <xf numFmtId="0" fontId="48" fillId="2" borderId="9" xfId="53" applyFont="1" applyFill="1" applyBorder="1" applyAlignment="1">
      <alignment horizontal="center" vertical="center" wrapText="1"/>
    </xf>
    <xf numFmtId="0" fontId="36" fillId="3" borderId="2" xfId="0" applyFont="1" applyFill="1" applyBorder="1"/>
    <xf numFmtId="49" fontId="36" fillId="5" borderId="6" xfId="0" applyNumberFormat="1" applyFont="1" applyFill="1" applyBorder="1" applyAlignment="1">
      <alignment horizontal="right" vertical="center"/>
    </xf>
    <xf numFmtId="0" fontId="27" fillId="7" borderId="2" xfId="0" applyFont="1" applyFill="1" applyBorder="1" applyAlignment="1">
      <alignment horizontal="right" vertical="top" readingOrder="1"/>
    </xf>
    <xf numFmtId="0" fontId="48" fillId="7" borderId="2" xfId="0" applyFont="1" applyFill="1" applyBorder="1" applyAlignment="1">
      <alignment horizontal="left" vertical="center" readingOrder="1"/>
    </xf>
    <xf numFmtId="0" fontId="50" fillId="7" borderId="2" xfId="0" applyFont="1" applyFill="1" applyBorder="1" applyAlignment="1">
      <alignment horizontal="left" vertical="center" readingOrder="1"/>
    </xf>
    <xf numFmtId="0" fontId="31" fillId="6" borderId="3" xfId="0" applyFont="1" applyFill="1" applyBorder="1" applyAlignment="1">
      <alignment horizontal="right" vertical="center" wrapText="1" indent="1" readingOrder="2"/>
    </xf>
    <xf numFmtId="0" fontId="27" fillId="6" borderId="0" xfId="0" applyFont="1" applyFill="1" applyAlignment="1">
      <alignment horizontal="center" vertical="center" readingOrder="2"/>
    </xf>
    <xf numFmtId="0" fontId="50" fillId="3" borderId="7" xfId="0" applyFont="1" applyFill="1" applyBorder="1" applyAlignment="1">
      <alignment horizontal="center" vertical="center" wrapText="1" readingOrder="2"/>
    </xf>
    <xf numFmtId="0" fontId="36" fillId="0" borderId="6" xfId="0" applyFont="1" applyBorder="1"/>
    <xf numFmtId="0" fontId="36" fillId="4" borderId="4" xfId="53" applyFont="1" applyFill="1" applyBorder="1" applyAlignment="1">
      <alignment horizontal="left" vertical="center"/>
    </xf>
    <xf numFmtId="0" fontId="48" fillId="2" borderId="4" xfId="53" applyFont="1" applyFill="1" applyBorder="1" applyAlignment="1">
      <alignment vertical="center" wrapText="1"/>
    </xf>
    <xf numFmtId="0" fontId="48" fillId="2" borderId="6" xfId="53" applyFont="1" applyFill="1" applyBorder="1" applyAlignment="1">
      <alignment vertical="center" wrapText="1"/>
    </xf>
    <xf numFmtId="0" fontId="48" fillId="2" borderId="2" xfId="53" applyFont="1" applyFill="1" applyBorder="1" applyAlignment="1">
      <alignment horizontal="center" vertical="center"/>
    </xf>
    <xf numFmtId="0" fontId="27" fillId="2" borderId="3" xfId="53" applyFont="1" applyFill="1" applyBorder="1" applyAlignment="1">
      <alignment horizontal="center" vertical="center" wrapText="1"/>
    </xf>
    <xf numFmtId="0" fontId="31" fillId="3" borderId="3" xfId="53" applyFont="1" applyFill="1" applyBorder="1" applyAlignment="1">
      <alignment horizontal="center" vertical="center"/>
    </xf>
    <xf numFmtId="0" fontId="48" fillId="0" borderId="3" xfId="53" applyFont="1" applyBorder="1" applyAlignment="1">
      <alignment horizontal="center" vertical="center"/>
    </xf>
    <xf numFmtId="0" fontId="27" fillId="5" borderId="12" xfId="84" applyFont="1" applyFill="1" applyBorder="1" applyAlignment="1">
      <alignment vertical="center" readingOrder="1"/>
    </xf>
    <xf numFmtId="0" fontId="36" fillId="4" borderId="6" xfId="0" applyFont="1" applyFill="1" applyBorder="1" applyAlignment="1">
      <alignment horizontal="right" vertical="center" readingOrder="2"/>
    </xf>
    <xf numFmtId="0" fontId="36" fillId="4" borderId="2" xfId="0" applyFont="1" applyFill="1" applyBorder="1" applyAlignment="1">
      <alignment vertical="center"/>
    </xf>
    <xf numFmtId="0" fontId="36" fillId="4" borderId="2" xfId="0" applyFont="1" applyFill="1" applyBorder="1" applyAlignment="1">
      <alignment horizontal="center" vertical="center"/>
    </xf>
    <xf numFmtId="0" fontId="36" fillId="0" borderId="11" xfId="0" applyFont="1" applyBorder="1" applyAlignment="1">
      <alignment vertical="center"/>
    </xf>
    <xf numFmtId="0" fontId="36" fillId="2" borderId="2" xfId="0" applyFont="1" applyFill="1" applyBorder="1" applyAlignment="1">
      <alignment vertical="center" wrapText="1"/>
    </xf>
    <xf numFmtId="0" fontId="36" fillId="3" borderId="0" xfId="0" applyFont="1" applyFill="1" applyAlignment="1">
      <alignment horizontal="right" vertical="center" readingOrder="2"/>
    </xf>
    <xf numFmtId="0" fontId="36" fillId="3" borderId="6" xfId="0" applyFont="1" applyFill="1" applyBorder="1"/>
    <xf numFmtId="0" fontId="36" fillId="2" borderId="2" xfId="0" applyFont="1" applyFill="1" applyBorder="1" applyAlignment="1">
      <alignment horizontal="center"/>
    </xf>
    <xf numFmtId="0" fontId="36" fillId="5" borderId="2" xfId="0" applyFont="1" applyFill="1" applyBorder="1"/>
    <xf numFmtId="0" fontId="36" fillId="5" borderId="2" xfId="0" applyFont="1" applyFill="1" applyBorder="1" applyAlignment="1">
      <alignment horizontal="center"/>
    </xf>
    <xf numFmtId="0" fontId="53" fillId="0" borderId="3" xfId="0" applyFont="1" applyBorder="1" applyAlignment="1">
      <alignment horizontal="center" vertical="top" wrapText="1" readingOrder="2"/>
    </xf>
    <xf numFmtId="0" fontId="27" fillId="4" borderId="6" xfId="74" applyFont="1" applyFill="1" applyBorder="1" applyAlignment="1">
      <alignment vertical="center"/>
    </xf>
    <xf numFmtId="0" fontId="27" fillId="4" borderId="2" xfId="74" applyFont="1" applyFill="1" applyBorder="1" applyAlignment="1">
      <alignment vertical="center"/>
    </xf>
    <xf numFmtId="0" fontId="36" fillId="4" borderId="2" xfId="74" applyFont="1" applyFill="1" applyBorder="1" applyAlignment="1">
      <alignment vertical="center"/>
    </xf>
    <xf numFmtId="0" fontId="27" fillId="4" borderId="2" xfId="74" applyFont="1" applyFill="1" applyBorder="1"/>
    <xf numFmtId="0" fontId="27" fillId="2" borderId="3" xfId="74" applyFont="1" applyFill="1" applyBorder="1" applyAlignment="1">
      <alignment horizontal="center" vertical="center" wrapText="1"/>
    </xf>
    <xf numFmtId="0" fontId="44" fillId="2" borderId="3" xfId="74" applyFont="1" applyFill="1" applyBorder="1" applyAlignment="1">
      <alignment horizontal="center" vertical="center" wrapText="1"/>
    </xf>
    <xf numFmtId="0" fontId="36" fillId="2" borderId="3" xfId="74" applyFont="1" applyFill="1" applyBorder="1" applyAlignment="1">
      <alignment horizontal="center" vertical="center" wrapText="1"/>
    </xf>
    <xf numFmtId="0" fontId="27" fillId="0" borderId="5" xfId="74" applyFont="1" applyBorder="1" applyAlignment="1">
      <alignment vertical="center"/>
    </xf>
    <xf numFmtId="0" fontId="36" fillId="0" borderId="5" xfId="74" applyFont="1" applyBorder="1" applyAlignment="1">
      <alignment vertical="center"/>
    </xf>
    <xf numFmtId="0" fontId="27" fillId="5" borderId="6" xfId="0" applyFont="1" applyFill="1" applyBorder="1" applyAlignment="1">
      <alignment horizontal="right" vertical="center"/>
    </xf>
    <xf numFmtId="0" fontId="31" fillId="5" borderId="2" xfId="0" applyFont="1" applyFill="1" applyBorder="1" applyAlignment="1">
      <alignment vertical="center" wrapText="1"/>
    </xf>
    <xf numFmtId="49" fontId="36" fillId="5" borderId="4" xfId="0" applyNumberFormat="1" applyFont="1" applyFill="1" applyBorder="1" applyAlignment="1">
      <alignment horizontal="left" vertical="center"/>
    </xf>
    <xf numFmtId="0" fontId="27" fillId="4" borderId="6" xfId="0" applyFont="1" applyFill="1" applyBorder="1" applyAlignment="1">
      <alignment horizontal="right" vertical="center"/>
    </xf>
    <xf numFmtId="0" fontId="31" fillId="4" borderId="2" xfId="0" applyFont="1" applyFill="1" applyBorder="1" applyAlignment="1">
      <alignment vertical="center" wrapText="1"/>
    </xf>
    <xf numFmtId="0" fontId="31" fillId="0" borderId="2" xfId="0" applyFont="1" applyBorder="1" applyAlignment="1">
      <alignment vertical="center" wrapText="1"/>
    </xf>
    <xf numFmtId="0" fontId="48" fillId="2" borderId="3" xfId="27" applyFont="1" applyFill="1" applyBorder="1" applyAlignment="1">
      <alignment horizontal="center" vertical="center" wrapText="1"/>
    </xf>
    <xf numFmtId="0" fontId="48" fillId="2" borderId="3" xfId="27" applyFont="1" applyFill="1" applyBorder="1" applyAlignment="1">
      <alignment horizontal="center" vertical="center"/>
    </xf>
    <xf numFmtId="0" fontId="54" fillId="0" borderId="3" xfId="55" applyFont="1" applyBorder="1" applyAlignment="1">
      <alignment horizontal="center" vertical="top" wrapText="1"/>
    </xf>
    <xf numFmtId="0" fontId="36" fillId="2" borderId="3" xfId="55" applyFont="1" applyFill="1" applyBorder="1" applyAlignment="1">
      <alignment horizontal="center" vertical="center" wrapText="1"/>
    </xf>
    <xf numFmtId="0" fontId="36" fillId="2" borderId="3" xfId="58" applyFont="1" applyFill="1" applyBorder="1" applyAlignment="1">
      <alignment horizontal="center" vertical="center" wrapText="1"/>
    </xf>
    <xf numFmtId="0" fontId="36" fillId="4" borderId="6" xfId="55" applyFont="1" applyFill="1" applyBorder="1" applyAlignment="1">
      <alignment horizontal="right" vertical="center" readingOrder="2"/>
    </xf>
    <xf numFmtId="0" fontId="36" fillId="4" borderId="2" xfId="55" applyFont="1" applyFill="1" applyBorder="1" applyAlignment="1">
      <alignment vertical="center" wrapText="1"/>
    </xf>
    <xf numFmtId="0" fontId="36" fillId="4" borderId="2" xfId="55" applyFont="1" applyFill="1" applyBorder="1" applyAlignment="1">
      <alignment horizontal="center" vertical="center"/>
    </xf>
    <xf numFmtId="0" fontId="36" fillId="4" borderId="4" xfId="55" applyFont="1" applyFill="1" applyBorder="1" applyAlignment="1">
      <alignment vertical="center"/>
    </xf>
    <xf numFmtId="0" fontId="28" fillId="4" borderId="0" xfId="55" applyFont="1" applyFill="1"/>
    <xf numFmtId="0" fontId="36" fillId="0" borderId="6" xfId="55" applyFont="1" applyBorder="1" applyAlignment="1">
      <alignment horizontal="right" vertical="center" readingOrder="2"/>
    </xf>
    <xf numFmtId="0" fontId="36" fillId="0" borderId="2" xfId="55" applyFont="1" applyBorder="1" applyAlignment="1">
      <alignment horizontal="right" vertical="center" readingOrder="2"/>
    </xf>
    <xf numFmtId="0" fontId="36" fillId="0" borderId="2" xfId="55" applyFont="1" applyBorder="1" applyAlignment="1">
      <alignment vertical="center" wrapText="1"/>
    </xf>
    <xf numFmtId="0" fontId="36" fillId="0" borderId="2" xfId="55" applyFont="1" applyBorder="1" applyAlignment="1">
      <alignment horizontal="center" vertical="center"/>
    </xf>
    <xf numFmtId="0" fontId="36" fillId="0" borderId="4" xfId="55" applyFont="1" applyBorder="1" applyAlignment="1">
      <alignment vertical="center"/>
    </xf>
    <xf numFmtId="0" fontId="36" fillId="2" borderId="13" xfId="55" applyFont="1" applyFill="1" applyBorder="1" applyAlignment="1">
      <alignment horizontal="center" vertical="center" wrapText="1"/>
    </xf>
    <xf numFmtId="0" fontId="36" fillId="2" borderId="3" xfId="0" applyFont="1" applyFill="1" applyBorder="1" applyAlignment="1">
      <alignment horizontal="center" vertical="center"/>
    </xf>
    <xf numFmtId="0" fontId="36" fillId="2" borderId="9" xfId="55" applyFont="1" applyFill="1" applyBorder="1" applyAlignment="1">
      <alignment horizontal="center" vertical="center" wrapText="1"/>
    </xf>
    <xf numFmtId="0" fontId="27" fillId="4" borderId="5" xfId="74" applyFont="1" applyFill="1" applyBorder="1" applyAlignment="1">
      <alignment vertical="center"/>
    </xf>
    <xf numFmtId="0" fontId="27" fillId="3" borderId="2" xfId="74" applyFont="1" applyFill="1" applyBorder="1" applyAlignment="1">
      <alignment vertical="center"/>
    </xf>
    <xf numFmtId="0" fontId="36" fillId="3" borderId="14" xfId="74" applyFont="1" applyFill="1" applyBorder="1" applyAlignment="1">
      <alignment horizontal="right" vertical="center"/>
    </xf>
    <xf numFmtId="0" fontId="36" fillId="3" borderId="5" xfId="74" applyFont="1" applyFill="1" applyBorder="1" applyAlignment="1">
      <alignment horizontal="left" vertical="center"/>
    </xf>
    <xf numFmtId="0" fontId="36" fillId="3" borderId="5" xfId="74" applyFont="1" applyFill="1" applyBorder="1" applyAlignment="1">
      <alignment vertical="top" wrapText="1"/>
    </xf>
    <xf numFmtId="0" fontId="137" fillId="0" borderId="0" xfId="3" applyAlignment="1">
      <alignment vertical="center" readingOrder="2"/>
    </xf>
    <xf numFmtId="0" fontId="43" fillId="0" borderId="0" xfId="3" applyFont="1" applyAlignment="1">
      <alignment horizontal="left" vertical="center"/>
    </xf>
    <xf numFmtId="0" fontId="43" fillId="0" borderId="0" xfId="3" applyFont="1" applyAlignment="1">
      <alignment horizontal="left" vertical="top" wrapText="1"/>
    </xf>
    <xf numFmtId="0" fontId="27" fillId="4" borderId="8" xfId="74" applyFont="1" applyFill="1" applyBorder="1" applyAlignment="1">
      <alignment vertical="center"/>
    </xf>
    <xf numFmtId="0" fontId="27" fillId="4" borderId="4" xfId="74" applyFont="1" applyFill="1" applyBorder="1" applyAlignment="1">
      <alignment vertical="center"/>
    </xf>
    <xf numFmtId="0" fontId="27" fillId="3" borderId="4" xfId="74" applyFont="1" applyFill="1" applyBorder="1" applyAlignment="1">
      <alignment vertical="center"/>
    </xf>
    <xf numFmtId="0" fontId="36" fillId="3" borderId="5" xfId="74" applyFont="1" applyFill="1" applyBorder="1" applyAlignment="1">
      <alignment vertical="center"/>
    </xf>
    <xf numFmtId="0" fontId="36" fillId="3" borderId="2" xfId="74" applyFont="1" applyFill="1" applyBorder="1" applyAlignment="1">
      <alignment vertical="center"/>
    </xf>
    <xf numFmtId="0" fontId="36" fillId="3" borderId="11" xfId="74" applyFont="1" applyFill="1" applyBorder="1" applyAlignment="1">
      <alignment vertical="center"/>
    </xf>
    <xf numFmtId="0" fontId="27" fillId="3" borderId="6" xfId="74" applyFont="1" applyFill="1" applyBorder="1" applyAlignment="1">
      <alignment vertical="center"/>
    </xf>
    <xf numFmtId="0" fontId="36" fillId="3" borderId="4" xfId="74" applyFont="1" applyFill="1" applyBorder="1" applyAlignment="1">
      <alignment vertical="center"/>
    </xf>
    <xf numFmtId="0" fontId="31" fillId="3" borderId="3" xfId="74" applyFont="1" applyFill="1" applyBorder="1" applyAlignment="1">
      <alignment horizontal="center" vertical="center" wrapText="1"/>
    </xf>
    <xf numFmtId="0" fontId="31" fillId="3" borderId="2" xfId="74" applyFont="1" applyFill="1" applyBorder="1"/>
    <xf numFmtId="0" fontId="31" fillId="3" borderId="9" xfId="74" applyFont="1" applyFill="1" applyBorder="1" applyAlignment="1">
      <alignment horizontal="center" vertical="center" wrapText="1"/>
    </xf>
    <xf numFmtId="0" fontId="36" fillId="3" borderId="8" xfId="74" applyFont="1" applyFill="1" applyBorder="1" applyAlignment="1">
      <alignment horizontal="right" vertical="center"/>
    </xf>
    <xf numFmtId="0" fontId="36" fillId="3" borderId="5" xfId="74" applyFont="1" applyFill="1" applyBorder="1" applyAlignment="1">
      <alignment horizontal="right" vertical="center"/>
    </xf>
    <xf numFmtId="0" fontId="36" fillId="3" borderId="11" xfId="74" applyFont="1" applyFill="1" applyBorder="1" applyAlignment="1">
      <alignment horizontal="left" vertical="center"/>
    </xf>
    <xf numFmtId="0" fontId="26" fillId="0" borderId="0" xfId="3" applyFont="1" applyAlignment="1">
      <alignment vertical="top"/>
    </xf>
    <xf numFmtId="0" fontId="40" fillId="0" borderId="0" xfId="3" applyFont="1"/>
    <xf numFmtId="0" fontId="31" fillId="3" borderId="5" xfId="74" applyFont="1" applyFill="1" applyBorder="1"/>
    <xf numFmtId="0" fontId="36" fillId="2" borderId="3" xfId="3" applyFont="1" applyFill="1" applyBorder="1" applyAlignment="1">
      <alignment horizontal="center" vertical="center" wrapText="1"/>
    </xf>
    <xf numFmtId="0" fontId="27" fillId="3" borderId="3" xfId="14" applyFont="1" applyFill="1" applyBorder="1" applyAlignment="1">
      <alignment horizontal="center" vertical="center" wrapText="1"/>
    </xf>
    <xf numFmtId="0" fontId="25" fillId="3" borderId="2" xfId="74" applyFont="1" applyFill="1" applyBorder="1" applyAlignment="1">
      <alignment vertical="center"/>
    </xf>
    <xf numFmtId="0" fontId="25" fillId="3" borderId="4" xfId="74" applyFont="1" applyFill="1" applyBorder="1" applyAlignment="1">
      <alignment vertical="center"/>
    </xf>
    <xf numFmtId="0" fontId="31" fillId="3" borderId="13" xfId="74" applyFont="1" applyFill="1" applyBorder="1" applyAlignment="1">
      <alignment horizontal="center" vertical="center" wrapText="1"/>
    </xf>
    <xf numFmtId="0" fontId="25" fillId="3" borderId="6" xfId="74" applyFont="1" applyFill="1" applyBorder="1" applyAlignment="1">
      <alignment vertical="center"/>
    </xf>
    <xf numFmtId="0" fontId="31" fillId="0" borderId="3" xfId="34" applyFont="1" applyBorder="1" applyAlignment="1">
      <alignment horizontal="right" vertical="center" wrapText="1"/>
    </xf>
    <xf numFmtId="49" fontId="36" fillId="3" borderId="5" xfId="0" applyNumberFormat="1" applyFont="1" applyFill="1" applyBorder="1" applyAlignment="1">
      <alignment horizontal="center" vertical="center" wrapText="1" readingOrder="1"/>
    </xf>
    <xf numFmtId="49" fontId="36" fillId="3" borderId="5" xfId="0" applyNumberFormat="1" applyFont="1" applyFill="1" applyBorder="1" applyAlignment="1">
      <alignment horizontal="center" vertical="center" readingOrder="1"/>
    </xf>
    <xf numFmtId="49" fontId="36" fillId="4" borderId="5" xfId="0" applyNumberFormat="1" applyFont="1" applyFill="1" applyBorder="1" applyAlignment="1">
      <alignment horizontal="center" vertical="center" readingOrder="1"/>
    </xf>
    <xf numFmtId="0" fontId="27" fillId="2" borderId="3" xfId="34" applyFont="1" applyFill="1" applyBorder="1" applyAlignment="1">
      <alignment horizontal="center" vertical="center" wrapText="1"/>
    </xf>
    <xf numFmtId="0" fontId="85" fillId="0" borderId="0" xfId="34" applyFont="1"/>
    <xf numFmtId="0" fontId="92" fillId="0" borderId="0" xfId="34" applyFont="1"/>
    <xf numFmtId="0" fontId="48" fillId="3" borderId="3" xfId="58" applyFont="1" applyFill="1" applyBorder="1" applyAlignment="1">
      <alignment horizontal="center" vertical="center" wrapText="1"/>
    </xf>
    <xf numFmtId="0" fontId="48" fillId="2" borderId="3" xfId="58" applyFont="1" applyFill="1" applyBorder="1" applyAlignment="1">
      <alignment horizontal="center" vertical="center" wrapText="1"/>
    </xf>
    <xf numFmtId="0" fontId="85" fillId="0" borderId="0" xfId="34" applyFont="1" applyAlignment="1">
      <alignment wrapText="1"/>
    </xf>
    <xf numFmtId="0" fontId="36" fillId="4" borderId="8" xfId="0" applyFont="1" applyFill="1" applyBorder="1" applyAlignment="1">
      <alignment vertical="center"/>
    </xf>
    <xf numFmtId="0" fontId="36" fillId="3" borderId="8" xfId="0" applyFont="1" applyFill="1" applyBorder="1" applyAlignment="1">
      <alignment vertical="center"/>
    </xf>
    <xf numFmtId="0" fontId="36" fillId="5" borderId="2" xfId="0" applyFont="1" applyFill="1" applyBorder="1" applyAlignment="1">
      <alignment vertical="center"/>
    </xf>
    <xf numFmtId="0" fontId="36" fillId="5" borderId="4" xfId="0" applyFont="1" applyFill="1" applyBorder="1" applyAlignment="1">
      <alignment vertical="center"/>
    </xf>
    <xf numFmtId="49" fontId="36" fillId="4" borderId="2" xfId="0" applyNumberFormat="1" applyFont="1" applyFill="1" applyBorder="1" applyAlignment="1">
      <alignment horizontal="center" vertical="center" readingOrder="1"/>
    </xf>
    <xf numFmtId="0" fontId="36" fillId="3" borderId="12" xfId="0" applyFont="1" applyFill="1" applyBorder="1" applyAlignment="1">
      <alignment horizontal="center" vertical="center"/>
    </xf>
    <xf numFmtId="0" fontId="36" fillId="3" borderId="15" xfId="0" applyFont="1" applyFill="1" applyBorder="1" applyAlignment="1">
      <alignment vertical="center"/>
    </xf>
    <xf numFmtId="0" fontId="27" fillId="2" borderId="13" xfId="81" applyFont="1" applyFill="1" applyBorder="1" applyAlignment="1">
      <alignment horizontal="center" vertical="center"/>
    </xf>
    <xf numFmtId="0" fontId="31" fillId="0" borderId="3" xfId="0" quotePrefix="1" applyFont="1" applyBorder="1" applyAlignment="1">
      <alignment horizontal="center" vertical="center" wrapText="1"/>
    </xf>
    <xf numFmtId="0" fontId="31" fillId="0" borderId="3" xfId="0" applyFont="1" applyBorder="1" applyAlignment="1" applyProtection="1">
      <alignment horizontal="center" vertical="center" wrapText="1"/>
      <protection locked="0"/>
    </xf>
    <xf numFmtId="0" fontId="31" fillId="0" borderId="3" xfId="0" applyFont="1" applyBorder="1" applyAlignment="1" applyProtection="1">
      <alignment horizontal="center" vertical="center"/>
      <protection locked="0"/>
    </xf>
    <xf numFmtId="49" fontId="36" fillId="3" borderId="2" xfId="0" applyNumberFormat="1" applyFont="1" applyFill="1" applyBorder="1" applyAlignment="1">
      <alignment vertical="center"/>
    </xf>
    <xf numFmtId="0" fontId="31" fillId="0" borderId="3" xfId="0" applyFont="1" applyBorder="1" applyAlignment="1">
      <alignment horizontal="left" vertical="center" wrapText="1"/>
    </xf>
    <xf numFmtId="0" fontId="31" fillId="0" borderId="3" xfId="0" applyFont="1" applyBorder="1" applyAlignment="1">
      <alignment horizontal="right" vertical="center" wrapText="1"/>
    </xf>
    <xf numFmtId="0" fontId="54" fillId="0" borderId="6" xfId="0" applyFont="1" applyBorder="1" applyAlignment="1">
      <alignment vertical="center" wrapText="1" readingOrder="1"/>
    </xf>
    <xf numFmtId="49" fontId="36" fillId="0" borderId="0" xfId="0" applyNumberFormat="1" applyFont="1" applyAlignment="1">
      <alignment horizontal="right" vertical="center"/>
    </xf>
    <xf numFmtId="0" fontId="48" fillId="6" borderId="0" xfId="0" applyFont="1" applyFill="1" applyAlignment="1">
      <alignment horizontal="center" vertical="center" readingOrder="1"/>
    </xf>
    <xf numFmtId="0" fontId="54" fillId="0" borderId="9" xfId="25" applyFont="1" applyBorder="1" applyAlignment="1">
      <alignment horizontal="center" vertical="center" wrapText="1"/>
    </xf>
    <xf numFmtId="0" fontId="54" fillId="0" borderId="3" xfId="25" applyFont="1" applyBorder="1" applyAlignment="1">
      <alignment horizontal="center" vertical="center" wrapText="1"/>
    </xf>
    <xf numFmtId="0" fontId="25" fillId="0" borderId="2" xfId="0" applyFont="1" applyBorder="1" applyAlignment="1">
      <alignment horizontal="center" vertical="center"/>
    </xf>
    <xf numFmtId="0" fontId="54" fillId="0" borderId="6" xfId="0" applyFont="1" applyBorder="1" applyAlignment="1">
      <alignment horizontal="center" vertical="center" wrapText="1" readingOrder="1"/>
    </xf>
    <xf numFmtId="0" fontId="31" fillId="3" borderId="3" xfId="0" applyFont="1" applyFill="1" applyBorder="1" applyAlignment="1">
      <alignment horizontal="center" vertical="center" wrapText="1" readingOrder="2"/>
    </xf>
    <xf numFmtId="0" fontId="26" fillId="0" borderId="16" xfId="38" applyFont="1" applyBorder="1" applyAlignment="1">
      <alignment horizontal="left" vertical="center"/>
    </xf>
    <xf numFmtId="0" fontId="52" fillId="0" borderId="16" xfId="3" applyFont="1" applyBorder="1" applyAlignment="1">
      <alignment vertical="center"/>
    </xf>
    <xf numFmtId="0" fontId="43" fillId="0" borderId="16" xfId="3" applyFont="1" applyBorder="1" applyAlignment="1">
      <alignment vertical="top"/>
    </xf>
    <xf numFmtId="0" fontId="137" fillId="0" borderId="16" xfId="3" applyBorder="1" applyAlignment="1">
      <alignment vertical="top"/>
    </xf>
    <xf numFmtId="0" fontId="45" fillId="0" borderId="16" xfId="3" applyFont="1" applyBorder="1" applyAlignment="1">
      <alignment horizontal="center" vertical="center"/>
    </xf>
    <xf numFmtId="0" fontId="62" fillId="0" borderId="16" xfId="3" applyFont="1" applyBorder="1" applyAlignment="1">
      <alignment vertical="top"/>
    </xf>
    <xf numFmtId="0" fontId="29" fillId="2" borderId="3" xfId="3" applyFont="1" applyFill="1" applyBorder="1" applyAlignment="1">
      <alignment horizontal="center" vertical="center" wrapText="1"/>
    </xf>
    <xf numFmtId="0" fontId="27" fillId="2" borderId="9" xfId="85" applyFont="1" applyFill="1" applyBorder="1" applyAlignment="1">
      <alignment horizontal="center" vertical="center" wrapText="1"/>
    </xf>
    <xf numFmtId="0" fontId="27" fillId="2" borderId="9" xfId="84" applyFont="1" applyFill="1" applyBorder="1" applyAlignment="1">
      <alignment horizontal="center" vertical="center" readingOrder="1"/>
    </xf>
    <xf numFmtId="0" fontId="43" fillId="0" borderId="0" xfId="3" applyFont="1" applyAlignment="1">
      <alignment horizontal="right" vertical="center" readingOrder="2"/>
    </xf>
    <xf numFmtId="0" fontId="27" fillId="5" borderId="6" xfId="74" applyFont="1" applyFill="1" applyBorder="1" applyAlignment="1">
      <alignment vertical="center"/>
    </xf>
    <xf numFmtId="0" fontId="27" fillId="5" borderId="2" xfId="74" applyFont="1" applyFill="1" applyBorder="1" applyAlignment="1">
      <alignment vertical="center"/>
    </xf>
    <xf numFmtId="0" fontId="36" fillId="5" borderId="2" xfId="74" applyFont="1" applyFill="1" applyBorder="1" applyAlignment="1">
      <alignment vertical="center"/>
    </xf>
    <xf numFmtId="0" fontId="31" fillId="5" borderId="2" xfId="74" applyFont="1" applyFill="1" applyBorder="1"/>
    <xf numFmtId="0" fontId="36" fillId="4" borderId="5" xfId="74" applyFont="1" applyFill="1" applyBorder="1" applyAlignment="1">
      <alignment vertical="center"/>
    </xf>
    <xf numFmtId="0" fontId="31" fillId="4" borderId="5" xfId="74" applyFont="1" applyFill="1" applyBorder="1"/>
    <xf numFmtId="0" fontId="36" fillId="4" borderId="11" xfId="74" applyFont="1" applyFill="1" applyBorder="1" applyAlignment="1">
      <alignment vertical="center"/>
    </xf>
    <xf numFmtId="0" fontId="27" fillId="2" borderId="3" xfId="4" applyFont="1" applyFill="1" applyBorder="1" applyAlignment="1">
      <alignment horizontal="center" vertical="center" wrapText="1"/>
    </xf>
    <xf numFmtId="0" fontId="31" fillId="3" borderId="7" xfId="74" applyFont="1" applyFill="1" applyBorder="1" applyAlignment="1">
      <alignment horizontal="center" vertical="center" wrapText="1"/>
    </xf>
    <xf numFmtId="0" fontId="31" fillId="4" borderId="0" xfId="74" applyFont="1" applyFill="1"/>
    <xf numFmtId="0" fontId="36" fillId="5" borderId="2" xfId="0" applyFont="1" applyFill="1" applyBorder="1" applyAlignment="1">
      <alignment horizontal="center" vertical="center"/>
    </xf>
    <xf numFmtId="0" fontId="36" fillId="5" borderId="2" xfId="0" applyFont="1" applyFill="1" applyBorder="1" applyAlignment="1">
      <alignment horizontal="left" vertical="center"/>
    </xf>
    <xf numFmtId="0" fontId="36" fillId="5" borderId="4" xfId="0" applyFont="1" applyFill="1" applyBorder="1" applyAlignment="1">
      <alignment horizontal="left" vertical="center"/>
    </xf>
    <xf numFmtId="0" fontId="31" fillId="3" borderId="3" xfId="0" applyFont="1" applyFill="1" applyBorder="1" applyAlignment="1">
      <alignment horizontal="center" vertical="center" wrapText="1"/>
    </xf>
    <xf numFmtId="0" fontId="36" fillId="3" borderId="3" xfId="0" applyFont="1" applyFill="1" applyBorder="1" applyAlignment="1">
      <alignment horizontal="center" vertical="center" readingOrder="2"/>
    </xf>
    <xf numFmtId="0" fontId="36" fillId="5" borderId="2" xfId="0" applyFont="1" applyFill="1" applyBorder="1" applyAlignment="1">
      <alignment horizontal="right" vertical="center" readingOrder="2"/>
    </xf>
    <xf numFmtId="0" fontId="0" fillId="0" borderId="0" xfId="0" applyAlignment="1">
      <alignment horizontal="left" vertical="top"/>
    </xf>
    <xf numFmtId="0" fontId="0" fillId="0" borderId="5" xfId="0" applyBorder="1"/>
    <xf numFmtId="0" fontId="90" fillId="0" borderId="3" xfId="74" applyFont="1" applyBorder="1"/>
    <xf numFmtId="0" fontId="26" fillId="0" borderId="0" xfId="0" applyFont="1" applyAlignment="1">
      <alignment vertical="top"/>
    </xf>
    <xf numFmtId="49" fontId="36" fillId="0" borderId="4" xfId="0" applyNumberFormat="1" applyFont="1" applyBorder="1" applyAlignment="1">
      <alignment horizontal="left" vertical="center"/>
    </xf>
    <xf numFmtId="0" fontId="138" fillId="0" borderId="0" xfId="79"/>
    <xf numFmtId="0" fontId="31" fillId="5" borderId="2" xfId="79" applyFont="1" applyFill="1" applyBorder="1" applyAlignment="1">
      <alignment vertical="center" readingOrder="1"/>
    </xf>
    <xf numFmtId="0" fontId="31" fillId="5" borderId="12" xfId="79" applyFont="1" applyFill="1" applyBorder="1" applyAlignment="1">
      <alignment vertical="center" readingOrder="1"/>
    </xf>
    <xf numFmtId="0" fontId="31" fillId="5" borderId="15" xfId="79" applyFont="1" applyFill="1" applyBorder="1" applyAlignment="1">
      <alignment vertical="center" readingOrder="1"/>
    </xf>
    <xf numFmtId="0" fontId="48" fillId="5" borderId="12" xfId="79" applyFont="1" applyFill="1" applyBorder="1" applyAlignment="1">
      <alignment horizontal="left" vertical="center" readingOrder="1"/>
    </xf>
    <xf numFmtId="0" fontId="48" fillId="5" borderId="15" xfId="79" applyFont="1" applyFill="1" applyBorder="1" applyAlignment="1">
      <alignment horizontal="left" vertical="center" readingOrder="1"/>
    </xf>
    <xf numFmtId="0" fontId="54" fillId="4" borderId="12" xfId="79" applyFont="1" applyFill="1" applyBorder="1" applyAlignment="1">
      <alignment horizontal="right" vertical="center" readingOrder="1"/>
    </xf>
    <xf numFmtId="0" fontId="50" fillId="4" borderId="12" xfId="79" applyFont="1" applyFill="1" applyBorder="1" applyAlignment="1">
      <alignment horizontal="right" vertical="center" readingOrder="1"/>
    </xf>
    <xf numFmtId="0" fontId="53" fillId="4" borderId="12" xfId="79" applyFont="1" applyFill="1" applyBorder="1" applyAlignment="1">
      <alignment horizontal="right" vertical="center" readingOrder="1"/>
    </xf>
    <xf numFmtId="0" fontId="54" fillId="4" borderId="15" xfId="79" applyFont="1" applyFill="1" applyBorder="1" applyAlignment="1">
      <alignment horizontal="right" vertical="center" readingOrder="1"/>
    </xf>
    <xf numFmtId="0" fontId="54" fillId="4" borderId="12" xfId="79" applyFont="1" applyFill="1" applyBorder="1" applyAlignment="1">
      <alignment horizontal="left" vertical="center" readingOrder="1"/>
    </xf>
    <xf numFmtId="0" fontId="48" fillId="4" borderId="12" xfId="79" applyFont="1" applyFill="1" applyBorder="1" applyAlignment="1">
      <alignment horizontal="left" vertical="center" readingOrder="1"/>
    </xf>
    <xf numFmtId="0" fontId="138" fillId="0" borderId="0" xfId="79" applyAlignment="1">
      <alignment vertical="center"/>
    </xf>
    <xf numFmtId="0" fontId="31" fillId="6" borderId="3" xfId="79" applyFont="1" applyFill="1" applyBorder="1" applyAlignment="1">
      <alignment horizontal="center" vertical="center" wrapText="1" readingOrder="1"/>
    </xf>
    <xf numFmtId="0" fontId="84" fillId="0" borderId="0" xfId="79" applyFont="1" applyAlignment="1">
      <alignment readingOrder="1"/>
    </xf>
    <xf numFmtId="0" fontId="85" fillId="0" borderId="0" xfId="79" applyFont="1" applyAlignment="1">
      <alignment horizontal="right" vertical="top" wrapText="1" readingOrder="1"/>
    </xf>
    <xf numFmtId="0" fontId="85" fillId="0" borderId="0" xfId="79" applyFont="1" applyAlignment="1">
      <alignment horizontal="center" vertical="top" wrapText="1" readingOrder="1"/>
    </xf>
    <xf numFmtId="0" fontId="85" fillId="0" borderId="0" xfId="79" applyFont="1" applyAlignment="1">
      <alignment horizontal="center" vertical="top" readingOrder="1"/>
    </xf>
    <xf numFmtId="0" fontId="85" fillId="0" borderId="0" xfId="79" applyFont="1" applyAlignment="1">
      <alignment horizontal="left" vertical="top" readingOrder="1"/>
    </xf>
    <xf numFmtId="0" fontId="85" fillId="0" borderId="0" xfId="79" applyFont="1" applyAlignment="1">
      <alignment horizontal="left" vertical="top" wrapText="1" readingOrder="1"/>
    </xf>
    <xf numFmtId="0" fontId="83" fillId="0" borderId="0" xfId="79" applyFont="1" applyAlignment="1">
      <alignment horizontal="right" readingOrder="2"/>
    </xf>
    <xf numFmtId="0" fontId="36" fillId="3" borderId="3" xfId="33" applyFont="1" applyFill="1" applyBorder="1" applyAlignment="1">
      <alignment horizontal="center" vertical="center" wrapText="1"/>
    </xf>
    <xf numFmtId="0" fontId="43" fillId="8" borderId="0" xfId="3" applyFont="1" applyFill="1" applyAlignment="1">
      <alignment vertical="top"/>
    </xf>
    <xf numFmtId="0" fontId="36" fillId="3" borderId="5" xfId="0" applyFont="1" applyFill="1" applyBorder="1" applyAlignment="1">
      <alignment vertical="center" wrapText="1"/>
    </xf>
    <xf numFmtId="0" fontId="54" fillId="0" borderId="3" xfId="34" applyFont="1" applyBorder="1" applyAlignment="1">
      <alignment horizontal="left" vertical="center" wrapText="1"/>
    </xf>
    <xf numFmtId="0" fontId="48" fillId="2" borderId="3" xfId="34" applyFont="1" applyFill="1" applyBorder="1" applyAlignment="1">
      <alignment horizontal="left" vertical="center" wrapText="1"/>
    </xf>
    <xf numFmtId="0" fontId="31" fillId="0" borderId="3" xfId="0" applyFont="1" applyBorder="1" applyAlignment="1">
      <alignment vertical="center" wrapText="1" shrinkToFit="1"/>
    </xf>
    <xf numFmtId="0" fontId="36" fillId="2" borderId="3" xfId="34" applyFont="1" applyFill="1" applyBorder="1" applyAlignment="1">
      <alignment horizontal="left" vertical="center" wrapText="1"/>
    </xf>
    <xf numFmtId="0" fontId="28" fillId="0" borderId="0" xfId="0" applyFont="1" applyAlignment="1">
      <alignment vertical="top" wrapText="1"/>
    </xf>
    <xf numFmtId="0" fontId="20" fillId="0" borderId="0" xfId="21" applyFont="1"/>
    <xf numFmtId="0" fontId="36" fillId="0" borderId="5" xfId="0" applyFont="1" applyBorder="1"/>
    <xf numFmtId="0" fontId="36" fillId="0" borderId="8" xfId="0" applyFont="1" applyBorder="1"/>
    <xf numFmtId="0" fontId="36" fillId="2" borderId="8" xfId="0" applyFont="1" applyFill="1" applyBorder="1"/>
    <xf numFmtId="0" fontId="36" fillId="2" borderId="5" xfId="0" applyFont="1" applyFill="1" applyBorder="1"/>
    <xf numFmtId="0" fontId="36" fillId="5" borderId="2" xfId="21" applyFont="1" applyFill="1" applyBorder="1"/>
    <xf numFmtId="0" fontId="36" fillId="5" borderId="4" xfId="21" applyFont="1" applyFill="1" applyBorder="1"/>
    <xf numFmtId="0" fontId="48" fillId="2" borderId="7" xfId="21" applyFont="1" applyFill="1" applyBorder="1" applyAlignment="1">
      <alignment horizontal="center" vertical="center" wrapText="1"/>
    </xf>
    <xf numFmtId="0" fontId="48" fillId="2" borderId="3" xfId="21" applyFont="1" applyFill="1" applyBorder="1" applyAlignment="1">
      <alignment horizontal="center" vertical="center" wrapText="1"/>
    </xf>
    <xf numFmtId="0" fontId="27" fillId="2" borderId="11" xfId="21" applyFont="1" applyFill="1" applyBorder="1" applyAlignment="1">
      <alignment horizontal="center" vertical="center" wrapText="1"/>
    </xf>
    <xf numFmtId="0" fontId="27" fillId="2" borderId="7" xfId="21" applyFont="1" applyFill="1" applyBorder="1" applyAlignment="1">
      <alignment horizontal="center" vertical="center" wrapText="1"/>
    </xf>
    <xf numFmtId="0" fontId="20" fillId="0" borderId="0" xfId="21" applyFont="1" applyAlignment="1">
      <alignment wrapText="1"/>
    </xf>
    <xf numFmtId="0" fontId="75" fillId="0" borderId="4" xfId="21" applyFont="1" applyBorder="1" applyAlignment="1">
      <alignment horizontal="left" vertical="center" wrapText="1" readingOrder="1"/>
    </xf>
    <xf numFmtId="0" fontId="27" fillId="0" borderId="3" xfId="21" applyFont="1" applyBorder="1" applyAlignment="1">
      <alignment horizontal="left"/>
    </xf>
    <xf numFmtId="0" fontId="31" fillId="0" borderId="3" xfId="21" applyFont="1" applyBorder="1" applyAlignment="1">
      <alignment horizontal="center"/>
    </xf>
    <xf numFmtId="0" fontId="27" fillId="0" borderId="3" xfId="21" applyFont="1" applyBorder="1" applyAlignment="1">
      <alignment horizontal="right" vertical="center"/>
    </xf>
    <xf numFmtId="0" fontId="36" fillId="0" borderId="0" xfId="21" applyFont="1"/>
    <xf numFmtId="0" fontId="27" fillId="0" borderId="3" xfId="21" applyFont="1" applyBorder="1" applyAlignment="1">
      <alignment horizontal="center"/>
    </xf>
    <xf numFmtId="0" fontId="31" fillId="0" borderId="3" xfId="21" applyFont="1" applyBorder="1" applyAlignment="1">
      <alignment horizontal="center" vertical="center"/>
    </xf>
    <xf numFmtId="0" fontId="27" fillId="0" borderId="3" xfId="21" applyFont="1" applyBorder="1" applyAlignment="1">
      <alignment horizontal="center" vertical="center"/>
    </xf>
    <xf numFmtId="0" fontId="27" fillId="0" borderId="3" xfId="21" applyFont="1" applyBorder="1" applyAlignment="1">
      <alignment vertical="center"/>
    </xf>
    <xf numFmtId="0" fontId="31" fillId="0" borderId="3" xfId="21" applyFont="1" applyBorder="1"/>
    <xf numFmtId="0" fontId="90" fillId="0" borderId="3" xfId="21" applyFont="1" applyBorder="1" applyAlignment="1">
      <alignment horizontal="center"/>
    </xf>
    <xf numFmtId="0" fontId="90" fillId="0" borderId="3" xfId="21" applyFont="1" applyBorder="1"/>
    <xf numFmtId="0" fontId="137" fillId="0" borderId="5" xfId="21" applyFont="1" applyBorder="1" applyAlignment="1">
      <alignment wrapText="1" readingOrder="1"/>
    </xf>
    <xf numFmtId="0" fontId="48" fillId="2" borderId="7" xfId="61" applyFont="1" applyFill="1" applyBorder="1" applyAlignment="1">
      <alignment horizontal="center" vertical="center" wrapText="1"/>
    </xf>
    <xf numFmtId="0" fontId="48" fillId="2" borderId="8" xfId="21" applyFont="1" applyFill="1" applyBorder="1" applyAlignment="1">
      <alignment horizontal="center" vertical="center"/>
    </xf>
    <xf numFmtId="0" fontId="27" fillId="5" borderId="2" xfId="78" applyFont="1" applyFill="1" applyBorder="1" applyAlignment="1">
      <alignment horizontal="left" vertical="center"/>
    </xf>
    <xf numFmtId="0" fontId="27" fillId="5" borderId="4" xfId="78" applyFont="1" applyFill="1" applyBorder="1" applyAlignment="1">
      <alignment horizontal="left" vertical="center"/>
    </xf>
    <xf numFmtId="0" fontId="27" fillId="2" borderId="3" xfId="34" applyFont="1" applyFill="1" applyBorder="1" applyAlignment="1">
      <alignment horizontal="center" vertical="center"/>
    </xf>
    <xf numFmtId="0" fontId="36" fillId="2" borderId="3" xfId="34" applyFont="1" applyFill="1" applyBorder="1" applyAlignment="1">
      <alignment horizontal="center" vertical="center"/>
    </xf>
    <xf numFmtId="0" fontId="36" fillId="0" borderId="0" xfId="0" applyFont="1" applyAlignment="1">
      <alignment horizontal="center" vertical="center" wrapText="1"/>
    </xf>
    <xf numFmtId="0" fontId="44" fillId="0" borderId="0" xfId="0" applyFont="1" applyAlignment="1">
      <alignment vertical="center"/>
    </xf>
    <xf numFmtId="0" fontId="27" fillId="0" borderId="5" xfId="0" applyFont="1" applyBorder="1" applyAlignment="1">
      <alignment horizontal="left" vertical="center" wrapText="1" shrinkToFit="1"/>
    </xf>
    <xf numFmtId="0" fontId="31" fillId="0" borderId="6" xfId="0" applyFont="1" applyBorder="1" applyAlignment="1">
      <alignment vertical="center" wrapText="1"/>
    </xf>
    <xf numFmtId="0" fontId="31" fillId="0" borderId="6" xfId="0" applyFont="1" applyBorder="1" applyAlignment="1">
      <alignment vertical="center" wrapText="1" readingOrder="1"/>
    </xf>
    <xf numFmtId="0" fontId="31" fillId="3" borderId="6" xfId="0" applyFont="1" applyFill="1" applyBorder="1" applyAlignment="1">
      <alignment vertical="center" wrapText="1" readingOrder="1"/>
    </xf>
    <xf numFmtId="0" fontId="27" fillId="3" borderId="12" xfId="0" applyFont="1" applyFill="1" applyBorder="1" applyAlignment="1">
      <alignment horizontal="right" vertical="center" readingOrder="2"/>
    </xf>
    <xf numFmtId="0" fontId="36" fillId="3" borderId="2" xfId="0" applyFont="1" applyFill="1" applyBorder="1" applyAlignment="1">
      <alignment vertical="center" wrapText="1"/>
    </xf>
    <xf numFmtId="0" fontId="31" fillId="3" borderId="6" xfId="55" applyFont="1" applyFill="1" applyBorder="1" applyAlignment="1">
      <alignment horizontal="center" vertical="center"/>
    </xf>
    <xf numFmtId="0" fontId="54" fillId="3" borderId="6" xfId="55" applyFont="1" applyFill="1" applyBorder="1" applyAlignment="1">
      <alignment vertical="top"/>
    </xf>
    <xf numFmtId="0" fontId="54" fillId="3" borderId="4" xfId="55" applyFont="1" applyFill="1" applyBorder="1" applyAlignment="1">
      <alignment vertical="top"/>
    </xf>
    <xf numFmtId="0" fontId="36" fillId="3" borderId="2" xfId="27" applyFont="1" applyFill="1" applyBorder="1" applyAlignment="1">
      <alignment horizontal="center" vertical="center" wrapText="1"/>
    </xf>
    <xf numFmtId="0" fontId="36" fillId="0" borderId="0" xfId="27" applyFont="1" applyAlignment="1">
      <alignment vertical="top"/>
    </xf>
    <xf numFmtId="0" fontId="31" fillId="4" borderId="2" xfId="0" applyFont="1" applyFill="1" applyBorder="1" applyAlignment="1">
      <alignment vertical="center"/>
    </xf>
    <xf numFmtId="0" fontId="31" fillId="4" borderId="2" xfId="0" applyFont="1" applyFill="1" applyBorder="1" applyAlignment="1">
      <alignment horizontal="right" vertical="center"/>
    </xf>
    <xf numFmtId="0" fontId="48" fillId="6" borderId="16" xfId="79" applyFont="1" applyFill="1" applyBorder="1" applyAlignment="1">
      <alignment vertical="center" readingOrder="1"/>
    </xf>
    <xf numFmtId="0" fontId="27" fillId="6" borderId="3" xfId="79" applyFont="1" applyFill="1" applyBorder="1" applyAlignment="1">
      <alignment horizontal="center" vertical="center" readingOrder="1"/>
    </xf>
    <xf numFmtId="0" fontId="27" fillId="6" borderId="3" xfId="79" applyFont="1" applyFill="1" applyBorder="1" applyAlignment="1">
      <alignment horizontal="center" vertical="center" wrapText="1" readingOrder="1"/>
    </xf>
    <xf numFmtId="0" fontId="0" fillId="3" borderId="0" xfId="0" applyFill="1" applyAlignment="1">
      <alignment horizontal="right" vertical="center" readingOrder="2"/>
    </xf>
    <xf numFmtId="49" fontId="61" fillId="3" borderId="0" xfId="0" applyNumberFormat="1" applyFont="1" applyFill="1" applyAlignment="1">
      <alignment horizontal="right" readingOrder="2"/>
    </xf>
    <xf numFmtId="49" fontId="0" fillId="3" borderId="0" xfId="0" applyNumberFormat="1" applyFill="1" applyAlignment="1">
      <alignment horizontal="center"/>
    </xf>
    <xf numFmtId="0" fontId="61" fillId="3" borderId="0" xfId="0" applyFont="1" applyFill="1"/>
    <xf numFmtId="0" fontId="43" fillId="3" borderId="0" xfId="0" applyFont="1" applyFill="1"/>
    <xf numFmtId="0" fontId="43" fillId="3" borderId="0" xfId="0" applyFont="1" applyFill="1" applyAlignment="1">
      <alignment horizontal="left" vertical="center" readingOrder="1"/>
    </xf>
    <xf numFmtId="0" fontId="43" fillId="3" borderId="0" xfId="0" applyFont="1" applyFill="1" applyAlignment="1">
      <alignment vertical="center" wrapText="1" readingOrder="1"/>
    </xf>
    <xf numFmtId="0" fontId="27" fillId="0" borderId="6" xfId="0" applyFont="1" applyBorder="1" applyAlignment="1">
      <alignment vertical="center"/>
    </xf>
    <xf numFmtId="0" fontId="31" fillId="0" borderId="3" xfId="0" applyFont="1" applyBorder="1" applyAlignment="1">
      <alignment horizontal="right" vertical="center" wrapText="1" indent="1" readingOrder="2"/>
    </xf>
    <xf numFmtId="49" fontId="27" fillId="3" borderId="3" xfId="0" applyNumberFormat="1" applyFont="1" applyFill="1" applyBorder="1" applyAlignment="1">
      <alignment horizontal="center" vertical="center" wrapText="1"/>
    </xf>
    <xf numFmtId="0" fontId="36" fillId="3" borderId="3" xfId="0" applyFont="1" applyFill="1" applyBorder="1" applyAlignment="1">
      <alignment horizontal="center" vertical="center" readingOrder="1"/>
    </xf>
    <xf numFmtId="0" fontId="19" fillId="0" borderId="0" xfId="69" applyFont="1"/>
    <xf numFmtId="0" fontId="36" fillId="4" borderId="2" xfId="69" applyFont="1" applyFill="1" applyBorder="1" applyAlignment="1">
      <alignment vertical="center" wrapText="1"/>
    </xf>
    <xf numFmtId="0" fontId="36" fillId="4" borderId="2" xfId="69" applyFont="1" applyFill="1" applyBorder="1" applyAlignment="1">
      <alignment horizontal="center" vertical="center"/>
    </xf>
    <xf numFmtId="0" fontId="36" fillId="0" borderId="0" xfId="69" applyFont="1" applyAlignment="1">
      <alignment horizontal="center" vertical="center"/>
    </xf>
    <xf numFmtId="0" fontId="48" fillId="2" borderId="3" xfId="69" applyFont="1" applyFill="1" applyBorder="1" applyAlignment="1">
      <alignment horizontal="center" vertical="center" wrapText="1"/>
    </xf>
    <xf numFmtId="0" fontId="27" fillId="2" borderId="3" xfId="69" applyFont="1" applyFill="1" applyBorder="1" applyAlignment="1">
      <alignment horizontal="center" vertical="center" wrapText="1"/>
    </xf>
    <xf numFmtId="0" fontId="54" fillId="0" borderId="3" xfId="69" applyFont="1" applyBorder="1" applyAlignment="1">
      <alignment horizontal="center" vertical="top" wrapText="1"/>
    </xf>
    <xf numFmtId="0" fontId="36" fillId="0" borderId="0" xfId="69" applyFont="1"/>
    <xf numFmtId="0" fontId="54" fillId="0" borderId="3" xfId="69" applyFont="1" applyBorder="1" applyAlignment="1">
      <alignment vertical="top"/>
    </xf>
    <xf numFmtId="0" fontId="30" fillId="0" borderId="0" xfId="69" applyFont="1"/>
    <xf numFmtId="0" fontId="19" fillId="0" borderId="0" xfId="69" applyFont="1" applyAlignment="1">
      <alignment horizontal="center"/>
    </xf>
    <xf numFmtId="0" fontId="137" fillId="0" borderId="0" xfId="69" applyFont="1" applyAlignment="1">
      <alignment horizontal="center" vertical="center" wrapText="1" readingOrder="1"/>
    </xf>
    <xf numFmtId="0" fontId="137" fillId="0" borderId="0" xfId="69" applyFont="1" applyAlignment="1">
      <alignment horizontal="center" vertical="center" wrapText="1"/>
    </xf>
    <xf numFmtId="0" fontId="36" fillId="9" borderId="0" xfId="69" applyFont="1" applyFill="1" applyAlignment="1">
      <alignment horizontal="center"/>
    </xf>
    <xf numFmtId="0" fontId="137" fillId="0" borderId="0" xfId="69" applyFont="1" applyAlignment="1">
      <alignment horizontal="center" wrapText="1"/>
    </xf>
    <xf numFmtId="0" fontId="36" fillId="3" borderId="0" xfId="69" applyFont="1" applyFill="1" applyAlignment="1">
      <alignment vertical="center" wrapText="1"/>
    </xf>
    <xf numFmtId="0" fontId="36" fillId="3" borderId="0" xfId="69" applyFont="1" applyFill="1" applyAlignment="1">
      <alignment horizontal="center" vertical="center"/>
    </xf>
    <xf numFmtId="0" fontId="36" fillId="3" borderId="14" xfId="0" applyFont="1" applyFill="1" applyBorder="1" applyAlignment="1">
      <alignment horizontal="right" vertical="center" readingOrder="2"/>
    </xf>
    <xf numFmtId="0" fontId="36" fillId="3" borderId="2" xfId="69" applyFont="1" applyFill="1" applyBorder="1" applyAlignment="1">
      <alignment horizontal="center" vertical="center"/>
    </xf>
    <xf numFmtId="0" fontId="36" fillId="2" borderId="6" xfId="0" applyFont="1" applyFill="1" applyBorder="1" applyAlignment="1">
      <alignment horizontal="right" indent="1"/>
    </xf>
    <xf numFmtId="0" fontId="36" fillId="2" borderId="6" xfId="0" applyFont="1" applyFill="1" applyBorder="1" applyAlignment="1">
      <alignment horizontal="right" vertical="center" indent="1"/>
    </xf>
    <xf numFmtId="0" fontId="36" fillId="2" borderId="6" xfId="0" applyFont="1" applyFill="1" applyBorder="1" applyAlignment="1">
      <alignment vertical="center"/>
    </xf>
    <xf numFmtId="0" fontId="36" fillId="3" borderId="4" xfId="0" applyFont="1" applyFill="1" applyBorder="1" applyAlignment="1">
      <alignment horizontal="left" vertical="center" wrapText="1"/>
    </xf>
    <xf numFmtId="0" fontId="31" fillId="0" borderId="3" xfId="74" applyFont="1" applyBorder="1" applyAlignment="1">
      <alignment vertical="center" wrapText="1"/>
    </xf>
    <xf numFmtId="0" fontId="54" fillId="0" borderId="5" xfId="69" applyFont="1" applyBorder="1" applyAlignment="1">
      <alignment horizontal="center" vertical="top" wrapText="1"/>
    </xf>
    <xf numFmtId="0" fontId="27" fillId="4" borderId="4" xfId="69" applyFont="1" applyFill="1" applyBorder="1" applyAlignment="1">
      <alignment vertical="center"/>
    </xf>
    <xf numFmtId="0" fontId="76" fillId="0" borderId="0" xfId="0" applyFont="1" applyAlignment="1">
      <alignment vertical="center"/>
    </xf>
    <xf numFmtId="0" fontId="31" fillId="0" borderId="0" xfId="69" applyFont="1"/>
    <xf numFmtId="0" fontId="36" fillId="2" borderId="3" xfId="69" applyFont="1" applyFill="1" applyBorder="1" applyAlignment="1">
      <alignment horizontal="center" vertical="center" wrapText="1"/>
    </xf>
    <xf numFmtId="49" fontId="89" fillId="2" borderId="2" xfId="6" applyNumberFormat="1" applyFont="1" applyFill="1" applyBorder="1" applyAlignment="1">
      <alignment horizontal="left" vertical="top"/>
    </xf>
    <xf numFmtId="0" fontId="137" fillId="3" borderId="0" xfId="3" applyFill="1"/>
    <xf numFmtId="0" fontId="26" fillId="3" borderId="0" xfId="3" applyFont="1" applyFill="1" applyAlignment="1">
      <alignment readingOrder="1"/>
    </xf>
    <xf numFmtId="0" fontId="26" fillId="3" borderId="0" xfId="3" applyFont="1" applyFill="1" applyAlignment="1">
      <alignment vertical="center" readingOrder="1"/>
    </xf>
    <xf numFmtId="0" fontId="44" fillId="2" borderId="3" xfId="21" applyFont="1" applyFill="1" applyBorder="1" applyAlignment="1">
      <alignment horizontal="center" vertical="center" wrapText="1"/>
    </xf>
    <xf numFmtId="0" fontId="36" fillId="2" borderId="3" xfId="21" applyFont="1" applyFill="1" applyBorder="1" applyAlignment="1">
      <alignment vertical="center" wrapText="1"/>
    </xf>
    <xf numFmtId="0" fontId="36" fillId="2" borderId="3" xfId="21" applyFont="1" applyFill="1" applyBorder="1" applyAlignment="1">
      <alignment horizontal="center" vertical="center"/>
    </xf>
    <xf numFmtId="0" fontId="41" fillId="2" borderId="3" xfId="21" applyFont="1" applyFill="1" applyBorder="1" applyAlignment="1">
      <alignment horizontal="center" vertical="center" wrapText="1"/>
    </xf>
    <xf numFmtId="0" fontId="18" fillId="0" borderId="0" xfId="52" applyFont="1"/>
    <xf numFmtId="0" fontId="36" fillId="2" borderId="9" xfId="21" applyFont="1" applyFill="1" applyBorder="1" applyAlignment="1">
      <alignment horizontal="center" vertical="center" wrapText="1"/>
    </xf>
    <xf numFmtId="0" fontId="52" fillId="0" borderId="0" xfId="47" applyFont="1"/>
    <xf numFmtId="0" fontId="65" fillId="0" borderId="0" xfId="47" applyFont="1"/>
    <xf numFmtId="0" fontId="52" fillId="0" borderId="0" xfId="52" applyFont="1"/>
    <xf numFmtId="0" fontId="65" fillId="0" borderId="0" xfId="3" applyFont="1" applyAlignment="1">
      <alignment vertical="center" wrapText="1" readingOrder="2"/>
    </xf>
    <xf numFmtId="0" fontId="74" fillId="0" borderId="0" xfId="3" applyFont="1"/>
    <xf numFmtId="0" fontId="74" fillId="0" borderId="0" xfId="3" applyFont="1" applyAlignment="1">
      <alignment horizontal="right" readingOrder="2"/>
    </xf>
    <xf numFmtId="0" fontId="74" fillId="0" borderId="0" xfId="3" applyFont="1" applyAlignment="1">
      <alignment horizontal="center" vertical="center"/>
    </xf>
    <xf numFmtId="0" fontId="74" fillId="0" borderId="0" xfId="3" applyFont="1" applyAlignment="1">
      <alignment horizontal="center" vertical="center" readingOrder="2"/>
    </xf>
    <xf numFmtId="0" fontId="36" fillId="0" borderId="0" xfId="69" applyFont="1" applyAlignment="1">
      <alignment horizontal="center"/>
    </xf>
    <xf numFmtId="0" fontId="19" fillId="3" borderId="0" xfId="69" applyFont="1" applyFill="1"/>
    <xf numFmtId="0" fontId="27" fillId="0" borderId="6" xfId="0" applyFont="1" applyBorder="1" applyAlignment="1">
      <alignment horizontal="right" vertical="center"/>
    </xf>
    <xf numFmtId="0" fontId="23" fillId="0" borderId="0" xfId="55" applyFont="1" applyAlignment="1">
      <alignment horizontal="center" vertical="center"/>
    </xf>
    <xf numFmtId="0" fontId="23" fillId="0" borderId="0" xfId="55" applyFont="1" applyAlignment="1">
      <alignment vertical="top"/>
    </xf>
    <xf numFmtId="0" fontId="23" fillId="0" borderId="0" xfId="55" applyFont="1" applyAlignment="1">
      <alignment horizontal="center" vertical="center" wrapText="1"/>
    </xf>
    <xf numFmtId="0" fontId="23" fillId="0" borderId="0" xfId="55" applyFont="1" applyAlignment="1">
      <alignment horizontal="center" vertical="top"/>
    </xf>
    <xf numFmtId="0" fontId="23" fillId="0" borderId="0" xfId="0" applyFont="1" applyAlignment="1">
      <alignment horizontal="center" vertical="top" wrapText="1"/>
    </xf>
    <xf numFmtId="0" fontId="58" fillId="0" borderId="0" xfId="55" applyFont="1" applyAlignment="1">
      <alignment horizontal="center" vertical="top" wrapText="1"/>
    </xf>
    <xf numFmtId="0" fontId="44" fillId="0" borderId="0" xfId="55" applyFont="1"/>
    <xf numFmtId="0" fontId="23" fillId="0" borderId="0" xfId="58" applyFont="1"/>
    <xf numFmtId="0" fontId="23" fillId="0" borderId="0" xfId="0" applyFont="1" applyAlignment="1">
      <alignment vertical="center" wrapText="1" readingOrder="2"/>
    </xf>
    <xf numFmtId="0" fontId="23" fillId="0" borderId="0" xfId="0" applyFont="1" applyAlignment="1">
      <alignment vertical="center"/>
    </xf>
    <xf numFmtId="0" fontId="23" fillId="10" borderId="0" xfId="0" applyFont="1" applyFill="1" applyAlignment="1">
      <alignment vertical="center" wrapText="1" readingOrder="1"/>
    </xf>
    <xf numFmtId="0" fontId="27" fillId="3" borderId="6" xfId="74" applyFont="1" applyFill="1" applyBorder="1" applyAlignment="1">
      <alignment horizontal="right" vertical="center" readingOrder="2"/>
    </xf>
    <xf numFmtId="0" fontId="27" fillId="3" borderId="12" xfId="8" applyFont="1" applyFill="1" applyBorder="1" applyAlignment="1">
      <alignment vertical="center"/>
    </xf>
    <xf numFmtId="0" fontId="36" fillId="3" borderId="12" xfId="8" applyFont="1" applyFill="1" applyBorder="1" applyAlignment="1">
      <alignment vertical="center"/>
    </xf>
    <xf numFmtId="0" fontId="49" fillId="3" borderId="12" xfId="8" applyFont="1" applyFill="1" applyBorder="1" applyAlignment="1">
      <alignment vertical="center"/>
    </xf>
    <xf numFmtId="0" fontId="60" fillId="0" borderId="0" xfId="0" applyFont="1" applyAlignment="1">
      <alignment horizontal="left" vertical="center"/>
    </xf>
    <xf numFmtId="0" fontId="27" fillId="2" borderId="3" xfId="61" applyFont="1" applyFill="1" applyBorder="1" applyAlignment="1">
      <alignment horizontal="center" vertical="center" wrapText="1"/>
    </xf>
    <xf numFmtId="0" fontId="75" fillId="0" borderId="3" xfId="21" applyFont="1" applyBorder="1" applyAlignment="1">
      <alignment horizontal="left" vertical="center" wrapText="1" readingOrder="1"/>
    </xf>
    <xf numFmtId="0" fontId="54" fillId="0" borderId="3" xfId="30" applyFont="1" applyBorder="1" applyAlignment="1">
      <alignment horizontal="right" vertical="center" wrapText="1" readingOrder="2"/>
    </xf>
    <xf numFmtId="0" fontId="36" fillId="2" borderId="9" xfId="3" applyFont="1" applyFill="1" applyBorder="1" applyAlignment="1">
      <alignment horizontal="center" vertical="center" wrapText="1"/>
    </xf>
    <xf numFmtId="0" fontId="27" fillId="3" borderId="3" xfId="74" applyFont="1" applyFill="1" applyBorder="1" applyAlignment="1">
      <alignment vertical="top" wrapText="1"/>
    </xf>
    <xf numFmtId="0" fontId="27" fillId="3" borderId="3" xfId="74" applyFont="1" applyFill="1" applyBorder="1" applyAlignment="1">
      <alignment horizontal="center" vertical="top" wrapText="1"/>
    </xf>
    <xf numFmtId="0" fontId="27" fillId="3" borderId="3" xfId="4" applyFont="1" applyFill="1" applyBorder="1" applyAlignment="1">
      <alignment horizontal="center" vertical="center" wrapText="1"/>
    </xf>
    <xf numFmtId="0" fontId="31" fillId="3" borderId="3" xfId="74" applyFont="1" applyFill="1" applyBorder="1"/>
    <xf numFmtId="0" fontId="31" fillId="3" borderId="3" xfId="4" applyFont="1" applyFill="1" applyBorder="1"/>
    <xf numFmtId="0" fontId="36" fillId="3" borderId="3" xfId="16" applyFont="1" applyFill="1" applyBorder="1" applyAlignment="1">
      <alignment vertical="top" wrapText="1"/>
    </xf>
    <xf numFmtId="0" fontId="36" fillId="3" borderId="3" xfId="16" applyFont="1" applyFill="1" applyBorder="1" applyAlignment="1">
      <alignment wrapText="1"/>
    </xf>
    <xf numFmtId="0" fontId="36" fillId="0" borderId="0" xfId="3" applyFont="1"/>
    <xf numFmtId="0" fontId="98" fillId="0" borderId="0" xfId="3" applyFont="1"/>
    <xf numFmtId="0" fontId="37" fillId="0" borderId="0" xfId="3" applyFont="1"/>
    <xf numFmtId="0" fontId="37" fillId="0" borderId="0" xfId="46" applyFont="1"/>
    <xf numFmtId="0" fontId="98" fillId="0" borderId="0" xfId="3" applyFont="1" applyAlignment="1">
      <alignment horizontal="left" vertical="top"/>
    </xf>
    <xf numFmtId="0" fontId="26" fillId="0" borderId="0" xfId="46" applyFont="1"/>
    <xf numFmtId="0" fontId="26" fillId="0" borderId="0" xfId="3" applyFont="1" applyAlignment="1">
      <alignment horizontal="right" vertical="center" readingOrder="2"/>
    </xf>
    <xf numFmtId="0" fontId="79" fillId="0" borderId="0" xfId="46" applyFont="1"/>
    <xf numFmtId="0" fontId="79" fillId="0" borderId="0" xfId="3" applyFont="1" applyAlignment="1">
      <alignment horizontal="left" vertical="top"/>
    </xf>
    <xf numFmtId="0" fontId="27" fillId="3" borderId="6" xfId="74" applyFont="1" applyFill="1" applyBorder="1" applyAlignment="1">
      <alignment horizontal="right" vertical="center" readingOrder="1"/>
    </xf>
    <xf numFmtId="0" fontId="27" fillId="3" borderId="5" xfId="74" applyFont="1" applyFill="1" applyBorder="1" applyAlignment="1">
      <alignment vertical="center" readingOrder="1"/>
    </xf>
    <xf numFmtId="0" fontId="36" fillId="3" borderId="2" xfId="16" applyFont="1" applyFill="1" applyBorder="1" applyAlignment="1">
      <alignment vertical="center"/>
    </xf>
    <xf numFmtId="0" fontId="36" fillId="3" borderId="2" xfId="16" applyFont="1" applyFill="1" applyBorder="1" applyAlignment="1">
      <alignment horizontal="center" vertical="center"/>
    </xf>
    <xf numFmtId="0" fontId="36" fillId="3" borderId="2" xfId="16" applyFont="1" applyFill="1" applyBorder="1"/>
    <xf numFmtId="0" fontId="41" fillId="2" borderId="3" xfId="16" applyFont="1" applyFill="1" applyBorder="1" applyAlignment="1">
      <alignment horizontal="center" vertical="center" wrapText="1"/>
    </xf>
    <xf numFmtId="0" fontId="48" fillId="3" borderId="3" xfId="16" applyFont="1" applyFill="1" applyBorder="1" applyAlignment="1">
      <alignment vertical="center" wrapText="1"/>
    </xf>
    <xf numFmtId="0" fontId="52" fillId="0" borderId="0" xfId="46" applyFont="1"/>
    <xf numFmtId="0" fontId="23" fillId="0" borderId="0" xfId="52" applyFont="1" applyAlignment="1">
      <alignment vertical="center"/>
    </xf>
    <xf numFmtId="0" fontId="23" fillId="9" borderId="0" xfId="52" applyFont="1" applyFill="1" applyAlignment="1">
      <alignment vertical="center"/>
    </xf>
    <xf numFmtId="0" fontId="26" fillId="3" borderId="0" xfId="74" applyFont="1" applyFill="1" applyAlignment="1">
      <alignment vertical="center"/>
    </xf>
    <xf numFmtId="0" fontId="54" fillId="0" borderId="3" xfId="30" applyFont="1" applyBorder="1" applyAlignment="1">
      <alignment vertical="center" wrapText="1" readingOrder="2"/>
    </xf>
    <xf numFmtId="0" fontId="61" fillId="0" borderId="0" xfId="53" applyFont="1" applyAlignment="1">
      <alignment horizontal="center" vertical="center" wrapText="1"/>
    </xf>
    <xf numFmtId="0" fontId="61" fillId="0" borderId="0" xfId="53" applyFont="1" applyAlignment="1">
      <alignment horizontal="center" vertical="center"/>
    </xf>
    <xf numFmtId="0" fontId="28" fillId="0" borderId="0" xfId="53" applyFont="1" applyAlignment="1">
      <alignment horizontal="center" vertical="center"/>
    </xf>
    <xf numFmtId="0" fontId="61" fillId="0" borderId="0" xfId="0" applyFont="1" applyAlignment="1">
      <alignment horizontal="right" vertical="center"/>
    </xf>
    <xf numFmtId="0" fontId="61" fillId="0" borderId="0" xfId="72" applyFont="1" applyAlignment="1">
      <alignment horizontal="left" vertical="center"/>
    </xf>
    <xf numFmtId="0" fontId="93" fillId="0" borderId="0" xfId="0" applyFont="1" applyAlignment="1">
      <alignment vertical="center"/>
    </xf>
    <xf numFmtId="0" fontId="80" fillId="0" borderId="5" xfId="69" applyFont="1" applyBorder="1" applyAlignment="1">
      <alignment horizontal="left" vertical="top" wrapText="1"/>
    </xf>
    <xf numFmtId="0" fontId="27" fillId="5" borderId="6" xfId="84" applyFont="1" applyFill="1" applyBorder="1" applyAlignment="1">
      <alignment vertical="center"/>
    </xf>
    <xf numFmtId="0" fontId="27" fillId="5" borderId="10" xfId="84" applyFont="1" applyFill="1" applyBorder="1" applyAlignment="1">
      <alignment vertical="center"/>
    </xf>
    <xf numFmtId="0" fontId="17" fillId="0" borderId="0" xfId="0" applyFont="1"/>
    <xf numFmtId="0" fontId="17" fillId="0" borderId="0" xfId="0" applyFont="1" applyAlignment="1">
      <alignment vertical="center"/>
    </xf>
    <xf numFmtId="0" fontId="17" fillId="0" borderId="0" xfId="61" applyFont="1"/>
    <xf numFmtId="0" fontId="36" fillId="3" borderId="6" xfId="0" applyFont="1" applyFill="1" applyBorder="1" applyAlignment="1">
      <alignment horizontal="center" vertical="center" readingOrder="1"/>
    </xf>
    <xf numFmtId="49" fontId="17" fillId="0" borderId="0" xfId="0" applyNumberFormat="1" applyFont="1" applyAlignment="1">
      <alignment horizontal="center"/>
    </xf>
    <xf numFmtId="0" fontId="17" fillId="0" borderId="0" xfId="0" applyFont="1" applyAlignment="1">
      <alignment horizontal="center" vertical="center"/>
    </xf>
    <xf numFmtId="0" fontId="17" fillId="0" borderId="0" xfId="0" applyFont="1" applyAlignment="1">
      <alignment wrapText="1"/>
    </xf>
    <xf numFmtId="0" fontId="44" fillId="0" borderId="2" xfId="74" applyFont="1" applyBorder="1" applyAlignment="1">
      <alignment vertical="center"/>
    </xf>
    <xf numFmtId="0" fontId="27" fillId="0" borderId="2" xfId="74" applyFont="1" applyBorder="1" applyAlignment="1">
      <alignment vertical="center"/>
    </xf>
    <xf numFmtId="0" fontId="27" fillId="0" borderId="6" xfId="74" applyFont="1" applyBorder="1" applyAlignment="1">
      <alignment horizontal="right" vertical="center" readingOrder="2"/>
    </xf>
    <xf numFmtId="0" fontId="36" fillId="0" borderId="5" xfId="3" applyFont="1" applyBorder="1"/>
    <xf numFmtId="0" fontId="36" fillId="0" borderId="6" xfId="3" applyFont="1" applyBorder="1"/>
    <xf numFmtId="0" fontId="27" fillId="2" borderId="7" xfId="74" applyFont="1" applyFill="1" applyBorder="1" applyAlignment="1">
      <alignment horizontal="center" vertical="center" wrapText="1"/>
    </xf>
    <xf numFmtId="0" fontId="16" fillId="0" borderId="0" xfId="3" applyFont="1"/>
    <xf numFmtId="0" fontId="36" fillId="2" borderId="2" xfId="3" applyFont="1" applyFill="1" applyBorder="1"/>
    <xf numFmtId="0" fontId="36" fillId="0" borderId="2" xfId="3" applyFont="1" applyBorder="1"/>
    <xf numFmtId="0" fontId="36" fillId="2" borderId="6" xfId="3" applyFont="1" applyFill="1" applyBorder="1"/>
    <xf numFmtId="0" fontId="16" fillId="0" borderId="0" xfId="3" applyFont="1" applyAlignment="1">
      <alignment vertical="center"/>
    </xf>
    <xf numFmtId="0" fontId="27" fillId="4" borderId="2" xfId="74" applyFont="1" applyFill="1" applyBorder="1" applyAlignment="1">
      <alignment vertical="center" wrapText="1"/>
    </xf>
    <xf numFmtId="0" fontId="27" fillId="3" borderId="5" xfId="74" applyFont="1" applyFill="1" applyBorder="1" applyAlignment="1">
      <alignment vertical="center" wrapText="1"/>
    </xf>
    <xf numFmtId="0" fontId="99" fillId="0" borderId="3" xfId="3" applyFont="1" applyBorder="1" applyAlignment="1">
      <alignment horizontal="center" vertical="center"/>
    </xf>
    <xf numFmtId="0" fontId="31" fillId="0" borderId="3" xfId="3" applyFont="1" applyBorder="1" applyAlignment="1">
      <alignment vertical="center"/>
    </xf>
    <xf numFmtId="0" fontId="27" fillId="0" borderId="3" xfId="3" applyFont="1" applyBorder="1" applyAlignment="1">
      <alignment vertical="center"/>
    </xf>
    <xf numFmtId="0" fontId="36" fillId="0" borderId="3" xfId="3" applyFont="1" applyBorder="1" applyAlignment="1">
      <alignment horizontal="right" vertical="center"/>
    </xf>
    <xf numFmtId="0" fontId="99" fillId="0" borderId="3" xfId="3" applyFont="1" applyBorder="1" applyAlignment="1">
      <alignment horizontal="left" vertical="center"/>
    </xf>
    <xf numFmtId="0" fontId="31" fillId="0" borderId="3" xfId="3" applyFont="1" applyBorder="1" applyAlignment="1">
      <alignment vertical="center" wrapText="1"/>
    </xf>
    <xf numFmtId="0" fontId="52" fillId="0" borderId="0" xfId="16" applyFont="1" applyAlignment="1">
      <alignment horizontal="right" readingOrder="2"/>
    </xf>
    <xf numFmtId="0" fontId="36" fillId="2" borderId="2" xfId="3" applyFont="1" applyFill="1" applyBorder="1" applyAlignment="1">
      <alignment vertical="center"/>
    </xf>
    <xf numFmtId="0" fontId="36" fillId="0" borderId="6" xfId="3" applyFont="1" applyBorder="1" applyAlignment="1">
      <alignment vertical="center"/>
    </xf>
    <xf numFmtId="0" fontId="36" fillId="0" borderId="2" xfId="3" applyFont="1" applyBorder="1" applyAlignment="1">
      <alignment vertical="center"/>
    </xf>
    <xf numFmtId="0" fontId="36" fillId="2" borderId="6" xfId="3" applyFont="1" applyFill="1" applyBorder="1" applyAlignment="1">
      <alignment vertical="center"/>
    </xf>
    <xf numFmtId="0" fontId="26" fillId="0" borderId="0" xfId="3" applyFont="1" applyAlignment="1">
      <alignment vertical="top" wrapText="1"/>
    </xf>
    <xf numFmtId="0" fontId="86" fillId="0" borderId="5" xfId="3" applyFont="1" applyBorder="1" applyAlignment="1">
      <alignment vertical="center"/>
    </xf>
    <xf numFmtId="0" fontId="26" fillId="0" borderId="5" xfId="46" applyFont="1" applyBorder="1"/>
    <xf numFmtId="0" fontId="76" fillId="0" borderId="5" xfId="3" applyFont="1" applyBorder="1" applyAlignment="1">
      <alignment vertical="center"/>
    </xf>
    <xf numFmtId="0" fontId="31" fillId="0" borderId="0" xfId="74" applyFont="1" applyAlignment="1">
      <alignment wrapText="1"/>
    </xf>
    <xf numFmtId="0" fontId="15" fillId="0" borderId="0" xfId="0" applyFont="1"/>
    <xf numFmtId="0" fontId="50" fillId="3" borderId="2" xfId="0" applyFont="1" applyFill="1" applyBorder="1" applyAlignment="1">
      <alignment horizontal="right" vertical="center" readingOrder="1"/>
    </xf>
    <xf numFmtId="0" fontId="36" fillId="3" borderId="2" xfId="0" applyFont="1" applyFill="1" applyBorder="1" applyAlignment="1">
      <alignment vertical="center" textRotation="90" wrapText="1"/>
    </xf>
    <xf numFmtId="0" fontId="99" fillId="0" borderId="3" xfId="0" applyFont="1" applyBorder="1" applyAlignment="1">
      <alignment horizontal="center" vertical="center"/>
    </xf>
    <xf numFmtId="0" fontId="36" fillId="0" borderId="3" xfId="0" applyFont="1" applyBorder="1" applyAlignment="1">
      <alignment horizontal="right" vertical="center"/>
    </xf>
    <xf numFmtId="0" fontId="99" fillId="0" borderId="3" xfId="0" applyFont="1" applyBorder="1" applyAlignment="1">
      <alignment horizontal="left" vertical="center"/>
    </xf>
    <xf numFmtId="0" fontId="27" fillId="3" borderId="2" xfId="0" applyFont="1" applyFill="1" applyBorder="1" applyAlignment="1">
      <alignment horizontal="right" vertical="center" readingOrder="1"/>
    </xf>
    <xf numFmtId="0" fontId="137" fillId="0" borderId="0" xfId="16" applyFont="1" applyAlignment="1">
      <alignment wrapText="1" readingOrder="1"/>
    </xf>
    <xf numFmtId="0" fontId="25" fillId="3" borderId="5" xfId="74" applyFont="1" applyFill="1" applyBorder="1" applyAlignment="1">
      <alignment vertical="center"/>
    </xf>
    <xf numFmtId="0" fontId="36" fillId="4" borderId="5" xfId="74" applyFont="1" applyFill="1" applyBorder="1" applyAlignment="1">
      <alignment horizontal="left" vertical="center"/>
    </xf>
    <xf numFmtId="0" fontId="36" fillId="4" borderId="8" xfId="74" applyFont="1" applyFill="1" applyBorder="1" applyAlignment="1">
      <alignment vertical="top" wrapText="1"/>
    </xf>
    <xf numFmtId="0" fontId="36" fillId="4" borderId="5" xfId="74" applyFont="1" applyFill="1" applyBorder="1" applyAlignment="1">
      <alignment vertical="top" wrapText="1"/>
    </xf>
    <xf numFmtId="0" fontId="36" fillId="4" borderId="2" xfId="74" applyFont="1" applyFill="1" applyBorder="1" applyAlignment="1">
      <alignment vertical="top"/>
    </xf>
    <xf numFmtId="0" fontId="36" fillId="5" borderId="5" xfId="0" applyFont="1" applyFill="1" applyBorder="1" applyAlignment="1">
      <alignment vertical="center"/>
    </xf>
    <xf numFmtId="0" fontId="36" fillId="5" borderId="5" xfId="0" applyFont="1" applyFill="1" applyBorder="1" applyAlignment="1" applyProtection="1">
      <alignment vertical="center"/>
      <protection locked="0"/>
    </xf>
    <xf numFmtId="0" fontId="27" fillId="5" borderId="14" xfId="84" applyFont="1" applyFill="1" applyBorder="1" applyAlignment="1">
      <alignment vertical="center"/>
    </xf>
    <xf numFmtId="0" fontId="27" fillId="0" borderId="4" xfId="0" applyFont="1" applyBorder="1" applyAlignment="1">
      <alignment vertical="center"/>
    </xf>
    <xf numFmtId="0" fontId="36" fillId="0" borderId="8" xfId="74" applyFont="1" applyBorder="1" applyAlignment="1">
      <alignment horizontal="right" vertical="center" readingOrder="2"/>
    </xf>
    <xf numFmtId="0" fontId="27" fillId="5" borderId="2" xfId="0" applyFont="1" applyFill="1" applyBorder="1" applyAlignment="1">
      <alignment vertical="center" wrapText="1"/>
    </xf>
    <xf numFmtId="0" fontId="14" fillId="0" borderId="0" xfId="0" applyFont="1" applyAlignment="1">
      <alignment vertical="center"/>
    </xf>
    <xf numFmtId="0" fontId="14" fillId="0" borderId="0" xfId="48" applyFont="1"/>
    <xf numFmtId="0" fontId="52" fillId="0" borderId="0" xfId="48" applyFont="1"/>
    <xf numFmtId="0" fontId="54" fillId="3" borderId="3" xfId="48" applyFont="1" applyFill="1" applyBorder="1" applyAlignment="1">
      <alignment horizontal="center" vertical="center" wrapText="1"/>
    </xf>
    <xf numFmtId="0" fontId="48" fillId="3" borderId="3" xfId="48" applyFont="1" applyFill="1" applyBorder="1" applyAlignment="1">
      <alignment vertical="center" wrapText="1"/>
    </xf>
    <xf numFmtId="0" fontId="48" fillId="3" borderId="3" xfId="48" applyFont="1" applyFill="1" applyBorder="1" applyAlignment="1">
      <alignment horizontal="center" vertical="center" wrapText="1"/>
    </xf>
    <xf numFmtId="0" fontId="48" fillId="0" borderId="3" xfId="48" applyFont="1" applyBorder="1" applyAlignment="1">
      <alignment horizontal="center" vertical="center" wrapText="1"/>
    </xf>
    <xf numFmtId="0" fontId="27" fillId="2" borderId="3" xfId="48" applyFont="1" applyFill="1" applyBorder="1" applyAlignment="1">
      <alignment horizontal="center" vertical="center" wrapText="1"/>
    </xf>
    <xf numFmtId="0" fontId="27" fillId="2" borderId="3" xfId="48" applyFont="1" applyFill="1" applyBorder="1" applyAlignment="1">
      <alignment horizontal="center" vertical="center"/>
    </xf>
    <xf numFmtId="0" fontId="14" fillId="0" borderId="0" xfId="20" applyFont="1"/>
    <xf numFmtId="0" fontId="14" fillId="0" borderId="0" xfId="48" applyFont="1" applyAlignment="1">
      <alignment horizontal="center"/>
    </xf>
    <xf numFmtId="0" fontId="48" fillId="3" borderId="3" xfId="18" applyFont="1" applyFill="1" applyBorder="1" applyAlignment="1">
      <alignment horizontal="center" vertical="center" wrapText="1"/>
    </xf>
    <xf numFmtId="0" fontId="36" fillId="5" borderId="0" xfId="0" applyFont="1" applyFill="1" applyAlignment="1">
      <alignment vertical="center"/>
    </xf>
    <xf numFmtId="0" fontId="78" fillId="2" borderId="2" xfId="20" applyFont="1" applyFill="1" applyBorder="1"/>
    <xf numFmtId="0" fontId="78" fillId="2" borderId="6" xfId="20" applyFont="1" applyFill="1" applyBorder="1"/>
    <xf numFmtId="49" fontId="78" fillId="3" borderId="2" xfId="20" applyNumberFormat="1" applyFont="1" applyFill="1" applyBorder="1" applyAlignment="1">
      <alignment horizontal="left" vertical="top"/>
    </xf>
    <xf numFmtId="49" fontId="78" fillId="0" borderId="2" xfId="20" applyNumberFormat="1" applyFont="1" applyBorder="1" applyAlignment="1">
      <alignment horizontal="left" vertical="top"/>
    </xf>
    <xf numFmtId="49" fontId="78" fillId="3" borderId="6" xfId="20" applyNumberFormat="1" applyFont="1" applyFill="1" applyBorder="1" applyAlignment="1">
      <alignment horizontal="left" vertical="top"/>
    </xf>
    <xf numFmtId="0" fontId="36" fillId="5" borderId="6" xfId="24" applyFont="1" applyFill="1" applyBorder="1" applyAlignment="1">
      <alignment readingOrder="2"/>
    </xf>
    <xf numFmtId="0" fontId="31" fillId="0" borderId="0" xfId="24" applyFont="1"/>
    <xf numFmtId="0" fontId="27" fillId="2" borderId="7" xfId="24" applyFont="1" applyFill="1" applyBorder="1" applyAlignment="1">
      <alignment horizontal="center" vertical="center" wrapText="1"/>
    </xf>
    <xf numFmtId="0" fontId="27" fillId="2" borderId="3" xfId="24" applyFont="1" applyFill="1" applyBorder="1" applyAlignment="1">
      <alignment horizontal="center" vertical="center" wrapText="1"/>
    </xf>
    <xf numFmtId="0" fontId="27" fillId="2" borderId="8" xfId="24" applyFont="1" applyFill="1" applyBorder="1" applyAlignment="1">
      <alignment horizontal="center" vertical="center" wrapText="1"/>
    </xf>
    <xf numFmtId="0" fontId="31" fillId="3" borderId="3" xfId="24" applyFont="1" applyFill="1" applyBorder="1" applyAlignment="1">
      <alignment horizontal="center" vertical="center" wrapText="1"/>
    </xf>
    <xf numFmtId="0" fontId="31" fillId="3" borderId="3" xfId="24" applyFont="1" applyFill="1" applyBorder="1" applyAlignment="1">
      <alignment vertical="center" wrapText="1"/>
    </xf>
    <xf numFmtId="0" fontId="31" fillId="3" borderId="3" xfId="24" applyFont="1" applyFill="1" applyBorder="1" applyAlignment="1">
      <alignment horizontal="right" vertical="center" wrapText="1"/>
    </xf>
    <xf numFmtId="0" fontId="27" fillId="3" borderId="6" xfId="24" applyFont="1" applyFill="1" applyBorder="1" applyAlignment="1">
      <alignment horizontal="right" vertical="center" readingOrder="2"/>
    </xf>
    <xf numFmtId="0" fontId="31" fillId="3" borderId="2" xfId="24" applyFont="1" applyFill="1" applyBorder="1"/>
    <xf numFmtId="0" fontId="31" fillId="3" borderId="2" xfId="24" applyFont="1" applyFill="1" applyBorder="1" applyAlignment="1">
      <alignment horizontal="center"/>
    </xf>
    <xf numFmtId="0" fontId="27" fillId="3" borderId="4" xfId="24" applyFont="1" applyFill="1" applyBorder="1" applyAlignment="1">
      <alignment horizontal="left" vertical="center"/>
    </xf>
    <xf numFmtId="0" fontId="31" fillId="3" borderId="3" xfId="24" applyFont="1" applyFill="1" applyBorder="1" applyAlignment="1">
      <alignment vertical="center" wrapText="1" readingOrder="1"/>
    </xf>
    <xf numFmtId="0" fontId="31" fillId="3" borderId="3" xfId="24" applyFont="1" applyFill="1" applyBorder="1" applyAlignment="1">
      <alignment horizontal="center" vertical="center" wrapText="1" readingOrder="1"/>
    </xf>
    <xf numFmtId="0" fontId="31" fillId="0" borderId="3" xfId="0" applyFont="1" applyBorder="1" applyAlignment="1">
      <alignment horizontal="right" vertical="center" wrapText="1" readingOrder="2"/>
    </xf>
    <xf numFmtId="49" fontId="36" fillId="0" borderId="2" xfId="22" applyNumberFormat="1" applyFont="1" applyBorder="1" applyAlignment="1">
      <alignment horizontal="left" vertical="top"/>
    </xf>
    <xf numFmtId="49" fontId="36" fillId="0" borderId="4" xfId="22" applyNumberFormat="1" applyFont="1" applyBorder="1" applyAlignment="1">
      <alignment horizontal="left" vertical="top"/>
    </xf>
    <xf numFmtId="0" fontId="48" fillId="2" borderId="3" xfId="67" applyFont="1" applyFill="1" applyBorder="1" applyAlignment="1">
      <alignment horizontal="center" vertical="center" wrapText="1"/>
    </xf>
    <xf numFmtId="0" fontId="36" fillId="4" borderId="6" xfId="3" applyFont="1" applyFill="1" applyBorder="1" applyAlignment="1">
      <alignment vertical="center"/>
    </xf>
    <xf numFmtId="0" fontId="36" fillId="4" borderId="2" xfId="3" applyFont="1" applyFill="1" applyBorder="1" applyAlignment="1">
      <alignment vertical="center"/>
    </xf>
    <xf numFmtId="0" fontId="36" fillId="4" borderId="4" xfId="3" applyFont="1" applyFill="1" applyBorder="1" applyAlignment="1">
      <alignment vertical="center"/>
    </xf>
    <xf numFmtId="0" fontId="36" fillId="2" borderId="3" xfId="22" applyFont="1" applyFill="1" applyBorder="1" applyAlignment="1">
      <alignment horizontal="center" vertical="center" wrapText="1"/>
    </xf>
    <xf numFmtId="0" fontId="41" fillId="2" borderId="3" xfId="22" applyFont="1" applyFill="1" applyBorder="1" applyAlignment="1">
      <alignment horizontal="center" vertical="center" wrapText="1"/>
    </xf>
    <xf numFmtId="0" fontId="27" fillId="2" borderId="3" xfId="67" applyFont="1" applyFill="1" applyBorder="1" applyAlignment="1">
      <alignment horizontal="center" vertical="center" wrapText="1"/>
    </xf>
    <xf numFmtId="0" fontId="92" fillId="0" borderId="5" xfId="34" applyFont="1" applyBorder="1"/>
    <xf numFmtId="0" fontId="76" fillId="0" borderId="17" xfId="34" applyFont="1" applyBorder="1"/>
    <xf numFmtId="0" fontId="26" fillId="0" borderId="1" xfId="34" applyFont="1" applyBorder="1" applyAlignment="1">
      <alignment horizontal="left" vertical="center"/>
    </xf>
    <xf numFmtId="0" fontId="26" fillId="0" borderId="1" xfId="34" applyFont="1" applyBorder="1" applyAlignment="1">
      <alignment vertical="center"/>
    </xf>
    <xf numFmtId="0" fontId="80" fillId="0" borderId="17" xfId="34" applyFont="1" applyBorder="1"/>
    <xf numFmtId="0" fontId="26" fillId="0" borderId="1" xfId="34" applyFont="1" applyBorder="1" applyAlignment="1">
      <alignment horizontal="right" vertical="center" readingOrder="2"/>
    </xf>
    <xf numFmtId="0" fontId="61" fillId="0" borderId="0" xfId="16" applyFont="1" applyAlignment="1">
      <alignment wrapText="1" readingOrder="1"/>
    </xf>
    <xf numFmtId="0" fontId="25" fillId="3" borderId="10" xfId="74" applyFont="1" applyFill="1" applyBorder="1" applyAlignment="1">
      <alignment vertical="center"/>
    </xf>
    <xf numFmtId="0" fontId="25" fillId="3" borderId="12" xfId="74" applyFont="1" applyFill="1" applyBorder="1" applyAlignment="1">
      <alignment vertical="center"/>
    </xf>
    <xf numFmtId="0" fontId="34" fillId="3" borderId="12" xfId="52" applyFont="1" applyFill="1" applyBorder="1"/>
    <xf numFmtId="0" fontId="34" fillId="3" borderId="15" xfId="52" applyFont="1" applyFill="1" applyBorder="1"/>
    <xf numFmtId="0" fontId="36" fillId="4" borderId="6" xfId="16" applyFont="1" applyFill="1" applyBorder="1" applyAlignment="1">
      <alignment vertical="center" readingOrder="1"/>
    </xf>
    <xf numFmtId="0" fontId="27" fillId="0" borderId="16" xfId="69" applyFont="1" applyBorder="1" applyAlignment="1">
      <alignment horizontal="left" vertical="center"/>
    </xf>
    <xf numFmtId="0" fontId="26" fillId="0" borderId="0" xfId="59" applyFont="1" applyAlignment="1">
      <alignment horizontal="center" vertical="center"/>
    </xf>
    <xf numFmtId="49" fontId="36" fillId="4" borderId="6" xfId="0" applyNumberFormat="1" applyFont="1" applyFill="1" applyBorder="1" applyAlignment="1">
      <alignment horizontal="right" vertical="center"/>
    </xf>
    <xf numFmtId="0" fontId="36" fillId="0" borderId="3" xfId="0" applyFont="1" applyBorder="1" applyAlignment="1">
      <alignment horizontal="center" vertical="center"/>
    </xf>
    <xf numFmtId="0" fontId="36" fillId="2" borderId="2" xfId="22" applyFont="1" applyFill="1" applyBorder="1" applyAlignment="1">
      <alignment horizontal="center"/>
    </xf>
    <xf numFmtId="0" fontId="31" fillId="5" borderId="2" xfId="74" applyFont="1" applyFill="1" applyBorder="1" applyAlignment="1">
      <alignment horizontal="center"/>
    </xf>
    <xf numFmtId="0" fontId="31" fillId="4" borderId="5" xfId="74" applyFont="1" applyFill="1" applyBorder="1" applyAlignment="1">
      <alignment horizontal="center"/>
    </xf>
    <xf numFmtId="0" fontId="27" fillId="2" borderId="3" xfId="74" applyFont="1" applyFill="1" applyBorder="1" applyAlignment="1">
      <alignment horizontal="center" vertical="center"/>
    </xf>
    <xf numFmtId="0" fontId="31" fillId="0" borderId="0" xfId="74" applyFont="1" applyAlignment="1">
      <alignment horizontal="center" vertical="center"/>
    </xf>
    <xf numFmtId="0" fontId="31" fillId="3" borderId="3" xfId="4" applyFont="1" applyFill="1" applyBorder="1" applyAlignment="1">
      <alignment horizontal="center" vertical="center" wrapText="1"/>
    </xf>
    <xf numFmtId="0" fontId="31" fillId="0" borderId="3" xfId="74" applyFont="1" applyBorder="1" applyAlignment="1">
      <alignment horizontal="center" vertical="center" wrapText="1"/>
    </xf>
    <xf numFmtId="0" fontId="48" fillId="3" borderId="3" xfId="36" applyFont="1" applyFill="1" applyBorder="1" applyAlignment="1">
      <alignment vertical="center" wrapText="1"/>
    </xf>
    <xf numFmtId="0" fontId="31" fillId="0" borderId="0" xfId="74" applyFont="1" applyAlignment="1">
      <alignment horizontal="center"/>
    </xf>
    <xf numFmtId="0" fontId="31" fillId="3" borderId="3" xfId="4" applyFont="1" applyFill="1" applyBorder="1" applyAlignment="1">
      <alignment horizontal="center" vertical="top" wrapText="1"/>
    </xf>
    <xf numFmtId="0" fontId="36" fillId="3" borderId="2" xfId="74" applyFont="1" applyFill="1" applyBorder="1" applyAlignment="1">
      <alignment horizontal="center" vertical="center"/>
    </xf>
    <xf numFmtId="0" fontId="31" fillId="0" borderId="3" xfId="4" applyFont="1" applyBorder="1" applyAlignment="1">
      <alignment horizontal="center" vertical="top" wrapText="1"/>
    </xf>
    <xf numFmtId="0" fontId="26" fillId="0" borderId="0" xfId="74" applyFont="1" applyAlignment="1">
      <alignment horizontal="right" vertical="center" readingOrder="2"/>
    </xf>
    <xf numFmtId="0" fontId="137" fillId="3" borderId="0" xfId="3" applyFill="1" applyAlignment="1">
      <alignment vertical="center"/>
    </xf>
    <xf numFmtId="0" fontId="52" fillId="3" borderId="0" xfId="3" applyFont="1" applyFill="1" applyAlignment="1">
      <alignment vertical="center"/>
    </xf>
    <xf numFmtId="0" fontId="26" fillId="0" borderId="0" xfId="74" applyFont="1" applyAlignment="1">
      <alignment vertical="center"/>
    </xf>
    <xf numFmtId="0" fontId="12" fillId="0" borderId="0" xfId="0" applyFont="1"/>
    <xf numFmtId="0" fontId="12" fillId="0" borderId="0" xfId="0" applyFont="1" applyAlignment="1">
      <alignment vertical="center"/>
    </xf>
    <xf numFmtId="0" fontId="48" fillId="2" borderId="3" xfId="17" applyFont="1" applyFill="1" applyBorder="1" applyAlignment="1">
      <alignment horizontal="center" vertical="center"/>
    </xf>
    <xf numFmtId="0" fontId="48" fillId="2" borderId="3" xfId="17" applyFont="1" applyFill="1" applyBorder="1" applyAlignment="1">
      <alignment horizontal="center" vertical="center" wrapText="1"/>
    </xf>
    <xf numFmtId="0" fontId="48" fillId="2" borderId="3" xfId="17" applyFont="1" applyFill="1" applyBorder="1" applyAlignment="1">
      <alignment horizontal="center" vertical="top" wrapText="1"/>
    </xf>
    <xf numFmtId="0" fontId="48" fillId="2" borderId="9" xfId="17" applyFont="1" applyFill="1" applyBorder="1" applyAlignment="1">
      <alignment horizontal="center" vertical="center"/>
    </xf>
    <xf numFmtId="0" fontId="48" fillId="2" borderId="9" xfId="17" applyFont="1" applyFill="1" applyBorder="1" applyAlignment="1">
      <alignment horizontal="center" vertical="center" wrapText="1"/>
    </xf>
    <xf numFmtId="0" fontId="48" fillId="2" borderId="15" xfId="17" applyFont="1" applyFill="1" applyBorder="1" applyAlignment="1">
      <alignment horizontal="center" vertical="center" wrapText="1"/>
    </xf>
    <xf numFmtId="0" fontId="73" fillId="3" borderId="3" xfId="17" applyFont="1" applyFill="1" applyBorder="1" applyAlignment="1">
      <alignment horizontal="center" vertical="center" wrapText="1"/>
    </xf>
    <xf numFmtId="0" fontId="48" fillId="0" borderId="3" xfId="17" applyFont="1" applyBorder="1" applyAlignment="1">
      <alignment vertical="center" wrapText="1"/>
    </xf>
    <xf numFmtId="0" fontId="48" fillId="0" borderId="3" xfId="17" applyFont="1" applyBorder="1" applyAlignment="1">
      <alignment horizontal="center" vertical="center" wrapText="1"/>
    </xf>
    <xf numFmtId="0" fontId="65" fillId="0" borderId="0" xfId="0" applyFont="1" applyAlignment="1">
      <alignment vertical="center"/>
    </xf>
    <xf numFmtId="0" fontId="36" fillId="4" borderId="4" xfId="24" applyFont="1" applyFill="1" applyBorder="1" applyAlignment="1">
      <alignment vertical="center"/>
    </xf>
    <xf numFmtId="0" fontId="36" fillId="4" borderId="6" xfId="24" applyFont="1" applyFill="1" applyBorder="1" applyAlignment="1">
      <alignment vertical="center" readingOrder="2"/>
    </xf>
    <xf numFmtId="0" fontId="36" fillId="4" borderId="2" xfId="24" applyFont="1" applyFill="1" applyBorder="1" applyAlignment="1">
      <alignment vertical="center"/>
    </xf>
    <xf numFmtId="0" fontId="36" fillId="4" borderId="2" xfId="24" applyFont="1" applyFill="1" applyBorder="1" applyAlignment="1">
      <alignment horizontal="center" vertical="center"/>
    </xf>
    <xf numFmtId="0" fontId="36" fillId="4" borderId="6" xfId="24" applyFont="1" applyFill="1" applyBorder="1" applyAlignment="1">
      <alignment vertical="center"/>
    </xf>
    <xf numFmtId="0" fontId="13" fillId="0" borderId="0" xfId="24" applyFont="1" applyAlignment="1">
      <alignment vertical="center"/>
    </xf>
    <xf numFmtId="0" fontId="31" fillId="0" borderId="0" xfId="24" applyFont="1" applyAlignment="1">
      <alignment vertical="center"/>
    </xf>
    <xf numFmtId="0" fontId="31" fillId="0" borderId="0" xfId="24" applyFont="1" applyAlignment="1">
      <alignment horizontal="left" vertical="center"/>
    </xf>
    <xf numFmtId="0" fontId="27" fillId="3" borderId="12" xfId="21" applyFont="1" applyFill="1" applyBorder="1" applyAlignment="1">
      <alignment vertical="center"/>
    </xf>
    <xf numFmtId="0" fontId="27" fillId="3" borderId="12" xfId="21" applyFont="1" applyFill="1" applyBorder="1" applyAlignment="1">
      <alignment horizontal="center" vertical="center"/>
    </xf>
    <xf numFmtId="0" fontId="27" fillId="3" borderId="10" xfId="21" applyFont="1" applyFill="1" applyBorder="1" applyAlignment="1">
      <alignment vertical="center" readingOrder="1"/>
    </xf>
    <xf numFmtId="0" fontId="31" fillId="3" borderId="12" xfId="0" applyFont="1" applyFill="1" applyBorder="1"/>
    <xf numFmtId="0" fontId="27" fillId="3" borderId="15" xfId="21" applyFont="1" applyFill="1" applyBorder="1" applyAlignment="1">
      <alignment vertical="center"/>
    </xf>
    <xf numFmtId="0" fontId="48" fillId="3" borderId="3" xfId="0" applyFont="1" applyFill="1" applyBorder="1" applyAlignment="1">
      <alignment horizontal="center" vertical="center"/>
    </xf>
    <xf numFmtId="0" fontId="27" fillId="3" borderId="3" xfId="74" applyFont="1" applyFill="1" applyBorder="1" applyAlignment="1">
      <alignment horizontal="center" vertical="center"/>
    </xf>
    <xf numFmtId="0" fontId="52" fillId="0" borderId="0" xfId="48" applyFont="1" applyAlignment="1">
      <alignment horizontal="center" vertical="center"/>
    </xf>
    <xf numFmtId="0" fontId="11" fillId="0" borderId="0" xfId="55" applyFont="1"/>
    <xf numFmtId="0" fontId="27" fillId="5" borderId="6" xfId="0" applyFont="1" applyFill="1" applyBorder="1" applyAlignment="1">
      <alignment vertical="center"/>
    </xf>
    <xf numFmtId="0" fontId="36" fillId="5" borderId="2" xfId="3" applyFont="1" applyFill="1" applyBorder="1" applyAlignment="1">
      <alignment vertical="center"/>
    </xf>
    <xf numFmtId="0" fontId="36" fillId="5" borderId="4" xfId="3" applyFont="1" applyFill="1" applyBorder="1" applyAlignment="1">
      <alignment vertical="center"/>
    </xf>
    <xf numFmtId="49" fontId="27" fillId="5" borderId="4" xfId="0" applyNumberFormat="1" applyFont="1" applyFill="1" applyBorder="1" applyAlignment="1">
      <alignment vertical="center"/>
    </xf>
    <xf numFmtId="0" fontId="27" fillId="5" borderId="2" xfId="74" applyFont="1" applyFill="1" applyBorder="1"/>
    <xf numFmtId="0" fontId="36" fillId="2" borderId="6" xfId="21" applyFont="1" applyFill="1" applyBorder="1" applyAlignment="1">
      <alignment horizontal="center" vertical="center"/>
    </xf>
    <xf numFmtId="0" fontId="26" fillId="0" borderId="14" xfId="3" applyFont="1" applyBorder="1" applyAlignment="1">
      <alignment vertical="top"/>
    </xf>
    <xf numFmtId="0" fontId="36" fillId="5" borderId="4" xfId="0" applyFont="1" applyFill="1" applyBorder="1"/>
    <xf numFmtId="0" fontId="36" fillId="4" borderId="16" xfId="0" applyFont="1" applyFill="1" applyBorder="1" applyAlignment="1">
      <alignment vertical="center"/>
    </xf>
    <xf numFmtId="0" fontId="36" fillId="0" borderId="15" xfId="0" applyFont="1" applyBorder="1" applyAlignment="1">
      <alignment vertical="center"/>
    </xf>
    <xf numFmtId="49" fontId="36" fillId="4" borderId="6" xfId="0" applyNumberFormat="1" applyFont="1" applyFill="1" applyBorder="1" applyAlignment="1">
      <alignment horizontal="right" vertical="center" readingOrder="2"/>
    </xf>
    <xf numFmtId="0" fontId="28" fillId="0" borderId="0" xfId="0" applyFont="1" applyAlignment="1">
      <alignment horizontal="right"/>
    </xf>
    <xf numFmtId="49" fontId="36" fillId="4" borderId="2" xfId="0" applyNumberFormat="1" applyFont="1" applyFill="1" applyBorder="1" applyAlignment="1">
      <alignment horizontal="right" vertical="center" readingOrder="1"/>
    </xf>
    <xf numFmtId="49" fontId="78" fillId="3" borderId="5" xfId="20" applyNumberFormat="1" applyFont="1" applyFill="1" applyBorder="1" applyAlignment="1">
      <alignment horizontal="left" vertical="top"/>
    </xf>
    <xf numFmtId="49" fontId="78" fillId="0" borderId="5" xfId="20" applyNumberFormat="1" applyFont="1" applyBorder="1" applyAlignment="1">
      <alignment horizontal="left" vertical="top"/>
    </xf>
    <xf numFmtId="0" fontId="78" fillId="2" borderId="8" xfId="20" applyFont="1" applyFill="1" applyBorder="1"/>
    <xf numFmtId="0" fontId="78" fillId="2" borderId="5" xfId="20" applyFont="1" applyFill="1" applyBorder="1"/>
    <xf numFmtId="0" fontId="27" fillId="5" borderId="8" xfId="0" applyFont="1" applyFill="1" applyBorder="1" applyAlignment="1">
      <alignment horizontal="right" vertical="center"/>
    </xf>
    <xf numFmtId="0" fontId="31" fillId="5" borderId="5" xfId="0" applyFont="1" applyFill="1" applyBorder="1" applyAlignment="1">
      <alignment vertical="center" wrapText="1"/>
    </xf>
    <xf numFmtId="49" fontId="36" fillId="5" borderId="11" xfId="0" applyNumberFormat="1" applyFont="1" applyFill="1" applyBorder="1" applyAlignment="1">
      <alignment horizontal="left" vertical="center"/>
    </xf>
    <xf numFmtId="0" fontId="24" fillId="3" borderId="12" xfId="74" applyFont="1" applyFill="1" applyBorder="1" applyAlignment="1">
      <alignment horizontal="center" vertical="top" wrapText="1"/>
    </xf>
    <xf numFmtId="0" fontId="27" fillId="3" borderId="12" xfId="74" applyFont="1" applyFill="1" applyBorder="1" applyAlignment="1">
      <alignment horizontal="center" vertical="top" wrapText="1"/>
    </xf>
    <xf numFmtId="0" fontId="27" fillId="3" borderId="15" xfId="74" applyFont="1" applyFill="1" applyBorder="1" applyAlignment="1">
      <alignment horizontal="left" vertical="center"/>
    </xf>
    <xf numFmtId="0" fontId="36" fillId="0" borderId="11" xfId="74" applyFont="1" applyBorder="1" applyAlignment="1">
      <alignment vertical="center"/>
    </xf>
    <xf numFmtId="0" fontId="36" fillId="0" borderId="4" xfId="74" applyFont="1" applyBorder="1" applyAlignment="1">
      <alignment vertical="center"/>
    </xf>
    <xf numFmtId="0" fontId="31" fillId="0" borderId="0" xfId="4" applyFont="1" applyAlignment="1">
      <alignment horizontal="center" vertical="center" wrapText="1"/>
    </xf>
    <xf numFmtId="0" fontId="31" fillId="3" borderId="0" xfId="4" applyFont="1" applyFill="1" applyAlignment="1">
      <alignment horizontal="center" vertical="center"/>
    </xf>
    <xf numFmtId="0" fontId="27" fillId="3" borderId="0" xfId="4" applyFont="1" applyFill="1" applyAlignment="1">
      <alignment vertical="top"/>
    </xf>
    <xf numFmtId="0" fontId="31" fillId="0" borderId="3" xfId="0" applyFont="1" applyBorder="1" applyAlignment="1">
      <alignment horizontal="center" vertical="center" wrapText="1" readingOrder="2"/>
    </xf>
    <xf numFmtId="0" fontId="27" fillId="0" borderId="2" xfId="86" applyFont="1" applyBorder="1" applyAlignment="1">
      <alignment horizontal="right" vertical="center" readingOrder="2"/>
    </xf>
    <xf numFmtId="0" fontId="27" fillId="0" borderId="4" xfId="78" applyFont="1" applyBorder="1" applyAlignment="1">
      <alignment horizontal="left" vertical="center"/>
    </xf>
    <xf numFmtId="0" fontId="54" fillId="0" borderId="3" xfId="17" applyFont="1" applyBorder="1" applyAlignment="1">
      <alignment horizontal="center" vertical="center" wrapText="1"/>
    </xf>
    <xf numFmtId="0" fontId="65" fillId="0" borderId="0" xfId="52" applyFont="1"/>
    <xf numFmtId="0" fontId="52" fillId="3" borderId="5" xfId="52" applyFont="1" applyFill="1" applyBorder="1"/>
    <xf numFmtId="0" fontId="52" fillId="0" borderId="3" xfId="47" applyFont="1" applyBorder="1"/>
    <xf numFmtId="0" fontId="52" fillId="0" borderId="0" xfId="52" applyFont="1" applyAlignment="1">
      <alignment horizontal="center" vertical="center"/>
    </xf>
    <xf numFmtId="0" fontId="19" fillId="0" borderId="0" xfId="69" applyFont="1" applyAlignment="1">
      <alignment vertical="center"/>
    </xf>
    <xf numFmtId="0" fontId="26" fillId="0" borderId="0" xfId="3" applyFont="1" applyAlignment="1">
      <alignment vertical="center" readingOrder="2"/>
    </xf>
    <xf numFmtId="0" fontId="137" fillId="0" borderId="0" xfId="16" applyFont="1" applyAlignment="1">
      <alignment horizontal="right" vertical="center" readingOrder="2"/>
    </xf>
    <xf numFmtId="0" fontId="27" fillId="4" borderId="4" xfId="0" applyFont="1" applyFill="1" applyBorder="1" applyAlignment="1">
      <alignment horizontal="left" vertical="center"/>
    </xf>
    <xf numFmtId="0" fontId="36" fillId="0" borderId="15" xfId="8" applyFont="1" applyBorder="1" applyAlignment="1">
      <alignment vertical="center"/>
    </xf>
    <xf numFmtId="0" fontId="48" fillId="2" borderId="5" xfId="21" applyFont="1" applyFill="1" applyBorder="1" applyAlignment="1">
      <alignment horizontal="center" vertical="center" wrapText="1"/>
    </xf>
    <xf numFmtId="0" fontId="36" fillId="2" borderId="3" xfId="34" applyFont="1" applyFill="1" applyBorder="1" applyAlignment="1">
      <alignment vertical="center" wrapText="1"/>
    </xf>
    <xf numFmtId="0" fontId="10" fillId="0" borderId="0" xfId="0" applyFont="1"/>
    <xf numFmtId="0" fontId="36" fillId="2" borderId="3" xfId="0" applyFont="1" applyFill="1" applyBorder="1" applyAlignment="1">
      <alignment vertical="center"/>
    </xf>
    <xf numFmtId="0" fontId="36" fillId="2" borderId="3" xfId="0" applyFont="1" applyFill="1" applyBorder="1" applyAlignment="1">
      <alignment horizontal="right" indent="1"/>
    </xf>
    <xf numFmtId="0" fontId="36" fillId="2" borderId="4" xfId="0" applyFont="1" applyFill="1" applyBorder="1" applyAlignment="1">
      <alignment vertical="center"/>
    </xf>
    <xf numFmtId="0" fontId="36" fillId="5" borderId="6" xfId="0" applyFont="1" applyFill="1" applyBorder="1" applyAlignment="1">
      <alignment horizontal="center" vertical="center"/>
    </xf>
    <xf numFmtId="0" fontId="36" fillId="4" borderId="6" xfId="0" applyFont="1" applyFill="1" applyBorder="1" applyAlignment="1">
      <alignment horizontal="center" vertical="center"/>
    </xf>
    <xf numFmtId="0" fontId="27" fillId="3" borderId="3" xfId="0" applyFont="1" applyFill="1" applyBorder="1" applyAlignment="1">
      <alignment horizontal="right" vertical="center" readingOrder="2"/>
    </xf>
    <xf numFmtId="0" fontId="27" fillId="3" borderId="3" xfId="0" applyFont="1" applyFill="1" applyBorder="1" applyAlignment="1">
      <alignment horizontal="center" vertical="center" readingOrder="2"/>
    </xf>
    <xf numFmtId="0" fontId="27" fillId="3" borderId="3" xfId="0" applyFont="1" applyFill="1" applyBorder="1" applyAlignment="1">
      <alignment vertical="center"/>
    </xf>
    <xf numFmtId="0" fontId="36" fillId="2" borderId="4" xfId="0" applyFont="1" applyFill="1" applyBorder="1" applyAlignment="1">
      <alignment horizontal="center" vertical="center"/>
    </xf>
    <xf numFmtId="0" fontId="36" fillId="2" borderId="6" xfId="0" applyFont="1" applyFill="1" applyBorder="1" applyAlignment="1">
      <alignment horizontal="center" vertical="center"/>
    </xf>
    <xf numFmtId="0" fontId="36" fillId="2" borderId="9" xfId="0" applyFont="1" applyFill="1" applyBorder="1" applyAlignment="1">
      <alignment horizontal="center" vertical="center"/>
    </xf>
    <xf numFmtId="0" fontId="31" fillId="3" borderId="3" xfId="0" applyFont="1" applyFill="1" applyBorder="1" applyAlignment="1">
      <alignment horizontal="right" vertical="center" wrapText="1" indent="1"/>
    </xf>
    <xf numFmtId="0" fontId="31" fillId="3" borderId="3" xfId="0" applyFont="1" applyFill="1" applyBorder="1" applyAlignment="1">
      <alignment horizontal="left" vertical="center" wrapText="1"/>
    </xf>
    <xf numFmtId="0" fontId="36" fillId="3" borderId="13" xfId="0" applyFont="1" applyFill="1" applyBorder="1" applyAlignment="1">
      <alignment horizontal="right" vertical="center" indent="1" readingOrder="2"/>
    </xf>
    <xf numFmtId="0" fontId="36" fillId="3" borderId="10" xfId="0" applyFont="1" applyFill="1" applyBorder="1" applyAlignment="1">
      <alignment horizontal="center" vertical="center"/>
    </xf>
    <xf numFmtId="0" fontId="36" fillId="3" borderId="15" xfId="0" applyFont="1" applyFill="1" applyBorder="1" applyAlignment="1">
      <alignment horizontal="center" vertical="center"/>
    </xf>
    <xf numFmtId="0" fontId="36" fillId="3" borderId="15" xfId="0" applyFont="1" applyFill="1" applyBorder="1" applyAlignment="1">
      <alignment horizontal="left" vertical="center"/>
    </xf>
    <xf numFmtId="0" fontId="10" fillId="3" borderId="0" xfId="0" applyFont="1" applyFill="1"/>
    <xf numFmtId="0" fontId="31" fillId="0" borderId="3" xfId="0" applyFont="1" applyBorder="1" applyAlignment="1">
      <alignment horizontal="right" vertical="center" wrapText="1" indent="1"/>
    </xf>
    <xf numFmtId="0" fontId="31" fillId="3" borderId="2" xfId="0" applyFont="1" applyFill="1" applyBorder="1" applyAlignment="1">
      <alignment horizontal="right" vertical="center" wrapText="1" indent="1"/>
    </xf>
    <xf numFmtId="0" fontId="36" fillId="3" borderId="2" xfId="0" applyFont="1" applyFill="1" applyBorder="1" applyAlignment="1">
      <alignment horizontal="left" vertical="center" wrapText="1"/>
    </xf>
    <xf numFmtId="0" fontId="31" fillId="3" borderId="2" xfId="0" applyFont="1" applyFill="1" applyBorder="1" applyAlignment="1">
      <alignment horizontal="left" vertical="center" wrapText="1"/>
    </xf>
    <xf numFmtId="0" fontId="36" fillId="2" borderId="4" xfId="0" applyFont="1" applyFill="1" applyBorder="1" applyAlignment="1">
      <alignment horizontal="right" vertical="center" indent="1"/>
    </xf>
    <xf numFmtId="0" fontId="10" fillId="0" borderId="0" xfId="0" applyFont="1" applyAlignment="1">
      <alignment horizontal="center"/>
    </xf>
    <xf numFmtId="0" fontId="10" fillId="0" borderId="0" xfId="0" applyFont="1" applyAlignment="1">
      <alignment vertical="center"/>
    </xf>
    <xf numFmtId="0" fontId="36" fillId="0" borderId="10" xfId="0" applyFont="1" applyBorder="1" applyAlignment="1">
      <alignment vertical="center"/>
    </xf>
    <xf numFmtId="0" fontId="36" fillId="3" borderId="15" xfId="74" applyFont="1" applyFill="1" applyBorder="1" applyAlignment="1">
      <alignment vertical="center"/>
    </xf>
    <xf numFmtId="0" fontId="44" fillId="2" borderId="3" xfId="74" applyFont="1" applyFill="1" applyBorder="1" applyAlignment="1">
      <alignment vertical="center"/>
    </xf>
    <xf numFmtId="0" fontId="9" fillId="0" borderId="0" xfId="27" applyFont="1" applyAlignment="1">
      <alignment vertical="top"/>
    </xf>
    <xf numFmtId="0" fontId="27" fillId="4" borderId="6" xfId="0" applyFont="1" applyFill="1" applyBorder="1" applyAlignment="1">
      <alignment horizontal="right" vertical="center" indent="1" readingOrder="2"/>
    </xf>
    <xf numFmtId="0" fontId="36" fillId="3" borderId="12" xfId="74" applyFont="1" applyFill="1" applyBorder="1" applyAlignment="1">
      <alignment vertical="center"/>
    </xf>
    <xf numFmtId="0" fontId="26" fillId="0" borderId="0" xfId="46" applyFont="1" applyAlignment="1">
      <alignment horizontal="right" vertical="center" readingOrder="2"/>
    </xf>
    <xf numFmtId="0" fontId="137" fillId="0" borderId="0" xfId="3" applyAlignment="1">
      <alignment horizontal="right" vertical="center" readingOrder="2"/>
    </xf>
    <xf numFmtId="0" fontId="31" fillId="0" borderId="9" xfId="34" applyFont="1" applyBorder="1" applyAlignment="1">
      <alignment horizontal="center" vertical="center" wrapText="1"/>
    </xf>
    <xf numFmtId="0" fontId="27" fillId="3" borderId="6" xfId="0" applyFont="1" applyFill="1" applyBorder="1" applyAlignment="1">
      <alignment horizontal="right" vertical="center" readingOrder="2"/>
    </xf>
    <xf numFmtId="0" fontId="137" fillId="0" borderId="0" xfId="3" applyAlignment="1">
      <alignment horizontal="left" vertical="center"/>
    </xf>
    <xf numFmtId="0" fontId="36" fillId="2" borderId="18" xfId="0" applyFont="1" applyFill="1" applyBorder="1" applyAlignment="1">
      <alignment vertical="center"/>
    </xf>
    <xf numFmtId="49" fontId="89" fillId="2" borderId="18" xfId="6" applyNumberFormat="1" applyFont="1" applyFill="1" applyBorder="1" applyAlignment="1">
      <alignment horizontal="left" vertical="top"/>
    </xf>
    <xf numFmtId="49" fontId="89" fillId="2" borderId="19" xfId="6" applyNumberFormat="1" applyFont="1" applyFill="1" applyBorder="1" applyAlignment="1">
      <alignment horizontal="left" vertical="top"/>
    </xf>
    <xf numFmtId="0" fontId="54" fillId="0" borderId="3" xfId="0" applyFont="1" applyBorder="1" applyAlignment="1">
      <alignment horizontal="right" vertical="center" wrapText="1" readingOrder="2"/>
    </xf>
    <xf numFmtId="0" fontId="58" fillId="0" borderId="0" xfId="0" applyFont="1" applyAlignment="1">
      <alignment horizontal="right" vertical="center" readingOrder="2"/>
    </xf>
    <xf numFmtId="0" fontId="48" fillId="2" borderId="3" xfId="0" applyFont="1" applyFill="1" applyBorder="1" applyAlignment="1">
      <alignment horizontal="center" vertical="center" wrapText="1"/>
    </xf>
    <xf numFmtId="0" fontId="58" fillId="0" borderId="0" xfId="0" applyFont="1" applyAlignment="1">
      <alignment horizontal="right" vertical="top" readingOrder="2"/>
    </xf>
    <xf numFmtId="0" fontId="54" fillId="3" borderId="3" xfId="74" applyFont="1" applyFill="1" applyBorder="1" applyAlignment="1">
      <alignment horizontal="center" vertical="center" wrapText="1"/>
    </xf>
    <xf numFmtId="0" fontId="54" fillId="3" borderId="3" xfId="0" applyFont="1" applyFill="1" applyBorder="1" applyAlignment="1">
      <alignment horizontal="right" vertical="center" wrapText="1" indent="1"/>
    </xf>
    <xf numFmtId="0" fontId="36" fillId="0" borderId="0" xfId="23" applyFont="1"/>
    <xf numFmtId="0" fontId="35" fillId="0" borderId="0" xfId="23" applyFont="1"/>
    <xf numFmtId="0" fontId="8" fillId="0" borderId="0" xfId="23" applyFont="1"/>
    <xf numFmtId="0" fontId="38" fillId="0" borderId="0" xfId="23" applyFont="1"/>
    <xf numFmtId="0" fontId="38" fillId="0" borderId="0" xfId="23" applyFont="1" applyAlignment="1">
      <alignment readingOrder="1"/>
    </xf>
    <xf numFmtId="0" fontId="31" fillId="0" borderId="0" xfId="83" applyFont="1" applyAlignment="1">
      <alignment horizontal="right" vertical="center" wrapText="1"/>
    </xf>
    <xf numFmtId="0" fontId="33" fillId="0" borderId="0" xfId="23" applyFont="1" applyAlignment="1">
      <alignment horizontal="right"/>
    </xf>
    <xf numFmtId="0" fontId="33" fillId="0" borderId="0" xfId="23" applyFont="1"/>
    <xf numFmtId="0" fontId="138" fillId="0" borderId="0" xfId="23" applyAlignment="1">
      <alignment horizontal="right" vertical="center" readingOrder="2"/>
    </xf>
    <xf numFmtId="0" fontId="138" fillId="0" borderId="0" xfId="23" applyAlignment="1">
      <alignment vertical="center"/>
    </xf>
    <xf numFmtId="0" fontId="52" fillId="0" borderId="0" xfId="23" applyFont="1" applyAlignment="1">
      <alignment horizontal="left" vertical="top"/>
    </xf>
    <xf numFmtId="0" fontId="25" fillId="0" borderId="6" xfId="0" applyFont="1" applyBorder="1"/>
    <xf numFmtId="49" fontId="36" fillId="3" borderId="4" xfId="0" applyNumberFormat="1" applyFont="1" applyFill="1" applyBorder="1" applyAlignment="1">
      <alignment vertical="center"/>
    </xf>
    <xf numFmtId="0" fontId="27" fillId="2" borderId="6" xfId="0" applyFont="1" applyFill="1" applyBorder="1" applyAlignment="1">
      <alignment horizontal="right" vertical="center"/>
    </xf>
    <xf numFmtId="49" fontId="36" fillId="2" borderId="18" xfId="0" applyNumberFormat="1" applyFont="1" applyFill="1" applyBorder="1" applyAlignment="1">
      <alignment horizontal="left" vertical="center"/>
    </xf>
    <xf numFmtId="49" fontId="36" fillId="2" borderId="11" xfId="0" applyNumberFormat="1" applyFont="1" applyFill="1" applyBorder="1" applyAlignment="1">
      <alignment horizontal="left" vertical="center"/>
    </xf>
    <xf numFmtId="0" fontId="36" fillId="2" borderId="6" xfId="0" applyFont="1" applyFill="1" applyBorder="1" applyAlignment="1">
      <alignment horizontal="right" vertical="center"/>
    </xf>
    <xf numFmtId="0" fontId="27" fillId="2" borderId="18" xfId="84" applyFont="1" applyFill="1" applyBorder="1" applyAlignment="1">
      <alignment vertical="center"/>
    </xf>
    <xf numFmtId="49" fontId="36" fillId="2" borderId="4" xfId="0" applyNumberFormat="1" applyFont="1" applyFill="1" applyBorder="1" applyAlignment="1">
      <alignment horizontal="left" vertical="center"/>
    </xf>
    <xf numFmtId="49" fontId="36" fillId="2" borderId="2" xfId="0" applyNumberFormat="1" applyFont="1" applyFill="1" applyBorder="1" applyAlignment="1">
      <alignment horizontal="left" vertical="center"/>
    </xf>
    <xf numFmtId="0" fontId="27" fillId="2" borderId="2" xfId="84" applyFont="1" applyFill="1" applyBorder="1" applyAlignment="1">
      <alignment vertical="center"/>
    </xf>
    <xf numFmtId="49" fontId="36" fillId="0" borderId="2" xfId="0" applyNumberFormat="1" applyFont="1" applyBorder="1" applyAlignment="1">
      <alignment horizontal="left" vertical="center"/>
    </xf>
    <xf numFmtId="49" fontId="36" fillId="2" borderId="15" xfId="0" applyNumberFormat="1" applyFont="1" applyFill="1" applyBorder="1" applyAlignment="1">
      <alignment horizontal="left" vertical="center"/>
    </xf>
    <xf numFmtId="0" fontId="27" fillId="5" borderId="8" xfId="0" applyFont="1" applyFill="1" applyBorder="1" applyAlignment="1">
      <alignment vertical="center"/>
    </xf>
    <xf numFmtId="0" fontId="36" fillId="0" borderId="2" xfId="0" applyFont="1" applyBorder="1" applyAlignment="1">
      <alignment horizontal="center"/>
    </xf>
    <xf numFmtId="0" fontId="27" fillId="11" borderId="3" xfId="79" applyFont="1" applyFill="1" applyBorder="1" applyAlignment="1">
      <alignment horizontal="center" vertical="center" wrapText="1" readingOrder="1"/>
    </xf>
    <xf numFmtId="0" fontId="36" fillId="0" borderId="3" xfId="21" applyFont="1" applyBorder="1" applyAlignment="1">
      <alignment horizontal="center" vertical="center" wrapText="1"/>
    </xf>
    <xf numFmtId="0" fontId="27" fillId="2" borderId="3" xfId="21" applyFont="1" applyFill="1" applyBorder="1" applyAlignment="1">
      <alignment horizontal="center" vertical="center" wrapText="1"/>
    </xf>
    <xf numFmtId="0" fontId="36" fillId="2" borderId="3" xfId="21" applyFont="1" applyFill="1" applyBorder="1" applyAlignment="1">
      <alignment horizontal="center" vertical="center" wrapText="1"/>
    </xf>
    <xf numFmtId="0" fontId="31" fillId="3" borderId="6" xfId="74" applyFont="1" applyFill="1" applyBorder="1" applyAlignment="1">
      <alignment vertical="center" wrapText="1"/>
    </xf>
    <xf numFmtId="0" fontId="31" fillId="3" borderId="4" xfId="74" applyFont="1" applyFill="1" applyBorder="1" applyAlignment="1">
      <alignment vertical="center" wrapText="1"/>
    </xf>
    <xf numFmtId="0" fontId="36" fillId="2" borderId="3" xfId="16" applyFont="1" applyFill="1" applyBorder="1" applyAlignment="1">
      <alignment horizontal="center" vertical="center" wrapText="1"/>
    </xf>
    <xf numFmtId="0" fontId="48" fillId="2" borderId="3" xfId="16" applyFont="1" applyFill="1" applyBorder="1" applyAlignment="1">
      <alignment horizontal="center" vertical="center" wrapText="1"/>
    </xf>
    <xf numFmtId="0" fontId="48" fillId="3" borderId="3" xfId="16" applyFont="1" applyFill="1" applyBorder="1" applyAlignment="1">
      <alignment horizontal="center" vertical="center" wrapText="1"/>
    </xf>
    <xf numFmtId="0" fontId="48" fillId="0" borderId="3" xfId="16" applyFont="1" applyBorder="1" applyAlignment="1">
      <alignment horizontal="center" vertical="center" wrapText="1"/>
    </xf>
    <xf numFmtId="0" fontId="31" fillId="0" borderId="9" xfId="34" applyFont="1" applyBorder="1" applyAlignment="1">
      <alignment horizontal="center" vertical="center"/>
    </xf>
    <xf numFmtId="0" fontId="31" fillId="0" borderId="3" xfId="34" applyFont="1" applyBorder="1" applyAlignment="1">
      <alignment horizontal="left" vertical="center" wrapText="1"/>
    </xf>
    <xf numFmtId="0" fontId="31" fillId="0" borderId="3" xfId="0" applyFont="1" applyBorder="1" applyAlignment="1">
      <alignment horizontal="center" vertical="center" wrapText="1" shrinkToFit="1"/>
    </xf>
    <xf numFmtId="0" fontId="27" fillId="0" borderId="3" xfId="74" applyFont="1" applyBorder="1" applyAlignment="1">
      <alignment horizontal="center" vertical="center" wrapText="1"/>
    </xf>
    <xf numFmtId="0" fontId="48" fillId="3" borderId="3" xfId="21" applyFont="1" applyFill="1" applyBorder="1" applyAlignment="1">
      <alignment horizontal="center" vertical="center" wrapText="1"/>
    </xf>
    <xf numFmtId="0" fontId="36" fillId="4" borderId="2" xfId="0" applyFont="1" applyFill="1" applyBorder="1" applyAlignment="1">
      <alignment horizontal="right" vertical="center" readingOrder="2"/>
    </xf>
    <xf numFmtId="0" fontId="36" fillId="4" borderId="2" xfId="0" applyFont="1" applyFill="1" applyBorder="1" applyAlignment="1">
      <alignment horizontal="left" vertical="center"/>
    </xf>
    <xf numFmtId="0" fontId="36" fillId="4" borderId="4" xfId="0" applyFont="1" applyFill="1" applyBorder="1" applyAlignment="1">
      <alignment horizontal="left" vertical="center"/>
    </xf>
    <xf numFmtId="0" fontId="36" fillId="4" borderId="6" xfId="0" applyFont="1" applyFill="1" applyBorder="1" applyAlignment="1">
      <alignment vertical="center"/>
    </xf>
    <xf numFmtId="0" fontId="36" fillId="0" borderId="10" xfId="0" applyFont="1" applyBorder="1" applyAlignment="1">
      <alignment horizontal="right" vertical="center"/>
    </xf>
    <xf numFmtId="0" fontId="36" fillId="2" borderId="6" xfId="53" applyFont="1" applyFill="1" applyBorder="1"/>
    <xf numFmtId="0" fontId="36" fillId="2" borderId="2" xfId="53" applyFont="1" applyFill="1" applyBorder="1"/>
    <xf numFmtId="0" fontId="27" fillId="0" borderId="0" xfId="0" applyFont="1"/>
    <xf numFmtId="0" fontId="26" fillId="0" borderId="0" xfId="0" applyFont="1" applyAlignment="1">
      <alignment horizontal="center" vertical="center" wrapText="1"/>
    </xf>
    <xf numFmtId="0" fontId="53" fillId="3" borderId="8" xfId="0" applyFont="1" applyFill="1" applyBorder="1" applyAlignment="1">
      <alignment horizontal="center" vertical="center" readingOrder="1"/>
    </xf>
    <xf numFmtId="0" fontId="53" fillId="3" borderId="6" xfId="0" applyFont="1" applyFill="1" applyBorder="1" applyAlignment="1">
      <alignment horizontal="center" vertical="center" readingOrder="1"/>
    </xf>
    <xf numFmtId="49" fontId="25" fillId="2" borderId="4" xfId="0" applyNumberFormat="1" applyFont="1" applyFill="1" applyBorder="1" applyAlignment="1">
      <alignment horizontal="left" vertical="top"/>
    </xf>
    <xf numFmtId="0" fontId="24" fillId="2" borderId="4" xfId="84" applyFont="1" applyFill="1" applyBorder="1" applyAlignment="1">
      <alignment vertical="top"/>
    </xf>
    <xf numFmtId="0" fontId="48" fillId="3" borderId="2" xfId="79" applyFont="1" applyFill="1" applyBorder="1" applyAlignment="1">
      <alignment readingOrder="1"/>
    </xf>
    <xf numFmtId="0" fontId="48" fillId="3" borderId="4" xfId="79" applyFont="1" applyFill="1" applyBorder="1" applyAlignment="1">
      <alignment readingOrder="1"/>
    </xf>
    <xf numFmtId="0" fontId="48" fillId="2" borderId="2" xfId="79" applyFont="1" applyFill="1" applyBorder="1" applyAlignment="1">
      <alignment readingOrder="1"/>
    </xf>
    <xf numFmtId="0" fontId="48" fillId="2" borderId="4" xfId="79" applyFont="1" applyFill="1" applyBorder="1" applyAlignment="1">
      <alignment horizontal="left" vertical="center" readingOrder="1"/>
    </xf>
    <xf numFmtId="0" fontId="48" fillId="3" borderId="5" xfId="79" applyFont="1" applyFill="1" applyBorder="1" applyAlignment="1">
      <alignment readingOrder="1"/>
    </xf>
    <xf numFmtId="0" fontId="48" fillId="3" borderId="0" xfId="79" applyFont="1" applyFill="1" applyAlignment="1">
      <alignment readingOrder="1"/>
    </xf>
    <xf numFmtId="0" fontId="48" fillId="3" borderId="6" xfId="79" applyFont="1" applyFill="1" applyBorder="1" applyAlignment="1">
      <alignment readingOrder="1"/>
    </xf>
    <xf numFmtId="0" fontId="48" fillId="3" borderId="14" xfId="79" applyFont="1" applyFill="1" applyBorder="1" applyAlignment="1">
      <alignment readingOrder="1"/>
    </xf>
    <xf numFmtId="0" fontId="48" fillId="3" borderId="8" xfId="79" applyFont="1" applyFill="1" applyBorder="1" applyAlignment="1">
      <alignment readingOrder="1"/>
    </xf>
    <xf numFmtId="0" fontId="31" fillId="5" borderId="10" xfId="79" applyFont="1" applyFill="1" applyBorder="1" applyAlignment="1">
      <alignment vertical="center" readingOrder="1"/>
    </xf>
    <xf numFmtId="0" fontId="54" fillId="4" borderId="10" xfId="79" applyFont="1" applyFill="1" applyBorder="1" applyAlignment="1">
      <alignment horizontal="right" vertical="center" readingOrder="1"/>
    </xf>
    <xf numFmtId="0" fontId="48" fillId="6" borderId="14" xfId="79" applyFont="1" applyFill="1" applyBorder="1" applyAlignment="1">
      <alignment vertical="center" readingOrder="1"/>
    </xf>
    <xf numFmtId="0" fontId="48" fillId="6" borderId="0" xfId="79" applyFont="1" applyFill="1" applyAlignment="1">
      <alignment vertical="center" readingOrder="1"/>
    </xf>
    <xf numFmtId="0" fontId="88" fillId="6" borderId="0" xfId="79" applyFont="1" applyFill="1" applyAlignment="1">
      <alignment horizontal="right" vertical="center" readingOrder="1"/>
    </xf>
    <xf numFmtId="0" fontId="48" fillId="6" borderId="0" xfId="79" applyFont="1" applyFill="1" applyAlignment="1">
      <alignment horizontal="left" vertical="center" readingOrder="1"/>
    </xf>
    <xf numFmtId="0" fontId="36" fillId="2" borderId="4" xfId="0" applyFont="1" applyFill="1" applyBorder="1" applyAlignment="1">
      <alignment horizontal="left" vertical="center"/>
    </xf>
    <xf numFmtId="0" fontId="27" fillId="4" borderId="4" xfId="0" applyFont="1" applyFill="1" applyBorder="1" applyAlignment="1">
      <alignment vertical="center"/>
    </xf>
    <xf numFmtId="0" fontId="36" fillId="0" borderId="0" xfId="0" applyFont="1" applyAlignment="1">
      <alignment horizontal="right" vertical="center" readingOrder="2"/>
    </xf>
    <xf numFmtId="0" fontId="36" fillId="3" borderId="0" xfId="0" applyFont="1" applyFill="1" applyAlignment="1">
      <alignment horizontal="center" vertical="center"/>
    </xf>
    <xf numFmtId="0" fontId="36" fillId="3" borderId="14" xfId="0" applyFont="1" applyFill="1" applyBorder="1" applyAlignment="1">
      <alignment vertical="center"/>
    </xf>
    <xf numFmtId="49" fontId="27" fillId="2" borderId="4" xfId="0" applyNumberFormat="1" applyFont="1" applyFill="1" applyBorder="1" applyAlignment="1">
      <alignment horizontal="left" vertical="center"/>
    </xf>
    <xf numFmtId="49" fontId="27" fillId="2" borderId="3" xfId="0" applyNumberFormat="1" applyFont="1" applyFill="1" applyBorder="1" applyAlignment="1">
      <alignment horizontal="left" vertical="center"/>
    </xf>
    <xf numFmtId="0" fontId="36" fillId="4" borderId="4" xfId="69" applyFont="1" applyFill="1" applyBorder="1" applyAlignment="1">
      <alignment vertical="center"/>
    </xf>
    <xf numFmtId="0" fontId="27" fillId="0" borderId="8" xfId="0" applyFont="1" applyBorder="1" applyAlignment="1">
      <alignment vertical="center" readingOrder="2"/>
    </xf>
    <xf numFmtId="0" fontId="27" fillId="3" borderId="11" xfId="0" applyFont="1" applyFill="1" applyBorder="1" applyAlignment="1">
      <alignment vertical="center"/>
    </xf>
    <xf numFmtId="0" fontId="27" fillId="3" borderId="8" xfId="0" applyFont="1" applyFill="1" applyBorder="1" applyAlignment="1">
      <alignment vertical="center"/>
    </xf>
    <xf numFmtId="0" fontId="27" fillId="0" borderId="11" xfId="0" applyFont="1" applyBorder="1" applyAlignment="1">
      <alignment vertical="center"/>
    </xf>
    <xf numFmtId="0" fontId="36" fillId="5" borderId="6" xfId="3" applyFont="1" applyFill="1" applyBorder="1" applyAlignment="1">
      <alignment vertical="center"/>
    </xf>
    <xf numFmtId="0" fontId="27" fillId="3" borderId="14" xfId="74" applyFont="1" applyFill="1" applyBorder="1" applyAlignment="1">
      <alignment vertical="center"/>
    </xf>
    <xf numFmtId="0" fontId="27" fillId="3" borderId="0" xfId="74" applyFont="1" applyFill="1" applyAlignment="1">
      <alignment vertical="center"/>
    </xf>
    <xf numFmtId="0" fontId="27" fillId="3" borderId="0" xfId="74" applyFont="1" applyFill="1" applyAlignment="1">
      <alignment vertical="center" wrapText="1"/>
    </xf>
    <xf numFmtId="0" fontId="27" fillId="2" borderId="6" xfId="6" applyFont="1" applyFill="1" applyBorder="1" applyAlignment="1">
      <alignment horizontal="right" vertical="center"/>
    </xf>
    <xf numFmtId="0" fontId="36" fillId="3" borderId="6" xfId="74" applyFont="1" applyFill="1" applyBorder="1" applyAlignment="1">
      <alignment vertical="center"/>
    </xf>
    <xf numFmtId="0" fontId="27" fillId="2" borderId="8" xfId="6" applyFont="1" applyFill="1" applyBorder="1" applyAlignment="1">
      <alignment horizontal="right" vertical="center"/>
    </xf>
    <xf numFmtId="0" fontId="36" fillId="3" borderId="7" xfId="74" applyFont="1" applyFill="1" applyBorder="1" applyAlignment="1">
      <alignment vertical="center"/>
    </xf>
    <xf numFmtId="0" fontId="36" fillId="3" borderId="4" xfId="74" applyFont="1" applyFill="1" applyBorder="1" applyAlignment="1">
      <alignment horizontal="left" vertical="center"/>
    </xf>
    <xf numFmtId="0" fontId="36" fillId="3" borderId="6" xfId="74" applyFont="1" applyFill="1" applyBorder="1" applyAlignment="1">
      <alignment vertical="top" wrapText="1"/>
    </xf>
    <xf numFmtId="49" fontId="27" fillId="3" borderId="2" xfId="16" applyNumberFormat="1" applyFont="1" applyFill="1" applyBorder="1" applyAlignment="1">
      <alignment horizontal="left" vertical="top"/>
    </xf>
    <xf numFmtId="0" fontId="27" fillId="3" borderId="6" xfId="16" applyFont="1" applyFill="1" applyBorder="1" applyAlignment="1">
      <alignment horizontal="right" vertical="center"/>
    </xf>
    <xf numFmtId="49" fontId="27" fillId="3" borderId="4" xfId="16" applyNumberFormat="1" applyFont="1" applyFill="1" applyBorder="1" applyAlignment="1">
      <alignment horizontal="left" vertical="top"/>
    </xf>
    <xf numFmtId="49" fontId="27" fillId="2" borderId="2" xfId="16" applyNumberFormat="1" applyFont="1" applyFill="1" applyBorder="1" applyAlignment="1">
      <alignment horizontal="left" vertical="top"/>
    </xf>
    <xf numFmtId="0" fontId="27" fillId="2" borderId="2" xfId="16" applyFont="1" applyFill="1" applyBorder="1"/>
    <xf numFmtId="49" fontId="27" fillId="2" borderId="4" xfId="16" applyNumberFormat="1" applyFont="1" applyFill="1" applyBorder="1" applyAlignment="1">
      <alignment horizontal="left" vertical="top"/>
    </xf>
    <xf numFmtId="0" fontId="36" fillId="3" borderId="6" xfId="16" applyFont="1" applyFill="1" applyBorder="1" applyAlignment="1">
      <alignment horizontal="right" vertical="center" readingOrder="2"/>
    </xf>
    <xf numFmtId="0" fontId="36" fillId="3" borderId="4" xfId="16" applyFont="1" applyFill="1" applyBorder="1" applyAlignment="1">
      <alignment vertical="center"/>
    </xf>
    <xf numFmtId="0" fontId="36" fillId="3" borderId="6" xfId="16" applyFont="1" applyFill="1" applyBorder="1" applyAlignment="1">
      <alignment vertical="center" readingOrder="1"/>
    </xf>
    <xf numFmtId="0" fontId="36" fillId="3" borderId="6" xfId="27" applyFont="1" applyFill="1" applyBorder="1" applyAlignment="1">
      <alignment horizontal="right" vertical="center" readingOrder="2"/>
    </xf>
    <xf numFmtId="0" fontId="36" fillId="3" borderId="6" xfId="27" applyFont="1" applyFill="1" applyBorder="1" applyAlignment="1">
      <alignment horizontal="center" vertical="center" wrapText="1"/>
    </xf>
    <xf numFmtId="0" fontId="36" fillId="5" borderId="6" xfId="0" applyFont="1" applyFill="1" applyBorder="1"/>
    <xf numFmtId="0" fontId="23" fillId="0" borderId="0" xfId="55" applyFont="1"/>
    <xf numFmtId="0" fontId="23" fillId="0" borderId="0" xfId="0" applyFont="1" applyAlignment="1">
      <alignment vertical="center" wrapText="1"/>
    </xf>
    <xf numFmtId="0" fontId="23" fillId="3" borderId="5" xfId="0" applyFont="1" applyFill="1" applyBorder="1" applyAlignment="1">
      <alignment vertical="top" wrapText="1"/>
    </xf>
    <xf numFmtId="0" fontId="23" fillId="0" borderId="5" xfId="55" applyFont="1" applyBorder="1" applyAlignment="1">
      <alignment horizontal="center" vertical="center"/>
    </xf>
    <xf numFmtId="0" fontId="23" fillId="0" borderId="5" xfId="55" applyFont="1" applyBorder="1" applyAlignment="1">
      <alignment vertical="top"/>
    </xf>
    <xf numFmtId="0" fontId="23" fillId="0" borderId="5" xfId="55" applyFont="1" applyBorder="1" applyAlignment="1">
      <alignment horizontal="center" vertical="center" wrapText="1"/>
    </xf>
    <xf numFmtId="0" fontId="23" fillId="0" borderId="0" xfId="58" applyFont="1" applyAlignment="1">
      <alignment vertical="center"/>
    </xf>
    <xf numFmtId="0" fontId="23" fillId="0" borderId="0" xfId="58" applyFont="1" applyAlignment="1">
      <alignment horizontal="right" vertical="center" readingOrder="1"/>
    </xf>
    <xf numFmtId="0" fontId="36" fillId="5" borderId="6" xfId="0" applyFont="1" applyFill="1" applyBorder="1" applyAlignment="1">
      <alignment vertical="center"/>
    </xf>
    <xf numFmtId="0" fontId="27" fillId="3" borderId="6" xfId="0" applyFont="1" applyFill="1" applyBorder="1" applyAlignment="1">
      <alignment horizontal="right" vertical="center" readingOrder="1"/>
    </xf>
    <xf numFmtId="49" fontId="36" fillId="4" borderId="14" xfId="0" applyNumberFormat="1" applyFont="1" applyFill="1" applyBorder="1" applyAlignment="1">
      <alignment horizontal="right" vertical="center" readingOrder="2"/>
    </xf>
    <xf numFmtId="49" fontId="36" fillId="4" borderId="0" xfId="0" applyNumberFormat="1" applyFont="1" applyFill="1" applyAlignment="1">
      <alignment horizontal="center" vertical="center" wrapText="1" readingOrder="1"/>
    </xf>
    <xf numFmtId="0" fontId="36" fillId="4" borderId="0" xfId="0" applyFont="1" applyFill="1" applyAlignment="1">
      <alignment vertical="center"/>
    </xf>
    <xf numFmtId="0" fontId="36" fillId="4" borderId="0" xfId="0" applyFont="1" applyFill="1" applyAlignment="1">
      <alignment vertical="center" wrapText="1"/>
    </xf>
    <xf numFmtId="0" fontId="36" fillId="4" borderId="11" xfId="0" applyFont="1" applyFill="1" applyBorder="1" applyAlignment="1">
      <alignment vertical="center"/>
    </xf>
    <xf numFmtId="0" fontId="36" fillId="3" borderId="11" xfId="0" applyFont="1" applyFill="1" applyBorder="1" applyAlignment="1">
      <alignment vertical="center"/>
    </xf>
    <xf numFmtId="0" fontId="27" fillId="3" borderId="10" xfId="0" applyFont="1" applyFill="1" applyBorder="1" applyAlignment="1">
      <alignment horizontal="right" vertical="center" readingOrder="2"/>
    </xf>
    <xf numFmtId="0" fontId="27" fillId="3" borderId="3" xfId="17" applyFont="1" applyFill="1" applyBorder="1" applyAlignment="1">
      <alignment horizontal="center" vertical="center" wrapText="1"/>
    </xf>
    <xf numFmtId="0" fontId="27" fillId="0" borderId="6" xfId="20" applyFont="1" applyBorder="1" applyAlignment="1">
      <alignment horizontal="right" vertical="center"/>
    </xf>
    <xf numFmtId="0" fontId="27" fillId="0" borderId="8" xfId="20" applyFont="1" applyBorder="1" applyAlignment="1">
      <alignment horizontal="right" vertical="center"/>
    </xf>
    <xf numFmtId="0" fontId="25" fillId="3" borderId="15" xfId="74" applyFont="1" applyFill="1" applyBorder="1" applyAlignment="1">
      <alignment vertical="center"/>
    </xf>
    <xf numFmtId="0" fontId="23" fillId="3" borderId="0" xfId="52" applyFont="1" applyFill="1" applyAlignment="1">
      <alignment vertical="center"/>
    </xf>
    <xf numFmtId="0" fontId="23" fillId="3" borderId="0" xfId="74" applyFont="1" applyFill="1" applyAlignment="1">
      <alignment horizontal="right" vertical="center" readingOrder="2"/>
    </xf>
    <xf numFmtId="0" fontId="23" fillId="0" borderId="0" xfId="47" applyFont="1" applyAlignment="1">
      <alignment vertical="center"/>
    </xf>
    <xf numFmtId="0" fontId="36" fillId="0" borderId="15" xfId="74" applyFont="1" applyBorder="1" applyAlignment="1">
      <alignment vertical="center"/>
    </xf>
    <xf numFmtId="49" fontId="27" fillId="5" borderId="4" xfId="6" applyNumberFormat="1" applyFont="1" applyFill="1" applyBorder="1" applyAlignment="1">
      <alignment horizontal="left" vertical="center"/>
    </xf>
    <xf numFmtId="0" fontId="36" fillId="3" borderId="4" xfId="27" applyFont="1" applyFill="1" applyBorder="1" applyAlignment="1">
      <alignment horizontal="left" vertical="center"/>
    </xf>
    <xf numFmtId="0" fontId="36" fillId="3" borderId="4" xfId="27" applyFont="1" applyFill="1" applyBorder="1" applyAlignment="1">
      <alignment horizontal="center" vertical="center" wrapText="1"/>
    </xf>
    <xf numFmtId="49" fontId="36" fillId="4" borderId="10" xfId="0" applyNumberFormat="1" applyFont="1" applyFill="1" applyBorder="1" applyAlignment="1">
      <alignment horizontal="right" vertical="center"/>
    </xf>
    <xf numFmtId="49" fontId="36" fillId="4" borderId="4" xfId="0" applyNumberFormat="1" applyFont="1" applyFill="1" applyBorder="1" applyAlignment="1">
      <alignment vertical="center"/>
    </xf>
    <xf numFmtId="0" fontId="27" fillId="0" borderId="6" xfId="74" applyFont="1" applyBorder="1" applyAlignment="1">
      <alignment vertical="center"/>
    </xf>
    <xf numFmtId="0" fontId="36" fillId="4" borderId="4" xfId="74" applyFont="1" applyFill="1" applyBorder="1" applyAlignment="1">
      <alignment vertical="center"/>
    </xf>
    <xf numFmtId="0" fontId="36" fillId="3" borderId="10" xfId="74" applyFont="1" applyFill="1" applyBorder="1" applyAlignment="1">
      <alignment vertical="center"/>
    </xf>
    <xf numFmtId="0" fontId="36" fillId="2" borderId="5" xfId="3" applyFont="1" applyFill="1" applyBorder="1"/>
    <xf numFmtId="0" fontId="36" fillId="4" borderId="11" xfId="74" applyFont="1" applyFill="1" applyBorder="1" applyAlignment="1">
      <alignment horizontal="left" vertical="center"/>
    </xf>
    <xf numFmtId="0" fontId="36" fillId="0" borderId="7" xfId="74" applyFont="1" applyBorder="1" applyAlignment="1">
      <alignment vertical="center"/>
    </xf>
    <xf numFmtId="0" fontId="31" fillId="0" borderId="0" xfId="0" applyFont="1" applyAlignment="1">
      <alignment horizontal="right" vertical="center" wrapText="1" indent="1"/>
    </xf>
    <xf numFmtId="0" fontId="27" fillId="3" borderId="0" xfId="0" applyFont="1" applyFill="1" applyAlignment="1">
      <alignment horizontal="left" vertical="center" wrapText="1"/>
    </xf>
    <xf numFmtId="0" fontId="31" fillId="3" borderId="0" xfId="0" applyFont="1" applyFill="1" applyAlignment="1">
      <alignment vertical="center" wrapText="1"/>
    </xf>
    <xf numFmtId="0" fontId="31" fillId="0" borderId="0" xfId="0" applyFont="1" applyAlignment="1">
      <alignment horizontal="left" vertical="center" wrapText="1"/>
    </xf>
    <xf numFmtId="0" fontId="31" fillId="3" borderId="6" xfId="0" applyFont="1" applyFill="1" applyBorder="1" applyAlignment="1">
      <alignment vertical="center" wrapText="1"/>
    </xf>
    <xf numFmtId="0" fontId="36" fillId="2" borderId="10" xfId="0" applyFont="1" applyFill="1" applyBorder="1" applyAlignment="1">
      <alignment horizontal="right" indent="1"/>
    </xf>
    <xf numFmtId="0" fontId="36" fillId="3" borderId="6" xfId="0" applyFont="1" applyFill="1" applyBorder="1" applyAlignment="1">
      <alignment horizontal="right" vertical="center" indent="1" readingOrder="2"/>
    </xf>
    <xf numFmtId="0" fontId="48" fillId="0" borderId="3" xfId="17" applyFont="1" applyBorder="1" applyAlignment="1">
      <alignment horizontal="center" vertical="center"/>
    </xf>
    <xf numFmtId="0" fontId="27" fillId="3" borderId="15" xfId="8" applyFont="1" applyFill="1" applyBorder="1" applyAlignment="1">
      <alignment vertical="center"/>
    </xf>
    <xf numFmtId="0" fontId="36" fillId="3" borderId="10" xfId="8" applyFont="1" applyFill="1" applyBorder="1" applyAlignment="1">
      <alignment vertical="center"/>
    </xf>
    <xf numFmtId="0" fontId="26" fillId="0" borderId="5" xfId="74" applyFont="1" applyBorder="1"/>
    <xf numFmtId="0" fontId="31" fillId="3" borderId="0" xfId="0" applyFont="1" applyFill="1"/>
    <xf numFmtId="0" fontId="36" fillId="5" borderId="6" xfId="21" applyFont="1" applyFill="1" applyBorder="1"/>
    <xf numFmtId="0" fontId="31" fillId="0" borderId="3" xfId="21" applyFont="1" applyBorder="1" applyAlignment="1">
      <alignment horizontal="center" vertical="center" wrapText="1" shrinkToFit="1" readingOrder="1"/>
    </xf>
    <xf numFmtId="0" fontId="27" fillId="0" borderId="3" xfId="21" applyFont="1" applyBorder="1" applyAlignment="1">
      <alignment horizontal="left" vertical="center"/>
    </xf>
    <xf numFmtId="0" fontId="137" fillId="0" borderId="0" xfId="21" applyFont="1" applyAlignment="1">
      <alignment wrapText="1" readingOrder="1"/>
    </xf>
    <xf numFmtId="0" fontId="61" fillId="0" borderId="5" xfId="0" applyFont="1" applyBorder="1"/>
    <xf numFmtId="0" fontId="23" fillId="0" borderId="0" xfId="21" applyFont="1" applyAlignment="1">
      <alignment horizontal="center" vertical="center"/>
    </xf>
    <xf numFmtId="0" fontId="137" fillId="0" borderId="0" xfId="21" applyFont="1" applyAlignment="1">
      <alignment readingOrder="1"/>
    </xf>
    <xf numFmtId="0" fontId="93" fillId="0" borderId="5" xfId="21" applyFont="1" applyBorder="1" applyAlignment="1">
      <alignment wrapText="1" readingOrder="1"/>
    </xf>
    <xf numFmtId="0" fontId="26" fillId="0" borderId="0" xfId="21" applyFont="1" applyAlignment="1">
      <alignment horizontal="right" vertical="center" readingOrder="2"/>
    </xf>
    <xf numFmtId="0" fontId="52" fillId="0" borderId="0" xfId="21" applyFont="1"/>
    <xf numFmtId="0" fontId="27" fillId="0" borderId="6" xfId="86" applyFont="1" applyBorder="1" applyAlignment="1">
      <alignment horizontal="right" vertical="center" readingOrder="2"/>
    </xf>
    <xf numFmtId="0" fontId="27" fillId="5" borderId="6" xfId="78" applyFont="1" applyFill="1" applyBorder="1" applyAlignment="1">
      <alignment horizontal="left" vertical="center"/>
    </xf>
    <xf numFmtId="0" fontId="36" fillId="2" borderId="2" xfId="21" applyFont="1" applyFill="1" applyBorder="1"/>
    <xf numFmtId="0" fontId="31" fillId="0" borderId="3" xfId="0" applyFont="1" applyBorder="1" applyAlignment="1">
      <alignment wrapText="1"/>
    </xf>
    <xf numFmtId="0" fontId="27" fillId="5" borderId="2" xfId="0" applyFont="1" applyFill="1" applyBorder="1" applyAlignment="1">
      <alignment horizontal="right" vertical="center" wrapText="1"/>
    </xf>
    <xf numFmtId="0" fontId="26" fillId="0" borderId="0" xfId="59" applyFont="1" applyAlignment="1">
      <alignment vertical="center"/>
    </xf>
    <xf numFmtId="0" fontId="139" fillId="0" borderId="0" xfId="87"/>
    <xf numFmtId="0" fontId="139" fillId="0" borderId="0" xfId="87" applyAlignment="1">
      <alignment horizontal="left" vertical="top"/>
    </xf>
    <xf numFmtId="0" fontId="36" fillId="3" borderId="10" xfId="0" applyFont="1" applyFill="1" applyBorder="1" applyAlignment="1">
      <alignment vertical="center"/>
    </xf>
    <xf numFmtId="0" fontId="54" fillId="0" borderId="0" xfId="25" applyFont="1" applyAlignment="1">
      <alignment horizontal="center" vertical="center" wrapText="1"/>
    </xf>
    <xf numFmtId="0" fontId="54" fillId="0" borderId="0" xfId="38" applyFont="1" applyAlignment="1">
      <alignment horizontal="center" vertical="center"/>
    </xf>
    <xf numFmtId="0" fontId="36" fillId="4" borderId="2" xfId="0" applyFont="1" applyFill="1" applyBorder="1"/>
    <xf numFmtId="0" fontId="102" fillId="0" borderId="0" xfId="0" applyFont="1" applyAlignment="1">
      <alignment horizontal="left" vertical="center" indent="1" readingOrder="1"/>
    </xf>
    <xf numFmtId="49" fontId="27" fillId="2" borderId="4" xfId="16" applyNumberFormat="1" applyFont="1" applyFill="1" applyBorder="1" applyAlignment="1">
      <alignment horizontal="left" vertical="center"/>
    </xf>
    <xf numFmtId="0" fontId="48" fillId="0" borderId="3" xfId="1" applyNumberFormat="1" applyFont="1" applyFill="1" applyBorder="1" applyAlignment="1">
      <alignment horizontal="center" vertical="center"/>
    </xf>
    <xf numFmtId="0" fontId="53" fillId="0" borderId="0" xfId="74" applyFont="1" applyAlignment="1">
      <alignment horizontal="center" vertical="center" wrapText="1"/>
    </xf>
    <xf numFmtId="0" fontId="27" fillId="2" borderId="3" xfId="16" applyFont="1" applyFill="1" applyBorder="1" applyAlignment="1">
      <alignment horizontal="center" vertical="center" wrapText="1"/>
    </xf>
    <xf numFmtId="0" fontId="36" fillId="2" borderId="3" xfId="16" applyFont="1" applyFill="1" applyBorder="1" applyAlignment="1">
      <alignment horizontal="center" vertical="center"/>
    </xf>
    <xf numFmtId="0" fontId="97" fillId="0" borderId="5" xfId="3" applyFont="1" applyBorder="1" applyAlignment="1">
      <alignment vertical="center"/>
    </xf>
    <xf numFmtId="0" fontId="97" fillId="0" borderId="5" xfId="3" applyFont="1" applyBorder="1"/>
    <xf numFmtId="0" fontId="43" fillId="0" borderId="5" xfId="3" applyFont="1" applyBorder="1" applyAlignment="1">
      <alignment horizontal="center" vertical="center" wrapText="1"/>
    </xf>
    <xf numFmtId="0" fontId="52" fillId="0" borderId="5" xfId="46" applyFont="1" applyBorder="1"/>
    <xf numFmtId="0" fontId="52" fillId="0" borderId="5" xfId="52" applyFont="1" applyBorder="1"/>
    <xf numFmtId="0" fontId="61" fillId="0" borderId="5" xfId="3" applyFont="1" applyBorder="1" applyAlignment="1">
      <alignment vertical="center"/>
    </xf>
    <xf numFmtId="0" fontId="27" fillId="3" borderId="0" xfId="0" applyFont="1" applyFill="1" applyAlignment="1">
      <alignment vertical="center"/>
    </xf>
    <xf numFmtId="0" fontId="27" fillId="0" borderId="0" xfId="0" applyFont="1" applyAlignment="1">
      <alignment horizontal="center" vertical="center" wrapText="1"/>
    </xf>
    <xf numFmtId="0" fontId="26" fillId="0" borderId="0" xfId="0" applyFont="1" applyAlignment="1">
      <alignment horizontal="right" vertical="center" readingOrder="2"/>
    </xf>
    <xf numFmtId="0" fontId="26" fillId="0" borderId="0" xfId="0" applyFont="1" applyAlignment="1">
      <alignment vertical="center" wrapText="1"/>
    </xf>
    <xf numFmtId="0" fontId="27" fillId="0" borderId="6" xfId="84" applyFont="1" applyBorder="1" applyAlignment="1">
      <alignment vertical="center"/>
    </xf>
    <xf numFmtId="0" fontId="24" fillId="0" borderId="2" xfId="86" applyFont="1" applyBorder="1" applyAlignment="1">
      <alignment vertical="center"/>
    </xf>
    <xf numFmtId="0" fontId="47" fillId="0" borderId="2" xfId="86" applyFont="1" applyBorder="1" applyAlignment="1">
      <alignment vertical="center"/>
    </xf>
    <xf numFmtId="0" fontId="71" fillId="0" borderId="4" xfId="86" applyFont="1" applyBorder="1" applyAlignment="1">
      <alignment vertical="center"/>
    </xf>
    <xf numFmtId="0" fontId="71" fillId="0" borderId="6" xfId="86" applyFont="1" applyBorder="1" applyAlignment="1">
      <alignment horizontal="right" vertical="center" readingOrder="2"/>
    </xf>
    <xf numFmtId="0" fontId="68" fillId="0" borderId="2" xfId="86" applyFont="1" applyBorder="1" applyAlignment="1">
      <alignment vertical="center"/>
    </xf>
    <xf numFmtId="0" fontId="68" fillId="0" borderId="4" xfId="86" applyFont="1" applyBorder="1" applyAlignment="1">
      <alignment vertical="center"/>
    </xf>
    <xf numFmtId="0" fontId="31" fillId="0" borderId="0" xfId="0" applyFont="1" applyAlignment="1">
      <alignment horizontal="right" vertical="center" readingOrder="2"/>
    </xf>
    <xf numFmtId="0" fontId="54" fillId="0" borderId="3" xfId="25" applyFont="1" applyBorder="1" applyAlignment="1">
      <alignment horizontal="right" vertical="center"/>
    </xf>
    <xf numFmtId="0" fontId="48" fillId="0" borderId="3" xfId="38" applyFont="1" applyBorder="1" applyAlignment="1">
      <alignment horizontal="center" vertical="center"/>
    </xf>
    <xf numFmtId="0" fontId="54" fillId="0" borderId="3" xfId="38" applyFont="1" applyBorder="1" applyAlignment="1">
      <alignment horizontal="center" vertical="center"/>
    </xf>
    <xf numFmtId="0" fontId="54" fillId="0" borderId="3" xfId="25" applyFont="1" applyBorder="1" applyAlignment="1">
      <alignment horizontal="left" vertical="center"/>
    </xf>
    <xf numFmtId="0" fontId="54" fillId="0" borderId="3" xfId="0" applyFont="1" applyBorder="1" applyAlignment="1">
      <alignment horizontal="right" vertical="center" wrapText="1" indent="1" readingOrder="2"/>
    </xf>
    <xf numFmtId="0" fontId="54" fillId="0" borderId="3" xfId="0" applyFont="1" applyBorder="1" applyAlignment="1">
      <alignment horizontal="center" vertical="center" wrapText="1" readingOrder="1"/>
    </xf>
    <xf numFmtId="0" fontId="54" fillId="0" borderId="3" xfId="0" applyFont="1" applyBorder="1" applyAlignment="1">
      <alignment vertical="center" wrapText="1" readingOrder="1"/>
    </xf>
    <xf numFmtId="49" fontId="27" fillId="0" borderId="4" xfId="0" applyNumberFormat="1" applyFont="1" applyBorder="1" applyAlignment="1">
      <alignment horizontal="left" vertical="center"/>
    </xf>
    <xf numFmtId="0" fontId="31" fillId="0" borderId="3" xfId="30" applyFont="1" applyBorder="1" applyAlignment="1">
      <alignment horizontal="right" vertical="center" wrapText="1" readingOrder="2"/>
    </xf>
    <xf numFmtId="0" fontId="31" fillId="3" borderId="2" xfId="0" applyFont="1" applyFill="1" applyBorder="1" applyAlignment="1">
      <alignment vertical="center" wrapText="1"/>
    </xf>
    <xf numFmtId="0" fontId="28" fillId="3" borderId="0" xfId="27" applyFont="1" applyFill="1"/>
    <xf numFmtId="0" fontId="54" fillId="0" borderId="3" xfId="27" applyFont="1" applyBorder="1" applyAlignment="1">
      <alignment horizontal="center" vertical="center" wrapText="1"/>
    </xf>
    <xf numFmtId="0" fontId="7" fillId="0" borderId="0" xfId="0" applyFont="1"/>
    <xf numFmtId="0" fontId="23" fillId="0" borderId="0" xfId="27" applyFont="1" applyAlignment="1">
      <alignment vertical="center"/>
    </xf>
    <xf numFmtId="0" fontId="137" fillId="0" borderId="0" xfId="58" applyFont="1" applyAlignment="1">
      <alignment vertical="top"/>
    </xf>
    <xf numFmtId="0" fontId="36" fillId="2" borderId="9" xfId="55" applyFont="1" applyFill="1" applyBorder="1" applyAlignment="1">
      <alignment vertical="center" wrapText="1"/>
    </xf>
    <xf numFmtId="0" fontId="28" fillId="3" borderId="0" xfId="55" applyFont="1" applyFill="1"/>
    <xf numFmtId="0" fontId="31" fillId="0" borderId="3" xfId="38" applyFont="1" applyBorder="1" applyAlignment="1">
      <alignment horizontal="left" vertical="center" wrapText="1"/>
    </xf>
    <xf numFmtId="0" fontId="31" fillId="0" borderId="3" xfId="38" applyFont="1" applyBorder="1" applyAlignment="1">
      <alignment horizontal="right" vertical="center" wrapText="1"/>
    </xf>
    <xf numFmtId="0" fontId="36" fillId="2" borderId="3" xfId="34" applyFont="1" applyFill="1" applyBorder="1" applyAlignment="1">
      <alignment horizontal="center" vertical="center" wrapText="1"/>
    </xf>
    <xf numFmtId="0" fontId="22" fillId="2" borderId="0" xfId="34" applyFont="1" applyFill="1" applyAlignment="1">
      <alignment horizontal="center"/>
    </xf>
    <xf numFmtId="0" fontId="103" fillId="0" borderId="0" xfId="0" applyFont="1" applyAlignment="1">
      <alignment wrapText="1"/>
    </xf>
    <xf numFmtId="0" fontId="36" fillId="0" borderId="5" xfId="74" applyFont="1" applyBorder="1" applyAlignment="1">
      <alignment horizontal="right" vertical="center"/>
    </xf>
    <xf numFmtId="0" fontId="27" fillId="3" borderId="14" xfId="0" applyFont="1" applyFill="1" applyBorder="1" applyAlignment="1">
      <alignment horizontal="right" vertical="center" readingOrder="2"/>
    </xf>
    <xf numFmtId="0" fontId="14" fillId="0" borderId="0" xfId="48" applyFont="1" applyAlignment="1">
      <alignment horizontal="center" vertical="center"/>
    </xf>
    <xf numFmtId="0" fontId="37" fillId="0" borderId="0" xfId="3" applyFont="1" applyAlignment="1">
      <alignment vertical="center" wrapText="1" readingOrder="2"/>
    </xf>
    <xf numFmtId="0" fontId="53" fillId="0" borderId="0" xfId="48" applyFont="1"/>
    <xf numFmtId="0" fontId="104" fillId="0" borderId="0" xfId="3" applyFont="1"/>
    <xf numFmtId="0" fontId="105" fillId="0" borderId="0" xfId="3" applyFont="1" applyAlignment="1">
      <alignment vertical="center" wrapText="1" readingOrder="2"/>
    </xf>
    <xf numFmtId="0" fontId="33" fillId="0" borderId="3" xfId="3" applyFont="1" applyBorder="1" applyAlignment="1">
      <alignment horizontal="center" vertical="center"/>
    </xf>
    <xf numFmtId="0" fontId="36" fillId="3" borderId="3" xfId="52" applyFont="1" applyFill="1" applyBorder="1" applyAlignment="1">
      <alignment horizontal="center" vertical="center" wrapText="1"/>
    </xf>
    <xf numFmtId="0" fontId="36" fillId="2" borderId="3" xfId="47" applyFont="1" applyFill="1" applyBorder="1" applyAlignment="1">
      <alignment horizontal="center" vertical="center" wrapText="1"/>
    </xf>
    <xf numFmtId="0" fontId="36" fillId="2" borderId="2" xfId="22" applyFont="1" applyFill="1" applyBorder="1" applyAlignment="1">
      <alignment horizontal="center" vertical="center"/>
    </xf>
    <xf numFmtId="0" fontId="31" fillId="5" borderId="2" xfId="74" applyFont="1" applyFill="1" applyBorder="1" applyAlignment="1">
      <alignment horizontal="center" vertical="center"/>
    </xf>
    <xf numFmtId="0" fontId="31" fillId="4" borderId="5" xfId="74" applyFont="1" applyFill="1" applyBorder="1" applyAlignment="1">
      <alignment horizontal="center" vertical="center"/>
    </xf>
    <xf numFmtId="0" fontId="52" fillId="0" borderId="0" xfId="3" applyFont="1" applyAlignment="1">
      <alignment horizontal="center" vertical="center"/>
    </xf>
    <xf numFmtId="0" fontId="53" fillId="0" borderId="0" xfId="74" applyFont="1"/>
    <xf numFmtId="0" fontId="53" fillId="3" borderId="0" xfId="74" applyFont="1" applyFill="1" applyAlignment="1">
      <alignment horizontal="center" vertical="center" wrapText="1"/>
    </xf>
    <xf numFmtId="0" fontId="53" fillId="0" borderId="0" xfId="22" applyFont="1"/>
    <xf numFmtId="0" fontId="27" fillId="3" borderId="0" xfId="4" applyFont="1" applyFill="1" applyAlignment="1">
      <alignment horizontal="center" vertical="top"/>
    </xf>
    <xf numFmtId="0" fontId="31" fillId="8" borderId="0" xfId="74" applyFont="1" applyFill="1" applyAlignment="1">
      <alignment horizontal="center" vertical="center"/>
    </xf>
    <xf numFmtId="0" fontId="37" fillId="3" borderId="5" xfId="74" applyFont="1" applyFill="1" applyBorder="1" applyAlignment="1">
      <alignment horizontal="center" vertical="center" wrapText="1"/>
    </xf>
    <xf numFmtId="0" fontId="37" fillId="0" borderId="5" xfId="74" applyFont="1" applyBorder="1"/>
    <xf numFmtId="0" fontId="37" fillId="0" borderId="5" xfId="22" applyFont="1" applyBorder="1"/>
    <xf numFmtId="0" fontId="37" fillId="0" borderId="5" xfId="74" applyFont="1" applyBorder="1" applyAlignment="1">
      <alignment horizontal="center" vertical="center" wrapText="1"/>
    </xf>
    <xf numFmtId="0" fontId="37" fillId="0" borderId="0" xfId="74" applyFont="1"/>
    <xf numFmtId="0" fontId="36" fillId="3" borderId="4" xfId="8" applyFont="1" applyFill="1" applyBorder="1" applyAlignment="1">
      <alignment vertical="center"/>
    </xf>
    <xf numFmtId="0" fontId="6" fillId="0" borderId="0" xfId="0" applyFont="1"/>
    <xf numFmtId="0" fontId="48" fillId="2" borderId="3" xfId="23" applyFont="1" applyFill="1" applyBorder="1" applyAlignment="1">
      <alignment horizontal="center" vertical="center"/>
    </xf>
    <xf numFmtId="0" fontId="48" fillId="2" borderId="3" xfId="23" applyFont="1" applyFill="1" applyBorder="1" applyAlignment="1">
      <alignment horizontal="center" vertical="center" wrapText="1"/>
    </xf>
    <xf numFmtId="0" fontId="48" fillId="2" borderId="6" xfId="23" applyFont="1" applyFill="1" applyBorder="1" applyAlignment="1">
      <alignment horizontal="center" vertical="center" wrapText="1"/>
    </xf>
    <xf numFmtId="0" fontId="48" fillId="2" borderId="4" xfId="23" applyFont="1" applyFill="1" applyBorder="1" applyAlignment="1">
      <alignment horizontal="center" vertical="center" wrapText="1"/>
    </xf>
    <xf numFmtId="0" fontId="48" fillId="2" borderId="9" xfId="23" applyFont="1" applyFill="1" applyBorder="1" applyAlignment="1">
      <alignment horizontal="center" vertical="center" wrapText="1"/>
    </xf>
    <xf numFmtId="0" fontId="48" fillId="2" borderId="15" xfId="23" applyFont="1" applyFill="1" applyBorder="1" applyAlignment="1">
      <alignment horizontal="center" vertical="center" wrapText="1"/>
    </xf>
    <xf numFmtId="0" fontId="54" fillId="3" borderId="3" xfId="23" applyFont="1" applyFill="1" applyBorder="1" applyAlignment="1">
      <alignment horizontal="center" vertical="center" wrapText="1"/>
    </xf>
    <xf numFmtId="0" fontId="48" fillId="3" borderId="3" xfId="23" applyFont="1" applyFill="1" applyBorder="1" applyAlignment="1">
      <alignment horizontal="center" vertical="center" wrapText="1"/>
    </xf>
    <xf numFmtId="0" fontId="48" fillId="3" borderId="4" xfId="23" applyFont="1" applyFill="1" applyBorder="1" applyAlignment="1">
      <alignment horizontal="center" vertical="center" wrapText="1"/>
    </xf>
    <xf numFmtId="0" fontId="27" fillId="5" borderId="3" xfId="0" applyFont="1" applyFill="1" applyBorder="1" applyAlignment="1">
      <alignment horizontal="right" vertical="center" indent="1" readingOrder="2"/>
    </xf>
    <xf numFmtId="0" fontId="6" fillId="0" borderId="0" xfId="0" applyFont="1" applyAlignment="1">
      <alignment horizontal="center" vertical="center"/>
    </xf>
    <xf numFmtId="0" fontId="106" fillId="0" borderId="0" xfId="3" applyFont="1" applyAlignment="1">
      <alignment vertical="center"/>
    </xf>
    <xf numFmtId="49" fontId="27" fillId="4" borderId="4" xfId="0" applyNumberFormat="1" applyFont="1" applyFill="1" applyBorder="1" applyAlignment="1">
      <alignment horizontal="left" vertical="center"/>
    </xf>
    <xf numFmtId="0" fontId="31" fillId="4" borderId="12" xfId="79" applyFont="1" applyFill="1" applyBorder="1" applyAlignment="1">
      <alignment horizontal="right" vertical="center" readingOrder="1"/>
    </xf>
    <xf numFmtId="0" fontId="31" fillId="4" borderId="12" xfId="79" applyFont="1" applyFill="1" applyBorder="1" applyAlignment="1">
      <alignment horizontal="left" vertical="center" readingOrder="1"/>
    </xf>
    <xf numFmtId="0" fontId="27" fillId="6" borderId="2" xfId="79" applyFont="1" applyFill="1" applyBorder="1" applyAlignment="1">
      <alignment vertical="center" readingOrder="1"/>
    </xf>
    <xf numFmtId="0" fontId="27" fillId="6" borderId="0" xfId="79" applyFont="1" applyFill="1" applyAlignment="1">
      <alignment vertical="center" readingOrder="1"/>
    </xf>
    <xf numFmtId="0" fontId="27" fillId="0" borderId="16" xfId="79" applyFont="1" applyBorder="1" applyAlignment="1">
      <alignment horizontal="left" vertical="center" readingOrder="1"/>
    </xf>
    <xf numFmtId="0" fontId="26" fillId="3" borderId="0" xfId="0" applyFont="1" applyFill="1" applyAlignment="1">
      <alignment vertical="center" wrapText="1" readingOrder="1"/>
    </xf>
    <xf numFmtId="0" fontId="26" fillId="0" borderId="0" xfId="0" applyFont="1" applyAlignment="1">
      <alignment horizontal="left" vertical="center" readingOrder="1"/>
    </xf>
    <xf numFmtId="0" fontId="31" fillId="5" borderId="2" xfId="0" applyFont="1" applyFill="1" applyBorder="1"/>
    <xf numFmtId="0" fontId="27" fillId="5" borderId="4" xfId="0" applyFont="1" applyFill="1" applyBorder="1" applyAlignment="1">
      <alignment vertical="center"/>
    </xf>
    <xf numFmtId="0" fontId="27" fillId="3" borderId="0" xfId="0" applyFont="1" applyFill="1" applyAlignment="1">
      <alignment horizontal="center" vertical="center"/>
    </xf>
    <xf numFmtId="0" fontId="27" fillId="0" borderId="16" xfId="0" applyFont="1" applyBorder="1" applyAlignment="1">
      <alignment horizontal="left" vertical="center"/>
    </xf>
    <xf numFmtId="0" fontId="26" fillId="0" borderId="0" xfId="0" applyFont="1" applyAlignment="1">
      <alignment horizontal="left" vertical="center"/>
    </xf>
    <xf numFmtId="0" fontId="31" fillId="0" borderId="0" xfId="58" applyFont="1" applyAlignment="1">
      <alignment vertical="center"/>
    </xf>
    <xf numFmtId="0" fontId="31" fillId="0" borderId="0" xfId="58" applyFont="1" applyAlignment="1">
      <alignment horizontal="right" vertical="center" readingOrder="1"/>
    </xf>
    <xf numFmtId="0" fontId="31" fillId="0" borderId="0" xfId="58" applyFont="1"/>
    <xf numFmtId="0" fontId="27" fillId="0" borderId="0" xfId="69" applyFont="1"/>
    <xf numFmtId="0" fontId="27" fillId="0" borderId="0" xfId="69" applyFont="1" applyAlignment="1">
      <alignment horizontal="center"/>
    </xf>
    <xf numFmtId="0" fontId="26" fillId="0" borderId="0" xfId="0" applyFont="1" applyAlignment="1">
      <alignment horizontal="center" vertical="center"/>
    </xf>
    <xf numFmtId="0" fontId="36" fillId="0" borderId="16" xfId="0" applyFont="1" applyBorder="1" applyAlignment="1">
      <alignment horizontal="left" vertical="center"/>
    </xf>
    <xf numFmtId="0" fontId="27" fillId="0" borderId="4" xfId="74" applyFont="1" applyBorder="1" applyAlignment="1">
      <alignment vertical="center"/>
    </xf>
    <xf numFmtId="0" fontId="26" fillId="0" borderId="0" xfId="3" applyFont="1" applyAlignment="1">
      <alignment readingOrder="1"/>
    </xf>
    <xf numFmtId="0" fontId="107" fillId="0" borderId="0" xfId="3" applyFont="1" applyAlignment="1">
      <alignment vertical="center" wrapText="1" readingOrder="2"/>
    </xf>
    <xf numFmtId="0" fontId="36" fillId="0" borderId="3" xfId="3" applyFont="1" applyBorder="1" applyAlignment="1">
      <alignment horizontal="center" vertical="center"/>
    </xf>
    <xf numFmtId="0" fontId="48" fillId="0" borderId="3" xfId="16" applyFont="1" applyBorder="1" applyAlignment="1">
      <alignment vertical="center" wrapText="1"/>
    </xf>
    <xf numFmtId="0" fontId="31" fillId="0" borderId="9" xfId="0" applyFont="1" applyBorder="1" applyAlignment="1">
      <alignment horizontal="center" vertical="center"/>
    </xf>
    <xf numFmtId="0" fontId="31" fillId="0" borderId="3" xfId="38" applyFont="1" applyBorder="1" applyAlignment="1">
      <alignment horizontal="center" vertical="center"/>
    </xf>
    <xf numFmtId="0" fontId="31" fillId="0" borderId="3" xfId="25" applyFont="1" applyBorder="1" applyAlignment="1">
      <alignment horizontal="left" vertical="center"/>
    </xf>
    <xf numFmtId="0" fontId="31" fillId="0" borderId="3" xfId="25" applyFont="1" applyBorder="1" applyAlignment="1">
      <alignment horizontal="center" vertical="center" wrapText="1"/>
    </xf>
    <xf numFmtId="0" fontId="31" fillId="0" borderId="3" xfId="27" applyFont="1" applyBorder="1" applyAlignment="1">
      <alignment horizontal="center" vertical="center" wrapText="1"/>
    </xf>
    <xf numFmtId="0" fontId="31" fillId="0" borderId="3" xfId="29" applyFont="1" applyBorder="1" applyAlignment="1">
      <alignment vertical="center" wrapText="1"/>
    </xf>
    <xf numFmtId="0" fontId="31" fillId="0" borderId="3" xfId="27" applyFont="1" applyBorder="1" applyAlignment="1">
      <alignment horizontal="center" vertical="center"/>
    </xf>
    <xf numFmtId="0" fontId="31" fillId="0" borderId="9" xfId="0" applyFont="1" applyBorder="1" applyAlignment="1">
      <alignment horizontal="left" vertical="center" wrapText="1" readingOrder="1"/>
    </xf>
    <xf numFmtId="0" fontId="31" fillId="0" borderId="3" xfId="0" applyFont="1" applyBorder="1" applyAlignment="1">
      <alignment horizontal="left" vertical="center" wrapText="1" readingOrder="1"/>
    </xf>
    <xf numFmtId="0" fontId="31" fillId="0" borderId="3" xfId="27" applyFont="1" applyBorder="1" applyAlignment="1">
      <alignment horizontal="left" vertical="center" wrapText="1"/>
    </xf>
    <xf numFmtId="0" fontId="31" fillId="0" borderId="3" xfId="0" applyFont="1" applyBorder="1" applyAlignment="1">
      <alignment vertical="top" wrapText="1"/>
    </xf>
    <xf numFmtId="0" fontId="31" fillId="0" borderId="3" xfId="27" applyFont="1" applyBorder="1" applyAlignment="1">
      <alignment vertical="center" wrapText="1"/>
    </xf>
    <xf numFmtId="0" fontId="27" fillId="0" borderId="3" xfId="0" applyFont="1" applyBorder="1" applyAlignment="1">
      <alignment horizontal="center" vertical="center"/>
    </xf>
    <xf numFmtId="0" fontId="26" fillId="0" borderId="0" xfId="27" applyFont="1" applyAlignment="1">
      <alignment horizontal="center" vertical="center"/>
    </xf>
    <xf numFmtId="0" fontId="26" fillId="0" borderId="0" xfId="27" applyFont="1" applyAlignment="1">
      <alignment vertical="center"/>
    </xf>
    <xf numFmtId="0" fontId="26" fillId="0" borderId="0" xfId="27" applyFont="1" applyAlignment="1">
      <alignment horizontal="left" vertical="center"/>
    </xf>
    <xf numFmtId="0" fontId="26" fillId="0" borderId="5" xfId="55" applyFont="1" applyBorder="1" applyAlignment="1">
      <alignment vertical="top"/>
    </xf>
    <xf numFmtId="0" fontId="26" fillId="0" borderId="5" xfId="55" applyFont="1" applyBorder="1" applyAlignment="1">
      <alignment horizontal="center" vertical="top"/>
    </xf>
    <xf numFmtId="0" fontId="26" fillId="0" borderId="5" xfId="0" applyFont="1" applyBorder="1" applyAlignment="1">
      <alignment horizontal="center" vertical="top" wrapText="1"/>
    </xf>
    <xf numFmtId="0" fontId="26" fillId="0" borderId="5" xfId="55" applyFont="1" applyBorder="1" applyAlignment="1">
      <alignment horizontal="center" vertical="top" wrapText="1"/>
    </xf>
    <xf numFmtId="0" fontId="26" fillId="0" borderId="5" xfId="55" applyFont="1" applyBorder="1" applyAlignment="1">
      <alignment horizontal="left" vertical="center" readingOrder="1"/>
    </xf>
    <xf numFmtId="0" fontId="26" fillId="0" borderId="0" xfId="58" applyFont="1" applyAlignment="1">
      <alignment vertical="top"/>
    </xf>
    <xf numFmtId="0" fontId="26" fillId="0" borderId="0" xfId="58" applyFont="1"/>
    <xf numFmtId="0" fontId="26" fillId="0" borderId="0" xfId="55" applyFont="1" applyAlignment="1">
      <alignment horizontal="left" vertical="center"/>
    </xf>
    <xf numFmtId="0" fontId="26" fillId="0" borderId="0" xfId="0" applyFont="1" applyAlignment="1">
      <alignment vertical="center" readingOrder="1"/>
    </xf>
    <xf numFmtId="0" fontId="31" fillId="0" borderId="3" xfId="55" applyFont="1" applyBorder="1" applyAlignment="1">
      <alignment horizontal="center" vertical="center"/>
    </xf>
    <xf numFmtId="0" fontId="27" fillId="0" borderId="3" xfId="0" applyFont="1" applyBorder="1" applyAlignment="1">
      <alignment vertical="center"/>
    </xf>
    <xf numFmtId="0" fontId="27" fillId="0" borderId="0" xfId="0" applyFont="1" applyAlignment="1">
      <alignment horizontal="center" vertical="top"/>
    </xf>
    <xf numFmtId="0" fontId="27" fillId="0" borderId="0" xfId="0" applyFont="1" applyAlignment="1">
      <alignment horizontal="center" vertical="top" wrapText="1"/>
    </xf>
    <xf numFmtId="0" fontId="27" fillId="0" borderId="0" xfId="0" applyFont="1" applyAlignment="1">
      <alignment horizontal="left" vertical="center" wrapText="1" shrinkToFit="1"/>
    </xf>
    <xf numFmtId="0" fontId="26" fillId="0" borderId="0" xfId="0" applyFont="1" applyAlignment="1">
      <alignment horizontal="center" vertical="top"/>
    </xf>
    <xf numFmtId="0" fontId="26" fillId="0" borderId="0" xfId="0" applyFont="1" applyAlignment="1">
      <alignment horizontal="center" vertical="top" wrapText="1"/>
    </xf>
    <xf numFmtId="0" fontId="26" fillId="0" borderId="0" xfId="0" applyFont="1" applyAlignment="1">
      <alignment horizontal="left" vertical="center" wrapText="1" shrinkToFit="1"/>
    </xf>
    <xf numFmtId="0" fontId="31" fillId="0" borderId="3" xfId="0" applyFont="1" applyBorder="1"/>
    <xf numFmtId="0" fontId="31" fillId="0" borderId="4" xfId="0" applyFont="1" applyBorder="1"/>
    <xf numFmtId="0" fontId="31" fillId="0" borderId="3" xfId="0" quotePrefix="1" applyFont="1" applyBorder="1" applyAlignment="1">
      <alignment horizontal="center" vertical="center"/>
    </xf>
    <xf numFmtId="0" fontId="31" fillId="0" borderId="3" xfId="0" applyFont="1" applyBorder="1" applyAlignment="1">
      <alignment horizontal="justify" vertical="center"/>
    </xf>
    <xf numFmtId="0" fontId="27" fillId="0" borderId="14" xfId="0" applyFont="1" applyBorder="1" applyAlignment="1">
      <alignment horizontal="right" vertical="center" readingOrder="2"/>
    </xf>
    <xf numFmtId="0" fontId="86" fillId="0" borderId="0" xfId="3" applyFont="1"/>
    <xf numFmtId="0" fontId="31" fillId="0" borderId="3" xfId="0" applyFont="1" applyBorder="1" applyAlignment="1">
      <alignment horizontal="center" vertical="center" wrapText="1" readingOrder="1"/>
    </xf>
    <xf numFmtId="0" fontId="50" fillId="0" borderId="3" xfId="0" applyFont="1" applyBorder="1" applyAlignment="1">
      <alignment horizontal="center" vertical="center" wrapText="1"/>
    </xf>
    <xf numFmtId="0" fontId="50" fillId="0" borderId="3" xfId="0" applyFont="1" applyBorder="1" applyAlignment="1">
      <alignment horizontal="center" vertical="center" readingOrder="2"/>
    </xf>
    <xf numFmtId="0" fontId="91" fillId="0" borderId="0" xfId="0" applyFont="1"/>
    <xf numFmtId="0" fontId="86" fillId="0" borderId="0" xfId="0" applyFont="1" applyAlignment="1">
      <alignment wrapText="1"/>
    </xf>
    <xf numFmtId="0" fontId="40" fillId="0" borderId="0" xfId="0" applyFont="1"/>
    <xf numFmtId="0" fontId="40" fillId="0" borderId="0" xfId="0" applyFont="1" applyAlignment="1">
      <alignment horizontal="left" vertical="center"/>
    </xf>
    <xf numFmtId="0" fontId="31" fillId="0" borderId="3" xfId="24" applyFont="1" applyBorder="1" applyAlignment="1">
      <alignment vertical="center" wrapText="1"/>
    </xf>
    <xf numFmtId="0" fontId="27" fillId="4" borderId="4" xfId="24" applyFont="1" applyFill="1" applyBorder="1" applyAlignment="1">
      <alignment vertical="center"/>
    </xf>
    <xf numFmtId="0" fontId="23" fillId="0" borderId="0" xfId="0" applyFont="1" applyAlignment="1">
      <alignment vertical="center" wrapText="1" readingOrder="1"/>
    </xf>
    <xf numFmtId="0" fontId="31" fillId="0" borderId="7" xfId="74" applyFont="1" applyBorder="1" applyAlignment="1">
      <alignment horizontal="center" vertical="center" wrapText="1"/>
    </xf>
    <xf numFmtId="0" fontId="86" fillId="0" borderId="5" xfId="74" applyFont="1" applyBorder="1" applyAlignment="1">
      <alignment horizontal="left" vertical="center" wrapText="1"/>
    </xf>
    <xf numFmtId="0" fontId="31" fillId="0" borderId="0" xfId="74" applyFont="1" applyAlignment="1">
      <alignment horizontal="left" vertical="center"/>
    </xf>
    <xf numFmtId="0" fontId="31" fillId="0" borderId="3" xfId="22" applyFont="1" applyBorder="1" applyAlignment="1">
      <alignment horizontal="center" vertical="center" wrapText="1"/>
    </xf>
    <xf numFmtId="0" fontId="86" fillId="0" borderId="0" xfId="4" applyFont="1" applyAlignment="1">
      <alignment horizontal="left" vertical="center" wrapText="1"/>
    </xf>
    <xf numFmtId="0" fontId="26" fillId="0" borderId="0" xfId="4" applyFont="1" applyAlignment="1">
      <alignment horizontal="left" vertical="top"/>
    </xf>
    <xf numFmtId="0" fontId="54" fillId="0" borderId="15" xfId="38" applyFont="1" applyBorder="1" applyAlignment="1">
      <alignment horizontal="center" vertical="center"/>
    </xf>
    <xf numFmtId="0" fontId="4" fillId="0" borderId="0" xfId="30" applyFont="1"/>
    <xf numFmtId="0" fontId="27" fillId="3" borderId="10" xfId="0" applyFont="1" applyFill="1" applyBorder="1" applyAlignment="1">
      <alignment horizontal="right" vertical="center"/>
    </xf>
    <xf numFmtId="0" fontId="31" fillId="3" borderId="12" xfId="0" applyFont="1" applyFill="1" applyBorder="1" applyAlignment="1">
      <alignment vertical="center"/>
    </xf>
    <xf numFmtId="0" fontId="31" fillId="3" borderId="12" xfId="0" applyFont="1" applyFill="1" applyBorder="1" applyAlignment="1">
      <alignment horizontal="right" vertical="center"/>
    </xf>
    <xf numFmtId="49" fontId="36" fillId="3" borderId="15" xfId="0" applyNumberFormat="1" applyFont="1" applyFill="1" applyBorder="1" applyAlignment="1">
      <alignment horizontal="left" vertical="center"/>
    </xf>
    <xf numFmtId="0" fontId="5" fillId="0" borderId="0" xfId="0" applyFont="1"/>
    <xf numFmtId="0" fontId="5" fillId="3" borderId="0" xfId="0" applyFont="1" applyFill="1"/>
    <xf numFmtId="0" fontId="5" fillId="3" borderId="0" xfId="0" applyFont="1" applyFill="1" applyAlignment="1">
      <alignment vertical="center"/>
    </xf>
    <xf numFmtId="0" fontId="27" fillId="2" borderId="3" xfId="73" applyFont="1" applyFill="1" applyBorder="1" applyAlignment="1">
      <alignment horizontal="center" vertical="center" wrapText="1"/>
    </xf>
    <xf numFmtId="0" fontId="27" fillId="0" borderId="0" xfId="73" applyFont="1" applyAlignment="1">
      <alignment horizontal="center"/>
    </xf>
    <xf numFmtId="0" fontId="54" fillId="0" borderId="3" xfId="73" applyFont="1" applyBorder="1" applyAlignment="1">
      <alignment horizontal="center" vertical="center" wrapText="1"/>
    </xf>
    <xf numFmtId="0" fontId="48" fillId="0" borderId="3" xfId="73" applyFont="1" applyBorder="1" applyAlignment="1">
      <alignment horizontal="center" vertical="center" wrapText="1"/>
    </xf>
    <xf numFmtId="0" fontId="48" fillId="0" borderId="3" xfId="73" applyFont="1" applyBorder="1" applyAlignment="1">
      <alignment horizontal="center" vertical="center"/>
    </xf>
    <xf numFmtId="0" fontId="51" fillId="3" borderId="3" xfId="73" applyFont="1" applyFill="1" applyBorder="1" applyAlignment="1">
      <alignment horizontal="center" vertical="center"/>
    </xf>
    <xf numFmtId="0" fontId="5" fillId="0" borderId="0" xfId="73" applyFont="1"/>
    <xf numFmtId="0" fontId="23" fillId="0" borderId="0" xfId="73" applyFont="1"/>
    <xf numFmtId="0" fontId="61" fillId="0" borderId="0" xfId="73" applyFont="1"/>
    <xf numFmtId="0" fontId="26" fillId="0" borderId="0" xfId="73" applyFont="1"/>
    <xf numFmtId="0" fontId="76" fillId="0" borderId="0" xfId="73" applyFont="1"/>
    <xf numFmtId="0" fontId="26" fillId="0" borderId="0" xfId="73" applyFont="1" applyAlignment="1">
      <alignment horizontal="right" vertical="center" readingOrder="2"/>
    </xf>
    <xf numFmtId="0" fontId="40" fillId="0" borderId="0" xfId="73" applyFont="1"/>
    <xf numFmtId="49" fontId="46" fillId="0" borderId="0" xfId="0" applyNumberFormat="1" applyFont="1" applyAlignment="1">
      <alignment horizontal="right" vertical="center" readingOrder="2"/>
    </xf>
    <xf numFmtId="0" fontId="26" fillId="0" borderId="0" xfId="32" applyFont="1" applyAlignment="1">
      <alignment vertical="top"/>
    </xf>
    <xf numFmtId="0" fontId="31" fillId="0" borderId="6" xfId="0" applyFont="1" applyBorder="1" applyAlignment="1">
      <alignment vertical="center"/>
    </xf>
    <xf numFmtId="0" fontId="31" fillId="0" borderId="2" xfId="0" applyFont="1" applyBorder="1"/>
    <xf numFmtId="0" fontId="27" fillId="0" borderId="2" xfId="0" applyFont="1" applyBorder="1"/>
    <xf numFmtId="0" fontId="31" fillId="0" borderId="3" xfId="73" applyFont="1" applyBorder="1" applyAlignment="1">
      <alignment horizontal="center" vertical="center" wrapText="1"/>
    </xf>
    <xf numFmtId="0" fontId="27" fillId="0" borderId="3" xfId="73" applyFont="1" applyBorder="1" applyAlignment="1">
      <alignment horizontal="center" vertical="center" wrapText="1"/>
    </xf>
    <xf numFmtId="0" fontId="27" fillId="0" borderId="3" xfId="73" applyFont="1" applyBorder="1" applyAlignment="1">
      <alignment horizontal="center" vertical="center"/>
    </xf>
    <xf numFmtId="0" fontId="108" fillId="0" borderId="3" xfId="73" applyFont="1" applyBorder="1" applyAlignment="1">
      <alignment horizontal="center" vertical="center"/>
    </xf>
    <xf numFmtId="0" fontId="27" fillId="0" borderId="16" xfId="0" applyFont="1" applyBorder="1" applyAlignment="1">
      <alignment vertical="center"/>
    </xf>
    <xf numFmtId="0" fontId="5" fillId="0" borderId="0" xfId="0" applyFont="1" applyAlignment="1">
      <alignment horizontal="center" vertical="center"/>
    </xf>
    <xf numFmtId="0" fontId="5" fillId="0" borderId="0" xfId="0" applyFont="1" applyAlignment="1">
      <alignment wrapText="1"/>
    </xf>
    <xf numFmtId="0" fontId="27" fillId="0" borderId="3" xfId="0" applyFont="1" applyBorder="1" applyAlignment="1">
      <alignment horizontal="center" vertical="center" wrapText="1"/>
    </xf>
    <xf numFmtId="0" fontId="27" fillId="0" borderId="8" xfId="0" applyFont="1" applyBorder="1" applyAlignment="1">
      <alignment vertical="center"/>
    </xf>
    <xf numFmtId="0" fontId="31" fillId="0" borderId="0" xfId="58" applyFont="1" applyAlignment="1">
      <alignment horizontal="right" vertical="center" readingOrder="2"/>
    </xf>
    <xf numFmtId="0" fontId="76" fillId="0" borderId="0" xfId="0" applyFont="1" applyAlignment="1">
      <alignment vertical="top"/>
    </xf>
    <xf numFmtId="0" fontId="76" fillId="0" borderId="0" xfId="0" applyFont="1" applyAlignment="1">
      <alignment horizontal="center" vertical="center"/>
    </xf>
    <xf numFmtId="0" fontId="26" fillId="0" borderId="0" xfId="0" applyFont="1" applyAlignment="1">
      <alignment horizontal="right" vertical="top" readingOrder="2"/>
    </xf>
    <xf numFmtId="0" fontId="48" fillId="12" borderId="3" xfId="59" applyFont="1" applyFill="1" applyBorder="1" applyAlignment="1">
      <alignment horizontal="center" vertical="center" wrapText="1"/>
    </xf>
    <xf numFmtId="0" fontId="27" fillId="12" borderId="3" xfId="3" applyFont="1" applyFill="1" applyBorder="1" applyAlignment="1">
      <alignment vertical="center"/>
    </xf>
    <xf numFmtId="0" fontId="36" fillId="12" borderId="3" xfId="3" applyFont="1" applyFill="1" applyBorder="1" applyAlignment="1">
      <alignment horizontal="right" vertical="center"/>
    </xf>
    <xf numFmtId="0" fontId="27" fillId="5" borderId="2" xfId="0" applyFont="1" applyFill="1" applyBorder="1" applyAlignment="1">
      <alignment vertical="center"/>
    </xf>
    <xf numFmtId="0" fontId="31" fillId="0" borderId="3" xfId="0" applyFont="1" applyBorder="1" applyAlignment="1">
      <alignment horizontal="right" vertical="center" wrapText="1" shrinkToFit="1"/>
    </xf>
    <xf numFmtId="0" fontId="27" fillId="12" borderId="3" xfId="0" applyFont="1" applyFill="1" applyBorder="1" applyAlignment="1">
      <alignment vertical="center"/>
    </xf>
    <xf numFmtId="0" fontId="36" fillId="12" borderId="3" xfId="0" applyFont="1" applyFill="1" applyBorder="1" applyAlignment="1">
      <alignment horizontal="right" vertical="center"/>
    </xf>
    <xf numFmtId="0" fontId="4" fillId="0" borderId="0" xfId="34" applyFont="1" applyAlignment="1">
      <alignment wrapText="1"/>
    </xf>
    <xf numFmtId="0" fontId="27" fillId="0" borderId="6" xfId="0" applyFont="1" applyBorder="1" applyAlignment="1">
      <alignment horizontal="right" vertical="center" readingOrder="2"/>
    </xf>
    <xf numFmtId="0" fontId="27" fillId="2" borderId="3" xfId="4" applyFont="1" applyFill="1" applyBorder="1" applyAlignment="1">
      <alignment vertical="center" wrapText="1"/>
    </xf>
    <xf numFmtId="164" fontId="0" fillId="0" borderId="0" xfId="0" applyNumberFormat="1"/>
    <xf numFmtId="0" fontId="27" fillId="2" borderId="4" xfId="74" applyFont="1" applyFill="1" applyBorder="1" applyAlignment="1">
      <alignment horizontal="center" vertical="center" wrapText="1"/>
    </xf>
    <xf numFmtId="0" fontId="27" fillId="0" borderId="10" xfId="0" applyFont="1" applyBorder="1" applyAlignment="1">
      <alignment horizontal="right" vertical="center" readingOrder="2"/>
    </xf>
    <xf numFmtId="0" fontId="31" fillId="10" borderId="0" xfId="53" applyFont="1" applyFill="1"/>
    <xf numFmtId="0" fontId="27" fillId="0" borderId="0" xfId="0" applyFont="1" applyAlignment="1">
      <alignment vertical="center" wrapText="1"/>
    </xf>
    <xf numFmtId="0" fontId="27" fillId="0" borderId="0" xfId="0" applyFont="1" applyAlignment="1">
      <alignment vertical="center"/>
    </xf>
    <xf numFmtId="0" fontId="27" fillId="0" borderId="0" xfId="0" applyFont="1" applyAlignment="1">
      <alignment horizontal="center" vertical="center"/>
    </xf>
    <xf numFmtId="0" fontId="40" fillId="0" borderId="0" xfId="0" applyFont="1" applyAlignment="1">
      <alignment vertical="center"/>
    </xf>
    <xf numFmtId="0" fontId="40" fillId="0" borderId="0" xfId="0" applyFont="1" applyAlignment="1">
      <alignment horizontal="center" vertical="center"/>
    </xf>
    <xf numFmtId="0" fontId="40" fillId="0" borderId="0" xfId="0" applyFont="1" applyAlignment="1">
      <alignment horizontal="center" vertical="center" wrapText="1"/>
    </xf>
    <xf numFmtId="0" fontId="27" fillId="2" borderId="2" xfId="0" applyFont="1" applyFill="1" applyBorder="1" applyAlignment="1">
      <alignment horizontal="center" vertical="center"/>
    </xf>
    <xf numFmtId="0" fontId="27" fillId="0" borderId="12" xfId="0" applyFont="1" applyBorder="1" applyAlignment="1">
      <alignment horizontal="right" vertical="center" readingOrder="2"/>
    </xf>
    <xf numFmtId="0" fontId="27" fillId="11" borderId="3" xfId="79" applyFont="1" applyFill="1" applyBorder="1" applyAlignment="1">
      <alignment horizontal="center" vertical="center" wrapText="1" readingOrder="2"/>
    </xf>
    <xf numFmtId="0" fontId="27" fillId="0" borderId="3" xfId="0" applyFont="1" applyBorder="1" applyAlignment="1">
      <alignment horizontal="center" vertical="center" readingOrder="2"/>
    </xf>
    <xf numFmtId="0" fontId="27" fillId="0" borderId="3" xfId="0" applyFont="1" applyBorder="1" applyAlignment="1">
      <alignment horizontal="left" vertical="center" wrapText="1"/>
    </xf>
    <xf numFmtId="0" fontId="27" fillId="3" borderId="3" xfId="0" applyFont="1" applyFill="1" applyBorder="1" applyAlignment="1">
      <alignment horizontal="center" vertical="center" wrapText="1" readingOrder="1"/>
    </xf>
    <xf numFmtId="0" fontId="27" fillId="0" borderId="3" xfId="0" applyFont="1" applyBorder="1" applyAlignment="1">
      <alignment horizontal="center" vertical="center" wrapText="1" readingOrder="1"/>
    </xf>
    <xf numFmtId="0" fontId="31" fillId="0" borderId="3" xfId="24" applyFont="1" applyBorder="1" applyAlignment="1">
      <alignment horizontal="right" vertical="center" wrapText="1"/>
    </xf>
    <xf numFmtId="0" fontId="27" fillId="2" borderId="6" xfId="0" applyFont="1" applyFill="1" applyBorder="1"/>
    <xf numFmtId="0" fontId="27" fillId="2" borderId="4" xfId="0" applyFont="1" applyFill="1" applyBorder="1"/>
    <xf numFmtId="0" fontId="27" fillId="0" borderId="6" xfId="0" applyFont="1" applyBorder="1"/>
    <xf numFmtId="0" fontId="27" fillId="2" borderId="6" xfId="0" applyFont="1" applyFill="1" applyBorder="1" applyAlignment="1">
      <alignment vertical="center"/>
    </xf>
    <xf numFmtId="0" fontId="27" fillId="5" borderId="6" xfId="24" applyFont="1" applyFill="1" applyBorder="1" applyAlignment="1">
      <alignment readingOrder="2"/>
    </xf>
    <xf numFmtId="0" fontId="27" fillId="5" borderId="2" xfId="24" applyFont="1" applyFill="1" applyBorder="1"/>
    <xf numFmtId="0" fontId="27" fillId="5" borderId="4" xfId="24" applyFont="1" applyFill="1" applyBorder="1" applyAlignment="1">
      <alignment horizontal="center"/>
    </xf>
    <xf numFmtId="0" fontId="27" fillId="5" borderId="6" xfId="24" applyFont="1" applyFill="1" applyBorder="1"/>
    <xf numFmtId="0" fontId="27" fillId="5" borderId="2" xfId="24" applyFont="1" applyFill="1" applyBorder="1" applyAlignment="1">
      <alignment horizontal="center"/>
    </xf>
    <xf numFmtId="0" fontId="27" fillId="5" borderId="4" xfId="24" applyFont="1" applyFill="1" applyBorder="1" applyAlignment="1">
      <alignment vertical="center"/>
    </xf>
    <xf numFmtId="0" fontId="27" fillId="4" borderId="6" xfId="24" applyFont="1" applyFill="1" applyBorder="1" applyAlignment="1">
      <alignment vertical="center" readingOrder="2"/>
    </xf>
    <xf numFmtId="0" fontId="27" fillId="4" borderId="2" xfId="24" applyFont="1" applyFill="1" applyBorder="1" applyAlignment="1">
      <alignment vertical="center"/>
    </xf>
    <xf numFmtId="0" fontId="27" fillId="4" borderId="4" xfId="24" applyFont="1" applyFill="1" applyBorder="1" applyAlignment="1">
      <alignment horizontal="center" vertical="center"/>
    </xf>
    <xf numFmtId="0" fontId="27" fillId="4" borderId="6" xfId="24" applyFont="1" applyFill="1" applyBorder="1" applyAlignment="1">
      <alignment vertical="center"/>
    </xf>
    <xf numFmtId="0" fontId="27" fillId="4" borderId="2" xfId="24" applyFont="1" applyFill="1" applyBorder="1" applyAlignment="1">
      <alignment horizontal="center" vertical="center"/>
    </xf>
    <xf numFmtId="0" fontId="27" fillId="0" borderId="0" xfId="24" applyFont="1" applyAlignment="1">
      <alignment horizontal="center" vertical="center"/>
    </xf>
    <xf numFmtId="0" fontId="31" fillId="0" borderId="0" xfId="0" applyFont="1" applyAlignment="1">
      <alignment horizontal="center" vertical="center"/>
    </xf>
    <xf numFmtId="0" fontId="27" fillId="3" borderId="3" xfId="24" applyFont="1" applyFill="1" applyBorder="1" applyAlignment="1">
      <alignment vertical="top" wrapText="1"/>
    </xf>
    <xf numFmtId="0" fontId="67" fillId="0" borderId="3" xfId="24" applyFont="1" applyBorder="1" applyAlignment="1">
      <alignment horizontal="center" vertical="center"/>
    </xf>
    <xf numFmtId="0" fontId="24" fillId="0" borderId="3" xfId="24" applyFont="1" applyBorder="1" applyAlignment="1">
      <alignment horizontal="center" vertical="center"/>
    </xf>
    <xf numFmtId="0" fontId="27" fillId="0" borderId="0" xfId="24" applyFont="1" applyAlignment="1">
      <alignment horizontal="center"/>
    </xf>
    <xf numFmtId="0" fontId="109" fillId="0" borderId="0" xfId="0" applyFont="1" applyAlignment="1">
      <alignment horizontal="center" vertical="center"/>
    </xf>
    <xf numFmtId="0" fontId="26" fillId="0" borderId="0" xfId="24" applyFont="1"/>
    <xf numFmtId="0" fontId="26" fillId="0" borderId="0" xfId="24" applyFont="1" applyAlignment="1">
      <alignment horizontal="center"/>
    </xf>
    <xf numFmtId="0" fontId="27" fillId="3" borderId="3" xfId="24" applyFont="1" applyFill="1" applyBorder="1" applyAlignment="1">
      <alignment horizontal="center" vertical="top" wrapText="1"/>
    </xf>
    <xf numFmtId="0" fontId="76" fillId="0" borderId="5" xfId="0" applyFont="1" applyBorder="1" applyAlignment="1">
      <alignment vertical="center"/>
    </xf>
    <xf numFmtId="0" fontId="26" fillId="0" borderId="0" xfId="24" applyFont="1" applyAlignment="1">
      <alignment readingOrder="2"/>
    </xf>
    <xf numFmtId="0" fontId="31" fillId="0" borderId="0" xfId="24" applyFont="1" applyAlignment="1">
      <alignment horizontal="center"/>
    </xf>
    <xf numFmtId="0" fontId="27" fillId="2" borderId="2" xfId="0" applyFont="1" applyFill="1" applyBorder="1"/>
    <xf numFmtId="0" fontId="31" fillId="0" borderId="2" xfId="78" applyFont="1" applyBorder="1" applyAlignment="1">
      <alignment vertical="center"/>
    </xf>
    <xf numFmtId="0" fontId="27" fillId="2" borderId="3" xfId="78" applyFont="1" applyFill="1" applyBorder="1" applyAlignment="1">
      <alignment horizontal="center" vertical="center" wrapText="1"/>
    </xf>
    <xf numFmtId="0" fontId="31" fillId="0" borderId="3" xfId="78" applyFont="1" applyBorder="1" applyAlignment="1">
      <alignment horizontal="center" vertical="center" wrapText="1"/>
    </xf>
    <xf numFmtId="0" fontId="31" fillId="0" borderId="3" xfId="78" applyFont="1" applyBorder="1" applyAlignment="1">
      <alignment vertical="center" wrapText="1"/>
    </xf>
    <xf numFmtId="0" fontId="31" fillId="0" borderId="3" xfId="78" applyFont="1" applyBorder="1" applyAlignment="1">
      <alignment horizontal="right" vertical="center" wrapText="1"/>
    </xf>
    <xf numFmtId="0" fontId="27" fillId="0" borderId="12" xfId="0" applyFont="1" applyBorder="1" applyAlignment="1">
      <alignment vertical="center"/>
    </xf>
    <xf numFmtId="0" fontId="27" fillId="0" borderId="12" xfId="0" applyFont="1" applyBorder="1" applyAlignment="1">
      <alignment horizontal="center" vertical="center"/>
    </xf>
    <xf numFmtId="0" fontId="31" fillId="0" borderId="12" xfId="0" applyFont="1" applyBorder="1"/>
    <xf numFmtId="0" fontId="27" fillId="0" borderId="15" xfId="0" applyFont="1" applyBorder="1" applyAlignment="1">
      <alignment vertical="center"/>
    </xf>
    <xf numFmtId="0" fontId="31" fillId="3" borderId="3" xfId="21" applyFont="1" applyFill="1" applyBorder="1" applyAlignment="1">
      <alignment horizontal="center" vertical="center"/>
    </xf>
    <xf numFmtId="0" fontId="31" fillId="3" borderId="3" xfId="21" applyFont="1" applyFill="1" applyBorder="1" applyAlignment="1">
      <alignment vertical="center"/>
    </xf>
    <xf numFmtId="0" fontId="31" fillId="3" borderId="3" xfId="21" applyFont="1" applyFill="1" applyBorder="1"/>
    <xf numFmtId="0" fontId="31" fillId="0" borderId="3" xfId="61" applyFont="1" applyBorder="1" applyAlignment="1">
      <alignment horizontal="center" vertical="center" wrapText="1"/>
    </xf>
    <xf numFmtId="0" fontId="31" fillId="0" borderId="3" xfId="21" applyFont="1" applyBorder="1" applyAlignment="1">
      <alignment vertical="center"/>
    </xf>
    <xf numFmtId="0" fontId="27" fillId="0" borderId="3" xfId="21" applyFont="1" applyBorder="1"/>
    <xf numFmtId="0" fontId="27" fillId="2" borderId="6" xfId="0" applyFont="1" applyFill="1" applyBorder="1" applyAlignment="1">
      <alignment horizontal="right" indent="1"/>
    </xf>
    <xf numFmtId="0" fontId="27" fillId="2" borderId="2" xfId="0" applyFont="1" applyFill="1" applyBorder="1" applyAlignment="1">
      <alignment vertical="center"/>
    </xf>
    <xf numFmtId="0" fontId="27" fillId="2" borderId="6" xfId="0" applyFont="1" applyFill="1" applyBorder="1" applyAlignment="1">
      <alignment horizontal="right" vertical="center" indent="1"/>
    </xf>
    <xf numFmtId="0" fontId="27" fillId="5" borderId="12" xfId="0" applyFont="1" applyFill="1" applyBorder="1" applyAlignment="1">
      <alignment horizontal="center" vertical="center"/>
    </xf>
    <xf numFmtId="0" fontId="27" fillId="5" borderId="2" xfId="0" applyFont="1" applyFill="1" applyBorder="1" applyAlignment="1">
      <alignment horizontal="left" vertical="center"/>
    </xf>
    <xf numFmtId="0" fontId="27" fillId="5" borderId="2" xfId="0" applyFont="1" applyFill="1" applyBorder="1" applyAlignment="1">
      <alignment horizontal="center" vertical="center"/>
    </xf>
    <xf numFmtId="0" fontId="27" fillId="5" borderId="4" xfId="0" applyFont="1" applyFill="1" applyBorder="1" applyAlignment="1">
      <alignment horizontal="left" vertical="center"/>
    </xf>
    <xf numFmtId="0" fontId="31" fillId="5" borderId="0" xfId="0" applyFont="1" applyFill="1"/>
    <xf numFmtId="0" fontId="31" fillId="4" borderId="0" xfId="0" applyFont="1" applyFill="1"/>
    <xf numFmtId="0" fontId="27" fillId="0" borderId="6" xfId="0" applyFont="1" applyBorder="1" applyAlignment="1">
      <alignment horizontal="right" vertical="center" indent="1" readingOrder="2"/>
    </xf>
    <xf numFmtId="0" fontId="27" fillId="0" borderId="2" xfId="0" applyFont="1" applyBorder="1" applyAlignment="1">
      <alignment horizontal="center" vertical="center"/>
    </xf>
    <xf numFmtId="0" fontId="27" fillId="0" borderId="2" xfId="0" applyFont="1" applyBorder="1" applyAlignment="1">
      <alignment horizontal="left" vertical="center"/>
    </xf>
    <xf numFmtId="0" fontId="27" fillId="0" borderId="4" xfId="0" applyFont="1" applyBorder="1" applyAlignment="1">
      <alignment horizontal="left" vertical="center"/>
    </xf>
    <xf numFmtId="0" fontId="27" fillId="0" borderId="6" xfId="0" applyFont="1" applyBorder="1" applyAlignment="1">
      <alignment horizontal="left" vertical="center"/>
    </xf>
    <xf numFmtId="0" fontId="27" fillId="3" borderId="4" xfId="0" applyFont="1" applyFill="1" applyBorder="1" applyAlignment="1">
      <alignment horizontal="left" vertical="center"/>
    </xf>
    <xf numFmtId="0" fontId="27" fillId="2" borderId="3" xfId="29" applyFont="1" applyFill="1" applyBorder="1" applyAlignment="1">
      <alignment horizontal="center" vertical="center"/>
    </xf>
    <xf numFmtId="1" fontId="27" fillId="2" borderId="3" xfId="29" applyNumberFormat="1" applyFont="1" applyFill="1" applyBorder="1" applyAlignment="1">
      <alignment horizontal="center" vertical="center"/>
    </xf>
    <xf numFmtId="0" fontId="27" fillId="2" borderId="3" xfId="29" applyFont="1" applyFill="1" applyBorder="1" applyAlignment="1">
      <alignment horizontal="center" vertical="center" wrapText="1"/>
    </xf>
    <xf numFmtId="0" fontId="27" fillId="2" borderId="4" xfId="29" applyFont="1" applyFill="1" applyBorder="1" applyAlignment="1">
      <alignment horizontal="center" vertical="center" wrapText="1"/>
    </xf>
    <xf numFmtId="0" fontId="27" fillId="2" borderId="7" xfId="29" applyFont="1" applyFill="1" applyBorder="1" applyAlignment="1">
      <alignment horizontal="center" vertical="center"/>
    </xf>
    <xf numFmtId="0" fontId="27" fillId="0" borderId="3" xfId="0" applyFont="1" applyBorder="1" applyAlignment="1">
      <alignment horizontal="left" vertical="center" wrapText="1" readingOrder="1"/>
    </xf>
    <xf numFmtId="0" fontId="27" fillId="3" borderId="14" xfId="0" applyFont="1" applyFill="1" applyBorder="1" applyAlignment="1">
      <alignment horizontal="right" vertical="center" indent="1" readingOrder="2"/>
    </xf>
    <xf numFmtId="0" fontId="27" fillId="0" borderId="0" xfId="0" applyFont="1" applyAlignment="1">
      <alignment horizontal="center" vertical="center" readingOrder="2"/>
    </xf>
    <xf numFmtId="0" fontId="27" fillId="0" borderId="4" xfId="0" applyFont="1" applyBorder="1" applyAlignment="1">
      <alignment horizontal="center" vertical="center" readingOrder="2"/>
    </xf>
    <xf numFmtId="0" fontId="27" fillId="0" borderId="6" xfId="0" applyFont="1" applyBorder="1" applyAlignment="1">
      <alignment horizontal="center" vertical="center" readingOrder="2"/>
    </xf>
    <xf numFmtId="0" fontId="27" fillId="3" borderId="11" xfId="0" applyFont="1" applyFill="1" applyBorder="1" applyAlignment="1">
      <alignment horizontal="left" vertical="center"/>
    </xf>
    <xf numFmtId="0" fontId="31" fillId="0" borderId="3" xfId="0" applyFont="1" applyBorder="1" applyAlignment="1">
      <alignment horizontal="center" vertical="center" readingOrder="2"/>
    </xf>
    <xf numFmtId="0" fontId="76" fillId="0" borderId="0" xfId="87" applyFont="1" applyAlignment="1">
      <alignment horizontal="center"/>
    </xf>
    <xf numFmtId="0" fontId="31" fillId="0" borderId="0" xfId="17" applyFont="1" applyAlignment="1">
      <alignment vertical="center"/>
    </xf>
    <xf numFmtId="0" fontId="31" fillId="0" borderId="0" xfId="17" applyFont="1" applyAlignment="1">
      <alignment horizontal="center" vertical="center"/>
    </xf>
    <xf numFmtId="0" fontId="31" fillId="0" borderId="0" xfId="17" applyFont="1" applyAlignment="1">
      <alignment horizontal="left" vertical="center" wrapText="1"/>
    </xf>
    <xf numFmtId="0" fontId="31" fillId="0" borderId="0" xfId="0" applyFont="1" applyAlignment="1">
      <alignment horizontal="center"/>
    </xf>
    <xf numFmtId="0" fontId="31" fillId="0" borderId="0" xfId="0" applyFont="1" applyAlignment="1">
      <alignment vertical="center"/>
    </xf>
    <xf numFmtId="0" fontId="27" fillId="2" borderId="18" xfId="0" applyFont="1" applyFill="1" applyBorder="1" applyAlignment="1">
      <alignment vertical="center"/>
    </xf>
    <xf numFmtId="0" fontId="27" fillId="3" borderId="2" xfId="0" applyFont="1" applyFill="1" applyBorder="1"/>
    <xf numFmtId="0" fontId="27" fillId="3" borderId="2" xfId="0" applyFont="1" applyFill="1" applyBorder="1" applyAlignment="1">
      <alignment horizontal="center" vertical="center"/>
    </xf>
    <xf numFmtId="49" fontId="27" fillId="2" borderId="11" xfId="0" applyNumberFormat="1" applyFont="1" applyFill="1" applyBorder="1" applyAlignment="1">
      <alignment horizontal="left" vertical="center"/>
    </xf>
    <xf numFmtId="0" fontId="27" fillId="5" borderId="12" xfId="0" applyFont="1" applyFill="1" applyBorder="1" applyAlignment="1">
      <alignment vertical="center"/>
    </xf>
    <xf numFmtId="49" fontId="27" fillId="5" borderId="15" xfId="0" applyNumberFormat="1" applyFont="1" applyFill="1" applyBorder="1" applyAlignment="1">
      <alignment vertical="center"/>
    </xf>
    <xf numFmtId="0" fontId="31" fillId="5" borderId="12" xfId="0" applyFont="1" applyFill="1" applyBorder="1"/>
    <xf numFmtId="0" fontId="31" fillId="4" borderId="2" xfId="0" applyFont="1" applyFill="1" applyBorder="1"/>
    <xf numFmtId="0" fontId="27" fillId="4" borderId="2" xfId="0" applyFont="1" applyFill="1" applyBorder="1" applyAlignment="1">
      <alignment vertical="center"/>
    </xf>
    <xf numFmtId="0" fontId="27" fillId="4" borderId="2" xfId="0" applyFont="1" applyFill="1" applyBorder="1" applyAlignment="1">
      <alignment horizontal="center" vertical="center"/>
    </xf>
    <xf numFmtId="0" fontId="31" fillId="0" borderId="14" xfId="0" applyFont="1" applyBorder="1" applyAlignment="1">
      <alignment vertical="center"/>
    </xf>
    <xf numFmtId="0" fontId="27" fillId="2" borderId="3" xfId="41" applyFont="1" applyFill="1" applyBorder="1" applyAlignment="1">
      <alignment horizontal="center" vertical="center" wrapText="1"/>
    </xf>
    <xf numFmtId="49" fontId="31" fillId="0" borderId="3" xfId="0" applyNumberFormat="1" applyFont="1" applyBorder="1" applyAlignment="1">
      <alignment horizontal="center" vertical="center"/>
    </xf>
    <xf numFmtId="0" fontId="27" fillId="0" borderId="3" xfId="0" applyFont="1" applyBorder="1" applyAlignment="1">
      <alignment vertical="center" wrapText="1"/>
    </xf>
    <xf numFmtId="0" fontId="76" fillId="0" borderId="0" xfId="73" applyFont="1" applyAlignment="1">
      <alignment horizontal="left" vertical="center"/>
    </xf>
    <xf numFmtId="0" fontId="26" fillId="0" borderId="0" xfId="0" applyFont="1" applyAlignment="1">
      <alignment vertical="top" readingOrder="2"/>
    </xf>
    <xf numFmtId="0" fontId="31" fillId="3" borderId="2" xfId="0" applyFont="1" applyFill="1" applyBorder="1"/>
    <xf numFmtId="0" fontId="31" fillId="0" borderId="6" xfId="0" applyFont="1" applyBorder="1" applyAlignment="1">
      <alignment vertical="top" wrapText="1" readingOrder="2"/>
    </xf>
    <xf numFmtId="0" fontId="26" fillId="0" borderId="0" xfId="0" applyFont="1" applyAlignment="1">
      <alignment vertical="center" wrapText="1" readingOrder="2"/>
    </xf>
    <xf numFmtId="0" fontId="31" fillId="0" borderId="9" xfId="38" applyFont="1" applyBorder="1" applyAlignment="1">
      <alignment vertical="center" wrapText="1"/>
    </xf>
    <xf numFmtId="0" fontId="31" fillId="0" borderId="9" xfId="25" applyFont="1" applyBorder="1" applyAlignment="1">
      <alignment horizontal="center" vertical="center" wrapText="1"/>
    </xf>
    <xf numFmtId="0" fontId="31" fillId="0" borderId="0" xfId="38" applyFont="1" applyAlignment="1">
      <alignment horizontal="left" vertical="center" wrapText="1"/>
    </xf>
    <xf numFmtId="0" fontId="31" fillId="0" borderId="0" xfId="25" applyFont="1" applyAlignment="1">
      <alignment horizontal="left" vertical="center"/>
    </xf>
    <xf numFmtId="0" fontId="54" fillId="0" borderId="0" xfId="25" applyFont="1" applyAlignment="1">
      <alignment horizontal="right" vertical="center" readingOrder="2"/>
    </xf>
    <xf numFmtId="0" fontId="31" fillId="0" borderId="4" xfId="0" applyFont="1" applyBorder="1" applyAlignment="1">
      <alignment horizontal="center" vertical="center"/>
    </xf>
    <xf numFmtId="0" fontId="46" fillId="0" borderId="0" xfId="73" applyFont="1" applyAlignment="1">
      <alignment horizontal="right" vertical="center" readingOrder="2"/>
    </xf>
    <xf numFmtId="0" fontId="31" fillId="0" borderId="0" xfId="72" applyFont="1" applyAlignment="1">
      <alignment horizontal="right" vertical="center" readingOrder="2"/>
    </xf>
    <xf numFmtId="0" fontId="137" fillId="0" borderId="0" xfId="53" applyFont="1" applyAlignment="1">
      <alignment horizontal="center" vertical="center"/>
    </xf>
    <xf numFmtId="49" fontId="26" fillId="0" borderId="0" xfId="0" applyNumberFormat="1" applyFont="1" applyAlignment="1">
      <alignment horizontal="right" vertical="center" readingOrder="2"/>
    </xf>
    <xf numFmtId="49" fontId="26" fillId="0" borderId="0" xfId="0" applyNumberFormat="1" applyFont="1" applyAlignment="1">
      <alignment horizontal="center" vertical="center" readingOrder="2"/>
    </xf>
    <xf numFmtId="0" fontId="27" fillId="3" borderId="0" xfId="79" applyFont="1" applyFill="1" applyAlignment="1">
      <alignment vertical="center" readingOrder="1"/>
    </xf>
    <xf numFmtId="0" fontId="27" fillId="0" borderId="14" xfId="79" applyFont="1" applyBorder="1" applyAlignment="1">
      <alignment horizontal="right" vertical="center" readingOrder="2"/>
    </xf>
    <xf numFmtId="0" fontId="0" fillId="0" borderId="0" xfId="0" applyAlignment="1">
      <alignment horizontal="left" readingOrder="1"/>
    </xf>
    <xf numFmtId="0" fontId="26" fillId="0" borderId="0" xfId="58" applyFont="1" applyAlignment="1">
      <alignment horizontal="right" vertical="center" readingOrder="2"/>
    </xf>
    <xf numFmtId="0" fontId="26" fillId="0" borderId="0" xfId="58" applyFont="1" applyAlignment="1">
      <alignment vertical="center" wrapText="1" readingOrder="2"/>
    </xf>
    <xf numFmtId="0" fontId="36" fillId="0" borderId="2" xfId="74" applyFont="1" applyBorder="1" applyAlignment="1">
      <alignment horizontal="right" vertical="center" readingOrder="2"/>
    </xf>
    <xf numFmtId="0" fontId="31" fillId="0" borderId="2" xfId="74" applyFont="1" applyBorder="1"/>
    <xf numFmtId="0" fontId="27" fillId="0" borderId="5" xfId="74" applyFont="1" applyBorder="1"/>
    <xf numFmtId="0" fontId="26" fillId="0" borderId="0" xfId="3" applyFont="1" applyAlignment="1">
      <alignment horizontal="right" vertical="top" readingOrder="1"/>
    </xf>
    <xf numFmtId="0" fontId="58" fillId="0" borderId="0" xfId="3" applyFont="1" applyAlignment="1">
      <alignment horizontal="right" vertical="center" readingOrder="1"/>
    </xf>
    <xf numFmtId="0" fontId="58" fillId="0" borderId="0" xfId="3" applyFont="1" applyAlignment="1">
      <alignment horizontal="right" vertical="center" readingOrder="2"/>
    </xf>
    <xf numFmtId="0" fontId="46" fillId="0" borderId="0" xfId="74" applyFont="1" applyAlignment="1">
      <alignment horizontal="right" vertical="center" readingOrder="2"/>
    </xf>
    <xf numFmtId="0" fontId="54" fillId="0" borderId="9" xfId="0" applyFont="1" applyBorder="1" applyAlignment="1">
      <alignment horizontal="right" vertical="center" wrapText="1" readingOrder="2"/>
    </xf>
    <xf numFmtId="0" fontId="31" fillId="0" borderId="15" xfId="0" applyFont="1" applyBorder="1" applyAlignment="1">
      <alignment horizontal="right" vertical="center" wrapText="1" readingOrder="2"/>
    </xf>
    <xf numFmtId="0" fontId="31" fillId="0" borderId="9" xfId="0" applyFont="1" applyBorder="1" applyAlignment="1">
      <alignment horizontal="right" vertical="center" wrapText="1" readingOrder="2"/>
    </xf>
    <xf numFmtId="0" fontId="48" fillId="2" borderId="4" xfId="27" applyFont="1" applyFill="1" applyBorder="1" applyAlignment="1">
      <alignment horizontal="center" vertical="center" wrapText="1"/>
    </xf>
    <xf numFmtId="0" fontId="31" fillId="0" borderId="3" xfId="0" applyFont="1" applyBorder="1" applyAlignment="1">
      <alignment vertical="center" readingOrder="2"/>
    </xf>
    <xf numFmtId="0" fontId="31" fillId="0" borderId="3" xfId="0" applyFont="1" applyBorder="1" applyAlignment="1">
      <alignment vertical="center" wrapText="1" readingOrder="2"/>
    </xf>
    <xf numFmtId="49" fontId="26" fillId="0" borderId="0" xfId="27" applyNumberFormat="1" applyFont="1" applyAlignment="1">
      <alignment horizontal="right" vertical="center"/>
    </xf>
    <xf numFmtId="0" fontId="26" fillId="0" borderId="0" xfId="27" applyFont="1" applyAlignment="1">
      <alignment vertical="center" wrapText="1"/>
    </xf>
    <xf numFmtId="49" fontId="26" fillId="0" borderId="0" xfId="27" applyNumberFormat="1" applyFont="1" applyAlignment="1">
      <alignment horizontal="right" vertical="center" readingOrder="2"/>
    </xf>
    <xf numFmtId="0" fontId="27" fillId="2" borderId="3" xfId="55" applyFont="1" applyFill="1" applyBorder="1" applyAlignment="1">
      <alignment horizontal="center" vertical="center" wrapText="1"/>
    </xf>
    <xf numFmtId="49" fontId="36" fillId="0" borderId="8" xfId="0" applyNumberFormat="1" applyFont="1" applyBorder="1" applyAlignment="1">
      <alignment horizontal="right" vertical="center"/>
    </xf>
    <xf numFmtId="0" fontId="58" fillId="0" borderId="1" xfId="3" applyFont="1" applyBorder="1" applyAlignment="1">
      <alignment horizontal="right" readingOrder="2"/>
    </xf>
    <xf numFmtId="0" fontId="26" fillId="0" borderId="1" xfId="3" applyFont="1" applyBorder="1" applyAlignment="1">
      <alignment horizontal="right" readingOrder="2"/>
    </xf>
    <xf numFmtId="0" fontId="46" fillId="0" borderId="1" xfId="0" applyFont="1" applyBorder="1" applyAlignment="1">
      <alignment horizontal="right" vertical="center" readingOrder="2"/>
    </xf>
    <xf numFmtId="0" fontId="27" fillId="0" borderId="0" xfId="0" applyFont="1" applyAlignment="1">
      <alignment horizontal="right" vertical="center" readingOrder="2"/>
    </xf>
    <xf numFmtId="0" fontId="31" fillId="0" borderId="0" xfId="48" applyFont="1"/>
    <xf numFmtId="0" fontId="27" fillId="0" borderId="10" xfId="74" applyFont="1" applyBorder="1" applyAlignment="1">
      <alignment horizontal="right" vertical="center"/>
    </xf>
    <xf numFmtId="0" fontId="106" fillId="0" borderId="0" xfId="3" applyFont="1" applyAlignment="1">
      <alignment horizontal="right" readingOrder="2"/>
    </xf>
    <xf numFmtId="0" fontId="27" fillId="3" borderId="3" xfId="82" applyFont="1" applyFill="1" applyBorder="1" applyAlignment="1">
      <alignment horizontal="center" vertical="center"/>
    </xf>
    <xf numFmtId="0" fontId="26" fillId="0" borderId="5" xfId="74" applyFont="1" applyBorder="1" applyAlignment="1">
      <alignment horizontal="center" vertical="center" wrapText="1"/>
    </xf>
    <xf numFmtId="0" fontId="26" fillId="3" borderId="5" xfId="74" applyFont="1" applyFill="1" applyBorder="1" applyAlignment="1">
      <alignment horizontal="center" vertical="center" wrapText="1"/>
    </xf>
    <xf numFmtId="0" fontId="31" fillId="3" borderId="0" xfId="74" applyFont="1" applyFill="1" applyAlignment="1">
      <alignment horizontal="center" vertical="center" wrapText="1"/>
    </xf>
    <xf numFmtId="0" fontId="31" fillId="0" borderId="0" xfId="74" applyFont="1" applyAlignment="1">
      <alignment horizontal="center" vertical="center" wrapText="1"/>
    </xf>
    <xf numFmtId="0" fontId="31" fillId="0" borderId="0" xfId="4" applyFont="1" applyAlignment="1">
      <alignment horizontal="center" vertical="center"/>
    </xf>
    <xf numFmtId="0" fontId="31" fillId="0" borderId="0" xfId="22" applyFont="1"/>
    <xf numFmtId="0" fontId="54" fillId="0" borderId="3" xfId="0" applyFont="1" applyBorder="1" applyAlignment="1">
      <alignment horizontal="right" vertical="center" wrapText="1" indent="1"/>
    </xf>
    <xf numFmtId="0" fontId="36" fillId="4" borderId="6" xfId="0" applyFont="1" applyFill="1" applyBorder="1" applyAlignment="1">
      <alignment horizontal="right" vertical="center" indent="1" readingOrder="2"/>
    </xf>
    <xf numFmtId="0" fontId="31" fillId="4" borderId="2" xfId="0" applyFont="1" applyFill="1" applyBorder="1" applyAlignment="1">
      <alignment horizontal="right" vertical="center" wrapText="1" indent="1"/>
    </xf>
    <xf numFmtId="0" fontId="36" fillId="4" borderId="2" xfId="0" applyFont="1" applyFill="1" applyBorder="1" applyAlignment="1">
      <alignment horizontal="left" vertical="center" wrapText="1"/>
    </xf>
    <xf numFmtId="0" fontId="36" fillId="4" borderId="4" xfId="0" applyFont="1" applyFill="1" applyBorder="1" applyAlignment="1">
      <alignment horizontal="left" vertical="center" wrapText="1"/>
    </xf>
    <xf numFmtId="0" fontId="31" fillId="4" borderId="6" xfId="0" applyFont="1" applyFill="1" applyBorder="1" applyAlignment="1">
      <alignment vertical="center" wrapText="1"/>
    </xf>
    <xf numFmtId="0" fontId="31" fillId="4" borderId="2" xfId="0" applyFont="1" applyFill="1" applyBorder="1" applyAlignment="1">
      <alignment horizontal="left" vertical="center" wrapText="1"/>
    </xf>
    <xf numFmtId="0" fontId="27" fillId="5" borderId="6" xfId="0" applyFont="1" applyFill="1" applyBorder="1" applyAlignment="1">
      <alignment horizontal="center" vertical="center"/>
    </xf>
    <xf numFmtId="0" fontId="27" fillId="4" borderId="6" xfId="0" applyFont="1" applyFill="1" applyBorder="1" applyAlignment="1">
      <alignment horizontal="center" vertical="center"/>
    </xf>
    <xf numFmtId="0" fontId="54" fillId="0" borderId="3" xfId="23" applyFont="1" applyBorder="1" applyAlignment="1">
      <alignment horizontal="center" vertical="center" wrapText="1"/>
    </xf>
    <xf numFmtId="0" fontId="106" fillId="0" borderId="0" xfId="0" applyFont="1" applyAlignment="1">
      <alignment vertical="top"/>
    </xf>
    <xf numFmtId="0" fontId="31" fillId="2" borderId="7" xfId="61" applyFont="1" applyFill="1" applyBorder="1" applyAlignment="1">
      <alignment horizontal="center" vertical="center" wrapText="1"/>
    </xf>
    <xf numFmtId="0" fontId="27" fillId="0" borderId="10" xfId="21" applyFont="1" applyBorder="1" applyAlignment="1">
      <alignment vertical="center" readingOrder="2"/>
    </xf>
    <xf numFmtId="0" fontId="94" fillId="0" borderId="0" xfId="21" applyFont="1" applyAlignment="1">
      <alignment horizontal="right" vertical="center" readingOrder="2"/>
    </xf>
    <xf numFmtId="0" fontId="23" fillId="0" borderId="0" xfId="21" applyFont="1" applyAlignment="1">
      <alignment horizontal="right" vertical="center"/>
    </xf>
    <xf numFmtId="0" fontId="26" fillId="0" borderId="0" xfId="21" applyFont="1" applyAlignment="1">
      <alignment horizontal="right" vertical="center"/>
    </xf>
    <xf numFmtId="0" fontId="31" fillId="0" borderId="8" xfId="0" applyFont="1" applyBorder="1" applyAlignment="1">
      <alignment vertical="center"/>
    </xf>
    <xf numFmtId="0" fontId="31" fillId="0" borderId="14" xfId="0" applyFont="1" applyBorder="1" applyAlignment="1">
      <alignment horizontal="right" vertical="center" readingOrder="2"/>
    </xf>
    <xf numFmtId="0" fontId="31" fillId="0" borderId="13" xfId="0" applyFont="1" applyBorder="1" applyAlignment="1">
      <alignment vertical="center"/>
    </xf>
    <xf numFmtId="0" fontId="24" fillId="0" borderId="6" xfId="86" applyFont="1" applyBorder="1" applyAlignment="1">
      <alignment vertical="center"/>
    </xf>
    <xf numFmtId="0" fontId="86" fillId="0" borderId="0" xfId="3" applyFont="1" applyAlignment="1">
      <alignment vertical="center"/>
    </xf>
    <xf numFmtId="0" fontId="26" fillId="0" borderId="0" xfId="46" applyFont="1" applyAlignment="1">
      <alignment vertical="center"/>
    </xf>
    <xf numFmtId="0" fontId="26" fillId="0" borderId="0" xfId="46" applyFont="1" applyAlignment="1">
      <alignment horizontal="left" vertical="center" readingOrder="1"/>
    </xf>
    <xf numFmtId="0" fontId="137" fillId="0" borderId="0" xfId="16" applyFont="1" applyAlignment="1">
      <alignment horizontal="right" readingOrder="2"/>
    </xf>
    <xf numFmtId="0" fontId="36" fillId="2" borderId="7" xfId="0" applyFont="1" applyFill="1" applyBorder="1" applyAlignment="1">
      <alignment horizontal="center" vertical="center" wrapText="1"/>
    </xf>
    <xf numFmtId="0" fontId="36" fillId="3" borderId="6" xfId="0" applyFont="1" applyFill="1" applyBorder="1" applyAlignment="1">
      <alignment horizontal="center" vertical="center"/>
    </xf>
    <xf numFmtId="0" fontId="36" fillId="2" borderId="3" xfId="0" applyFont="1" applyFill="1" applyBorder="1"/>
    <xf numFmtId="0" fontId="31" fillId="2" borderId="3" xfId="74" applyFont="1" applyFill="1" applyBorder="1" applyAlignment="1">
      <alignment horizontal="center" vertical="center" wrapText="1"/>
    </xf>
    <xf numFmtId="0" fontId="36" fillId="2" borderId="3" xfId="0" applyFont="1" applyFill="1" applyBorder="1" applyAlignment="1">
      <alignment horizontal="center"/>
    </xf>
    <xf numFmtId="49" fontId="36" fillId="2" borderId="3" xfId="0" applyNumberFormat="1" applyFont="1" applyFill="1" applyBorder="1" applyAlignment="1">
      <alignment horizontal="left" vertical="center"/>
    </xf>
    <xf numFmtId="49" fontId="36" fillId="5" borderId="3" xfId="0" applyNumberFormat="1" applyFont="1" applyFill="1" applyBorder="1" applyAlignment="1">
      <alignment horizontal="left" vertical="center"/>
    </xf>
    <xf numFmtId="49" fontId="36" fillId="4" borderId="3" xfId="0" applyNumberFormat="1" applyFont="1" applyFill="1" applyBorder="1" applyAlignment="1">
      <alignment horizontal="left" vertical="center"/>
    </xf>
    <xf numFmtId="49" fontId="36" fillId="0" borderId="3" xfId="0" applyNumberFormat="1" applyFont="1" applyBorder="1" applyAlignment="1">
      <alignment horizontal="left" vertical="center"/>
    </xf>
    <xf numFmtId="49" fontId="36" fillId="0" borderId="6" xfId="22" applyNumberFormat="1" applyFont="1" applyBorder="1" applyAlignment="1">
      <alignment horizontal="left" vertical="top"/>
    </xf>
    <xf numFmtId="0" fontId="27" fillId="3" borderId="2" xfId="74" applyFont="1" applyFill="1" applyBorder="1" applyAlignment="1">
      <alignment horizontal="center" vertical="center"/>
    </xf>
    <xf numFmtId="0" fontId="31" fillId="5" borderId="4" xfId="74" applyFont="1" applyFill="1" applyBorder="1"/>
    <xf numFmtId="0" fontId="31" fillId="4" borderId="11" xfId="74" applyFont="1" applyFill="1" applyBorder="1"/>
    <xf numFmtId="0" fontId="27" fillId="0" borderId="2" xfId="74" applyFont="1" applyBorder="1" applyAlignment="1">
      <alignment horizontal="center" vertical="center"/>
    </xf>
    <xf numFmtId="0" fontId="48" fillId="0" borderId="3" xfId="23" applyFont="1" applyBorder="1" applyAlignment="1">
      <alignment horizontal="center" vertical="center"/>
    </xf>
    <xf numFmtId="0" fontId="48" fillId="3" borderId="3" xfId="23" applyFont="1" applyFill="1" applyBorder="1" applyAlignment="1">
      <alignment horizontal="center" vertical="center"/>
    </xf>
    <xf numFmtId="0" fontId="52" fillId="0" borderId="0" xfId="0" applyFont="1" applyAlignment="1">
      <alignment vertical="center"/>
    </xf>
    <xf numFmtId="0" fontId="62" fillId="0" borderId="0" xfId="0" applyFont="1" applyAlignment="1">
      <alignment vertical="center"/>
    </xf>
    <xf numFmtId="0" fontId="48" fillId="7" borderId="4" xfId="0" applyFont="1" applyFill="1" applyBorder="1" applyAlignment="1">
      <alignment horizontal="left" vertical="center" readingOrder="1"/>
    </xf>
    <xf numFmtId="0" fontId="27" fillId="7" borderId="6" xfId="0" applyFont="1" applyFill="1" applyBorder="1" applyAlignment="1">
      <alignment horizontal="right" vertical="top" readingOrder="1"/>
    </xf>
    <xf numFmtId="49" fontId="36" fillId="3" borderId="2" xfId="0" applyNumberFormat="1" applyFont="1" applyFill="1" applyBorder="1" applyAlignment="1">
      <alignment horizontal="left" vertical="center"/>
    </xf>
    <xf numFmtId="0" fontId="36" fillId="3" borderId="6" xfId="0" applyFont="1" applyFill="1" applyBorder="1" applyAlignment="1">
      <alignment horizontal="right" vertical="center" readingOrder="2"/>
    </xf>
    <xf numFmtId="0" fontId="36" fillId="3" borderId="2" xfId="69" applyFont="1" applyFill="1" applyBorder="1" applyAlignment="1">
      <alignment vertical="center" wrapText="1"/>
    </xf>
    <xf numFmtId="0" fontId="36" fillId="3" borderId="4" xfId="69" applyFont="1" applyFill="1" applyBorder="1" applyAlignment="1">
      <alignment horizontal="left" vertical="center"/>
    </xf>
    <xf numFmtId="0" fontId="27" fillId="3" borderId="2" xfId="74" applyFont="1" applyFill="1" applyBorder="1"/>
    <xf numFmtId="0" fontId="27" fillId="3" borderId="2" xfId="0" applyFont="1" applyFill="1" applyBorder="1" applyAlignment="1">
      <alignment vertical="center" readingOrder="2"/>
    </xf>
    <xf numFmtId="0" fontId="27" fillId="3" borderId="4" xfId="0" applyFont="1" applyFill="1" applyBorder="1" applyAlignment="1">
      <alignment vertical="center" readingOrder="2"/>
    </xf>
    <xf numFmtId="0" fontId="27" fillId="3" borderId="6" xfId="0" applyFont="1" applyFill="1" applyBorder="1" applyAlignment="1">
      <alignment vertical="center" readingOrder="2"/>
    </xf>
    <xf numFmtId="0" fontId="27" fillId="3" borderId="2" xfId="0" applyFont="1" applyFill="1" applyBorder="1" applyAlignment="1">
      <alignment vertical="center" wrapText="1"/>
    </xf>
    <xf numFmtId="0" fontId="48" fillId="2" borderId="3" xfId="55" applyFont="1" applyFill="1" applyBorder="1" applyAlignment="1">
      <alignment horizontal="center" vertical="center" wrapText="1"/>
    </xf>
    <xf numFmtId="0" fontId="27" fillId="5" borderId="6" xfId="0" applyFont="1" applyFill="1" applyBorder="1" applyAlignment="1">
      <alignment horizontal="left" vertical="center"/>
    </xf>
    <xf numFmtId="49" fontId="36" fillId="4" borderId="6" xfId="0" applyNumberFormat="1" applyFont="1" applyFill="1" applyBorder="1" applyAlignment="1">
      <alignment horizontal="right" vertical="center" readingOrder="1"/>
    </xf>
    <xf numFmtId="0" fontId="24" fillId="3" borderId="10" xfId="74" applyFont="1" applyFill="1" applyBorder="1" applyAlignment="1">
      <alignment horizontal="center" vertical="top" wrapText="1"/>
    </xf>
    <xf numFmtId="0" fontId="24" fillId="3" borderId="15" xfId="74" applyFont="1" applyFill="1" applyBorder="1" applyAlignment="1">
      <alignment horizontal="center" vertical="top" wrapText="1"/>
    </xf>
    <xf numFmtId="0" fontId="31" fillId="3" borderId="4" xfId="24" applyFont="1" applyFill="1" applyBorder="1" applyAlignment="1">
      <alignment horizontal="center"/>
    </xf>
    <xf numFmtId="0" fontId="31" fillId="3" borderId="6" xfId="24" applyFont="1" applyFill="1" applyBorder="1" applyAlignment="1">
      <alignment horizontal="center"/>
    </xf>
    <xf numFmtId="0" fontId="31" fillId="3" borderId="6" xfId="24" applyFont="1" applyFill="1" applyBorder="1" applyAlignment="1">
      <alignment vertical="center"/>
    </xf>
    <xf numFmtId="0" fontId="31" fillId="3" borderId="2" xfId="24" applyFont="1" applyFill="1" applyBorder="1" applyAlignment="1">
      <alignment vertical="center"/>
    </xf>
    <xf numFmtId="0" fontId="31" fillId="3" borderId="2" xfId="24" applyFont="1" applyFill="1" applyBorder="1" applyAlignment="1">
      <alignment horizontal="center" vertical="center"/>
    </xf>
    <xf numFmtId="0" fontId="27" fillId="0" borderId="4" xfId="24" applyFont="1" applyBorder="1" applyAlignment="1">
      <alignment vertical="center"/>
    </xf>
    <xf numFmtId="0" fontId="27" fillId="0" borderId="6" xfId="24" applyFont="1" applyBorder="1" applyAlignment="1">
      <alignment horizontal="right" vertical="center" readingOrder="2"/>
    </xf>
    <xf numFmtId="0" fontId="31" fillId="3" borderId="4" xfId="24" applyFont="1" applyFill="1" applyBorder="1" applyAlignment="1">
      <alignment horizontal="center" vertical="center"/>
    </xf>
    <xf numFmtId="0" fontId="27" fillId="5" borderId="6" xfId="78" applyFont="1" applyFill="1" applyBorder="1" applyAlignment="1">
      <alignment horizontal="right" vertical="center" readingOrder="2"/>
    </xf>
    <xf numFmtId="0" fontId="3" fillId="0" borderId="0" xfId="0" applyFont="1"/>
    <xf numFmtId="0" fontId="3" fillId="0" borderId="0" xfId="21" applyFont="1"/>
    <xf numFmtId="0" fontId="3" fillId="0" borderId="0" xfId="21" applyFont="1" applyAlignment="1">
      <alignment wrapText="1"/>
    </xf>
    <xf numFmtId="0" fontId="3" fillId="0" borderId="0" xfId="78" applyFont="1"/>
    <xf numFmtId="0" fontId="3" fillId="0" borderId="0" xfId="78" applyFont="1" applyAlignment="1">
      <alignment vertical="center"/>
    </xf>
    <xf numFmtId="0" fontId="27" fillId="0" borderId="0" xfId="78" applyFont="1" applyAlignment="1">
      <alignment horizontal="right" vertical="center" wrapText="1" readingOrder="2"/>
    </xf>
    <xf numFmtId="0" fontId="31" fillId="0" borderId="0" xfId="78" applyFont="1" applyAlignment="1">
      <alignment horizontal="right" vertical="center" wrapText="1"/>
    </xf>
    <xf numFmtId="0" fontId="31" fillId="0" borderId="0" xfId="78" applyFont="1" applyAlignment="1">
      <alignment horizontal="center" vertical="center" wrapText="1"/>
    </xf>
    <xf numFmtId="0" fontId="31" fillId="0" borderId="0" xfId="78" applyFont="1" applyAlignment="1">
      <alignment vertical="center" wrapText="1"/>
    </xf>
    <xf numFmtId="0" fontId="27" fillId="0" borderId="0" xfId="78" applyFont="1" applyAlignment="1">
      <alignment horizontal="center" vertical="center" wrapText="1"/>
    </xf>
    <xf numFmtId="0" fontId="31" fillId="0" borderId="0" xfId="78" applyFont="1" applyAlignment="1">
      <alignment horizontal="right" vertical="center" readingOrder="2"/>
    </xf>
    <xf numFmtId="0" fontId="53" fillId="0" borderId="0" xfId="78" applyFont="1"/>
    <xf numFmtId="0" fontId="31" fillId="0" borderId="0" xfId="78" applyFont="1" applyAlignment="1">
      <alignment vertical="center"/>
    </xf>
    <xf numFmtId="0" fontId="31" fillId="0" borderId="3" xfId="0" applyFont="1" applyBorder="1" applyAlignment="1">
      <alignment horizontal="left" vertical="center"/>
    </xf>
    <xf numFmtId="0" fontId="27" fillId="12" borderId="3" xfId="0" applyFont="1" applyFill="1" applyBorder="1" applyAlignment="1">
      <alignment horizontal="right" vertical="center" wrapText="1"/>
    </xf>
    <xf numFmtId="0" fontId="27" fillId="2" borderId="3" xfId="0" applyFont="1" applyFill="1" applyBorder="1" applyAlignment="1">
      <alignment vertical="center" wrapText="1"/>
    </xf>
    <xf numFmtId="0" fontId="27" fillId="0" borderId="0" xfId="3" applyFont="1" applyAlignment="1">
      <alignment vertical="center"/>
    </xf>
    <xf numFmtId="0" fontId="27" fillId="8" borderId="0" xfId="3" applyFont="1" applyFill="1"/>
    <xf numFmtId="0" fontId="50" fillId="8" borderId="3" xfId="74" applyFont="1" applyFill="1" applyBorder="1" applyAlignment="1">
      <alignment horizontal="center" vertical="center" wrapText="1"/>
    </xf>
    <xf numFmtId="0" fontId="27" fillId="3" borderId="2" xfId="74" applyFont="1" applyFill="1" applyBorder="1" applyAlignment="1">
      <alignment horizontal="right" vertical="center" wrapText="1" readingOrder="2"/>
    </xf>
    <xf numFmtId="0" fontId="27" fillId="0" borderId="2" xfId="74" applyFont="1" applyBorder="1" applyAlignment="1">
      <alignment horizontal="right" vertical="center" readingOrder="2"/>
    </xf>
    <xf numFmtId="0" fontId="28" fillId="12" borderId="0" xfId="0" applyFont="1" applyFill="1"/>
    <xf numFmtId="0" fontId="27" fillId="0" borderId="5" xfId="74" applyFont="1" applyBorder="1" applyAlignment="1">
      <alignment horizontal="right" vertical="center" readingOrder="2"/>
    </xf>
    <xf numFmtId="0" fontId="36" fillId="3" borderId="3" xfId="16" applyFont="1" applyFill="1" applyBorder="1" applyAlignment="1">
      <alignment horizontal="center" vertical="center" wrapText="1"/>
    </xf>
    <xf numFmtId="0" fontId="53" fillId="8" borderId="3" xfId="74" applyFont="1" applyFill="1" applyBorder="1" applyAlignment="1">
      <alignment horizontal="center" vertical="center" wrapText="1"/>
    </xf>
    <xf numFmtId="0" fontId="53" fillId="13" borderId="9" xfId="0" applyFont="1" applyFill="1" applyBorder="1" applyAlignment="1">
      <alignment vertical="center" wrapText="1" readingOrder="2"/>
    </xf>
    <xf numFmtId="0" fontId="50" fillId="8" borderId="3" xfId="74" applyFont="1" applyFill="1" applyBorder="1" applyAlignment="1">
      <alignment vertical="top" wrapText="1"/>
    </xf>
    <xf numFmtId="0" fontId="50" fillId="8" borderId="3" xfId="74" applyFont="1" applyFill="1" applyBorder="1" applyAlignment="1">
      <alignment horizontal="center" vertical="top" wrapText="1"/>
    </xf>
    <xf numFmtId="0" fontId="50" fillId="8" borderId="3" xfId="4" applyFont="1" applyFill="1" applyBorder="1" applyAlignment="1">
      <alignment horizontal="center" vertical="center" wrapText="1"/>
    </xf>
    <xf numFmtId="0" fontId="53" fillId="8" borderId="3" xfId="4" applyFont="1" applyFill="1" applyBorder="1" applyAlignment="1">
      <alignment horizontal="center" vertical="center" wrapText="1"/>
    </xf>
    <xf numFmtId="0" fontId="53" fillId="13" borderId="9" xfId="0" applyFont="1" applyFill="1" applyBorder="1" applyAlignment="1">
      <alignment horizontal="center" vertical="center" wrapText="1" readingOrder="2"/>
    </xf>
    <xf numFmtId="0" fontId="31" fillId="12" borderId="7" xfId="34" applyFont="1" applyFill="1" applyBorder="1" applyAlignment="1">
      <alignment horizontal="center" vertical="center"/>
    </xf>
    <xf numFmtId="0" fontId="54" fillId="12" borderId="3" xfId="34" applyFont="1" applyFill="1" applyBorder="1"/>
    <xf numFmtId="0" fontId="31" fillId="12" borderId="3" xfId="34" applyFont="1" applyFill="1" applyBorder="1" applyAlignment="1">
      <alignment horizontal="center" vertical="center"/>
    </xf>
    <xf numFmtId="0" fontId="31" fillId="12" borderId="13" xfId="34" applyFont="1" applyFill="1" applyBorder="1" applyAlignment="1">
      <alignment horizontal="center" vertical="center"/>
    </xf>
    <xf numFmtId="0" fontId="31" fillId="12" borderId="9" xfId="34" applyFont="1" applyFill="1" applyBorder="1" applyAlignment="1">
      <alignment horizontal="center" vertical="center"/>
    </xf>
    <xf numFmtId="0" fontId="27" fillId="2" borderId="6" xfId="0" applyFont="1" applyFill="1" applyBorder="1" applyAlignment="1">
      <alignment vertical="center" wrapText="1"/>
    </xf>
    <xf numFmtId="0" fontId="54" fillId="0" borderId="3" xfId="34" applyFont="1" applyBorder="1" applyAlignment="1">
      <alignment horizontal="center" vertical="center" wrapText="1"/>
    </xf>
    <xf numFmtId="0" fontId="27" fillId="3" borderId="2" xfId="8" applyFont="1" applyFill="1" applyBorder="1" applyAlignment="1">
      <alignment vertical="center"/>
    </xf>
    <xf numFmtId="0" fontId="36" fillId="3" borderId="2" xfId="8" applyFont="1" applyFill="1" applyBorder="1" applyAlignment="1">
      <alignment vertical="center"/>
    </xf>
    <xf numFmtId="0" fontId="49" fillId="3" borderId="2" xfId="8" applyFont="1" applyFill="1" applyBorder="1" applyAlignment="1">
      <alignment vertical="center"/>
    </xf>
    <xf numFmtId="0" fontId="27" fillId="3" borderId="4" xfId="8" applyFont="1" applyFill="1" applyBorder="1" applyAlignment="1">
      <alignment vertical="center"/>
    </xf>
    <xf numFmtId="0" fontId="137" fillId="0" borderId="0" xfId="3" applyAlignment="1">
      <alignment horizontal="right" vertical="center" wrapText="1" readingOrder="2"/>
    </xf>
    <xf numFmtId="0" fontId="36" fillId="14" borderId="6" xfId="3" applyFont="1" applyFill="1" applyBorder="1" applyAlignment="1">
      <alignment vertical="center"/>
    </xf>
    <xf numFmtId="0" fontId="36" fillId="14" borderId="2" xfId="3" applyFont="1" applyFill="1" applyBorder="1" applyAlignment="1">
      <alignment vertical="center"/>
    </xf>
    <xf numFmtId="0" fontId="36" fillId="14" borderId="4" xfId="74" applyFont="1" applyFill="1" applyBorder="1" applyAlignment="1">
      <alignment vertical="center"/>
    </xf>
    <xf numFmtId="0" fontId="36" fillId="2" borderId="6" xfId="21" applyFont="1" applyFill="1" applyBorder="1" applyAlignment="1">
      <alignment horizontal="center" vertical="center" wrapText="1"/>
    </xf>
    <xf numFmtId="0" fontId="36" fillId="2" borderId="3" xfId="74" applyFont="1" applyFill="1" applyBorder="1" applyAlignment="1">
      <alignment horizontal="center" vertical="center" wrapText="1" readingOrder="2"/>
    </xf>
    <xf numFmtId="0" fontId="2" fillId="2" borderId="0" xfId="3" applyFont="1" applyFill="1" applyAlignment="1">
      <alignment horizontal="center" vertical="center"/>
    </xf>
    <xf numFmtId="49" fontId="36" fillId="5" borderId="2" xfId="6" applyNumberFormat="1" applyFont="1" applyFill="1" applyBorder="1" applyAlignment="1">
      <alignment horizontal="left" vertical="top"/>
    </xf>
    <xf numFmtId="0" fontId="36" fillId="5" borderId="2" xfId="6" applyFont="1" applyFill="1" applyBorder="1"/>
    <xf numFmtId="0" fontId="36" fillId="5" borderId="4" xfId="6" applyFont="1" applyFill="1" applyBorder="1"/>
    <xf numFmtId="49" fontId="36" fillId="5" borderId="6" xfId="6" applyNumberFormat="1" applyFont="1" applyFill="1" applyBorder="1" applyAlignment="1">
      <alignment horizontal="left" vertical="top"/>
    </xf>
    <xf numFmtId="0" fontId="36" fillId="5" borderId="2" xfId="6" applyFont="1" applyFill="1" applyBorder="1" applyAlignment="1">
      <alignment horizontal="right" vertical="center"/>
    </xf>
    <xf numFmtId="0" fontId="2" fillId="0" borderId="0" xfId="3" applyFont="1"/>
    <xf numFmtId="49" fontId="36" fillId="4" borderId="2" xfId="6" applyNumberFormat="1" applyFont="1" applyFill="1" applyBorder="1" applyAlignment="1">
      <alignment horizontal="left" vertical="top"/>
    </xf>
    <xf numFmtId="0" fontId="36" fillId="4" borderId="2" xfId="6" applyFont="1" applyFill="1" applyBorder="1"/>
    <xf numFmtId="0" fontId="36" fillId="4" borderId="2" xfId="6" applyFont="1" applyFill="1" applyBorder="1" applyAlignment="1">
      <alignment horizontal="right" vertical="center"/>
    </xf>
    <xf numFmtId="49" fontId="36" fillId="4" borderId="4" xfId="6" applyNumberFormat="1" applyFont="1" applyFill="1" applyBorder="1" applyAlignment="1">
      <alignment horizontal="left" vertical="top"/>
    </xf>
    <xf numFmtId="49" fontId="36" fillId="4" borderId="6" xfId="6" applyNumberFormat="1" applyFont="1" applyFill="1" applyBorder="1" applyAlignment="1">
      <alignment horizontal="left" vertical="top"/>
    </xf>
    <xf numFmtId="0" fontId="36" fillId="0" borderId="8" xfId="74" applyFont="1" applyBorder="1" applyAlignment="1">
      <alignment vertical="center"/>
    </xf>
    <xf numFmtId="49" fontId="36" fillId="14" borderId="6" xfId="0" applyNumberFormat="1" applyFont="1" applyFill="1" applyBorder="1" applyAlignment="1">
      <alignment horizontal="right" vertical="center"/>
    </xf>
    <xf numFmtId="49" fontId="36" fillId="14" borderId="2" xfId="0" applyNumberFormat="1" applyFont="1" applyFill="1" applyBorder="1" applyAlignment="1">
      <alignment horizontal="right" vertical="center"/>
    </xf>
    <xf numFmtId="49" fontId="36" fillId="14" borderId="2" xfId="6" applyNumberFormat="1" applyFont="1" applyFill="1" applyBorder="1" applyAlignment="1">
      <alignment horizontal="left" vertical="top"/>
    </xf>
    <xf numFmtId="0" fontId="36" fillId="2" borderId="3" xfId="74" applyFont="1" applyFill="1" applyBorder="1" applyAlignment="1">
      <alignment horizontal="center" vertical="center" wrapText="1" readingOrder="1"/>
    </xf>
    <xf numFmtId="0" fontId="23" fillId="0" borderId="0" xfId="74" applyFont="1" applyAlignment="1">
      <alignment horizontal="right" vertical="center" readingOrder="2"/>
    </xf>
    <xf numFmtId="0" fontId="23" fillId="0" borderId="0" xfId="74" applyFont="1"/>
    <xf numFmtId="0" fontId="23" fillId="0" borderId="0" xfId="74" applyFont="1" applyAlignment="1">
      <alignment horizontal="left" vertical="center"/>
    </xf>
    <xf numFmtId="0" fontId="137" fillId="0" borderId="0" xfId="3" applyAlignment="1">
      <alignment readingOrder="1"/>
    </xf>
    <xf numFmtId="0" fontId="137" fillId="0" borderId="0" xfId="3" applyAlignment="1">
      <alignment vertical="center" readingOrder="1"/>
    </xf>
    <xf numFmtId="0" fontId="137" fillId="0" borderId="0" xfId="3" applyAlignment="1">
      <alignment horizontal="left" vertical="center" readingOrder="1"/>
    </xf>
    <xf numFmtId="0" fontId="36" fillId="2" borderId="6" xfId="6" applyFont="1" applyFill="1" applyBorder="1" applyAlignment="1">
      <alignment horizontal="right" vertical="center"/>
    </xf>
    <xf numFmtId="0" fontId="36" fillId="2" borderId="2" xfId="6" applyFont="1" applyFill="1" applyBorder="1" applyAlignment="1">
      <alignment horizontal="right" vertical="center"/>
    </xf>
    <xf numFmtId="49" fontId="36" fillId="2" borderId="2" xfId="6" applyNumberFormat="1" applyFont="1" applyFill="1" applyBorder="1" applyAlignment="1">
      <alignment horizontal="left" vertical="top"/>
    </xf>
    <xf numFmtId="49" fontId="36" fillId="3" borderId="2" xfId="6" applyNumberFormat="1" applyFont="1" applyFill="1" applyBorder="1" applyAlignment="1">
      <alignment horizontal="left" vertical="top"/>
    </xf>
    <xf numFmtId="0" fontId="36" fillId="3" borderId="2" xfId="6" applyFont="1" applyFill="1" applyBorder="1"/>
    <xf numFmtId="49" fontId="36" fillId="3" borderId="6" xfId="6" applyNumberFormat="1" applyFont="1" applyFill="1" applyBorder="1" applyAlignment="1">
      <alignment horizontal="left" vertical="top"/>
    </xf>
    <xf numFmtId="0" fontId="112" fillId="0" borderId="3" xfId="3" applyFont="1" applyBorder="1" applyAlignment="1">
      <alignment horizontal="center" vertical="center" readingOrder="1"/>
    </xf>
    <xf numFmtId="0" fontId="112" fillId="0" borderId="6" xfId="3" applyFont="1" applyBorder="1" applyAlignment="1">
      <alignment horizontal="center" vertical="center" readingOrder="1"/>
    </xf>
    <xf numFmtId="0" fontId="61" fillId="3" borderId="0" xfId="74" applyFont="1" applyFill="1" applyAlignment="1">
      <alignment horizontal="right" vertical="center"/>
    </xf>
    <xf numFmtId="0" fontId="61" fillId="3" borderId="0" xfId="74" applyFont="1" applyFill="1"/>
    <xf numFmtId="0" fontId="61" fillId="0" borderId="0" xfId="74" applyFont="1"/>
    <xf numFmtId="0" fontId="61" fillId="3" borderId="0" xfId="3" applyFont="1" applyFill="1" applyAlignment="1">
      <alignment horizontal="left" vertical="center"/>
    </xf>
    <xf numFmtId="0" fontId="2" fillId="3" borderId="0" xfId="3" applyFont="1" applyFill="1"/>
    <xf numFmtId="0" fontId="23" fillId="3" borderId="0" xfId="74" applyFont="1" applyFill="1"/>
    <xf numFmtId="0" fontId="23" fillId="3" borderId="0" xfId="74" applyFont="1" applyFill="1" applyAlignment="1">
      <alignment horizontal="left" vertical="center"/>
    </xf>
    <xf numFmtId="0" fontId="137" fillId="3" borderId="0" xfId="3" applyFill="1" applyAlignment="1">
      <alignment horizontal="center" vertical="center" readingOrder="2"/>
    </xf>
    <xf numFmtId="0" fontId="137" fillId="3" borderId="0" xfId="3" applyFill="1" applyAlignment="1">
      <alignment horizontal="right" vertical="center" readingOrder="2"/>
    </xf>
    <xf numFmtId="0" fontId="137" fillId="3" borderId="0" xfId="3" applyFill="1" applyAlignment="1">
      <alignment vertical="center" readingOrder="2"/>
    </xf>
    <xf numFmtId="0" fontId="137" fillId="0" borderId="0" xfId="3" applyAlignment="1">
      <alignment horizontal="center" vertical="center" readingOrder="2"/>
    </xf>
    <xf numFmtId="0" fontId="36" fillId="0" borderId="6" xfId="74" applyFont="1" applyBorder="1" applyAlignment="1">
      <alignment vertical="center"/>
    </xf>
    <xf numFmtId="0" fontId="36" fillId="0" borderId="2" xfId="74" applyFont="1" applyBorder="1" applyAlignment="1">
      <alignment vertical="center"/>
    </xf>
    <xf numFmtId="0" fontId="36" fillId="3" borderId="8" xfId="74" applyFont="1" applyFill="1" applyBorder="1" applyAlignment="1">
      <alignment vertical="center"/>
    </xf>
    <xf numFmtId="0" fontId="36" fillId="0" borderId="3" xfId="74" applyFont="1" applyBorder="1" applyAlignment="1">
      <alignment horizontal="center" vertical="center" wrapText="1"/>
    </xf>
    <xf numFmtId="0" fontId="36" fillId="0" borderId="3" xfId="74" applyFont="1" applyBorder="1" applyAlignment="1">
      <alignment horizontal="center" vertical="center" wrapText="1" readingOrder="1"/>
    </xf>
    <xf numFmtId="0" fontId="36" fillId="0" borderId="3" xfId="74" applyFont="1" applyBorder="1" applyAlignment="1">
      <alignment vertical="center" wrapText="1"/>
    </xf>
    <xf numFmtId="0" fontId="137" fillId="3" borderId="0" xfId="3" applyFill="1" applyAlignment="1">
      <alignment readingOrder="1"/>
    </xf>
    <xf numFmtId="0" fontId="137" fillId="3" borderId="0" xfId="3" applyFill="1" applyAlignment="1">
      <alignment vertical="center" readingOrder="1"/>
    </xf>
    <xf numFmtId="0" fontId="36" fillId="0" borderId="6" xfId="74" applyFont="1" applyBorder="1" applyAlignment="1">
      <alignment horizontal="right" vertical="center" readingOrder="2"/>
    </xf>
    <xf numFmtId="0" fontId="36" fillId="2" borderId="3" xfId="52" applyFont="1" applyFill="1" applyBorder="1" applyAlignment="1">
      <alignment horizontal="center" vertical="center" wrapText="1"/>
    </xf>
    <xf numFmtId="0" fontId="2" fillId="0" borderId="0" xfId="3" applyFont="1" applyAlignment="1">
      <alignment horizontal="center" vertical="center"/>
    </xf>
    <xf numFmtId="0" fontId="61" fillId="0" borderId="0" xfId="74" applyFont="1" applyAlignment="1">
      <alignment horizontal="right" vertical="center"/>
    </xf>
    <xf numFmtId="0" fontId="2" fillId="0" borderId="0" xfId="74" applyFont="1"/>
    <xf numFmtId="0" fontId="61" fillId="0" borderId="0" xfId="3" applyFont="1" applyAlignment="1">
      <alignment horizontal="left" vertical="center"/>
    </xf>
    <xf numFmtId="0" fontId="36" fillId="0" borderId="6" xfId="3" applyFont="1" applyBorder="1" applyAlignment="1">
      <alignment vertical="center" readingOrder="2"/>
    </xf>
    <xf numFmtId="0" fontId="36" fillId="0" borderId="2" xfId="3" applyFont="1" applyBorder="1" applyAlignment="1">
      <alignment vertical="center" readingOrder="2"/>
    </xf>
    <xf numFmtId="0" fontId="36" fillId="2" borderId="3" xfId="63" applyFont="1" applyFill="1" applyBorder="1" applyAlignment="1">
      <alignment horizontal="center" vertical="center" wrapText="1"/>
    </xf>
    <xf numFmtId="0" fontId="36" fillId="0" borderId="2" xfId="74" applyFont="1" applyBorder="1" applyAlignment="1">
      <alignment vertical="center" wrapText="1"/>
    </xf>
    <xf numFmtId="0" fontId="36" fillId="0" borderId="2" xfId="74" applyFont="1" applyBorder="1" applyAlignment="1">
      <alignment horizontal="right" vertical="center" wrapText="1"/>
    </xf>
    <xf numFmtId="0" fontId="36" fillId="0" borderId="4" xfId="74" applyFont="1" applyBorder="1" applyAlignment="1">
      <alignment horizontal="right" vertical="center" wrapText="1"/>
    </xf>
    <xf numFmtId="0" fontId="36" fillId="3" borderId="6" xfId="74" applyFont="1" applyFill="1" applyBorder="1" applyAlignment="1">
      <alignment horizontal="right" vertical="center" wrapText="1"/>
    </xf>
    <xf numFmtId="0" fontId="2" fillId="0" borderId="0" xfId="47" applyFont="1"/>
    <xf numFmtId="0" fontId="2" fillId="0" borderId="0" xfId="47" applyFont="1" applyAlignment="1">
      <alignment vertical="center"/>
    </xf>
    <xf numFmtId="0" fontId="61" fillId="0" borderId="0" xfId="74" applyFont="1" applyAlignment="1">
      <alignment horizontal="right" vertical="center" readingOrder="2"/>
    </xf>
    <xf numFmtId="0" fontId="65" fillId="0" borderId="0" xfId="74" applyFont="1" applyAlignment="1">
      <alignment horizontal="right" vertical="center" readingOrder="2"/>
    </xf>
    <xf numFmtId="0" fontId="65" fillId="3" borderId="0" xfId="74" applyFont="1" applyFill="1" applyAlignment="1">
      <alignment horizontal="right" vertical="center" readingOrder="2"/>
    </xf>
    <xf numFmtId="0" fontId="65" fillId="3" borderId="0" xfId="3" applyFont="1" applyFill="1" applyAlignment="1">
      <alignment horizontal="center" vertical="center" readingOrder="2"/>
    </xf>
    <xf numFmtId="0" fontId="30" fillId="3" borderId="5" xfId="47" applyFont="1" applyFill="1" applyBorder="1"/>
    <xf numFmtId="0" fontId="30" fillId="3" borderId="0" xfId="47" applyFont="1" applyFill="1"/>
    <xf numFmtId="0" fontId="23" fillId="3" borderId="0" xfId="47" applyFont="1" applyFill="1"/>
    <xf numFmtId="0" fontId="23" fillId="0" borderId="0" xfId="47" applyFont="1" applyAlignment="1">
      <alignment horizontal="right" vertical="center" readingOrder="2"/>
    </xf>
    <xf numFmtId="0" fontId="64" fillId="0" borderId="0" xfId="3" applyFont="1" applyAlignment="1">
      <alignment wrapText="1" readingOrder="2"/>
    </xf>
    <xf numFmtId="0" fontId="52" fillId="0" borderId="0" xfId="3" applyFont="1" applyAlignment="1">
      <alignment horizontal="center"/>
    </xf>
    <xf numFmtId="0" fontId="52" fillId="0" borderId="0" xfId="74" applyFont="1"/>
    <xf numFmtId="0" fontId="137" fillId="0" borderId="0" xfId="3" applyAlignment="1">
      <alignment horizontal="left" readingOrder="2"/>
    </xf>
    <xf numFmtId="0" fontId="137" fillId="0" borderId="16" xfId="3" applyBorder="1" applyAlignment="1">
      <alignment horizontal="right" vertical="center"/>
    </xf>
    <xf numFmtId="0" fontId="137" fillId="0" borderId="0" xfId="3" applyAlignment="1">
      <alignment horizontal="left" vertical="center" readingOrder="2"/>
    </xf>
    <xf numFmtId="0" fontId="137" fillId="3" borderId="0" xfId="3" applyFill="1" applyAlignment="1">
      <alignment horizontal="left" vertical="center" readingOrder="2"/>
    </xf>
    <xf numFmtId="49" fontId="42" fillId="3" borderId="0" xfId="3" applyNumberFormat="1" applyFont="1" applyFill="1" applyAlignment="1">
      <alignment horizontal="right" vertical="center" readingOrder="2"/>
    </xf>
    <xf numFmtId="49" fontId="42" fillId="3" borderId="0" xfId="3" applyNumberFormat="1" applyFont="1" applyFill="1"/>
    <xf numFmtId="0" fontId="137" fillId="3" borderId="0" xfId="3" applyFill="1" applyAlignment="1">
      <alignment horizontal="left" vertical="center"/>
    </xf>
    <xf numFmtId="0" fontId="2" fillId="2" borderId="0" xfId="47" applyFont="1" applyFill="1" applyAlignment="1">
      <alignment horizontal="center" vertical="center"/>
    </xf>
    <xf numFmtId="0" fontId="36" fillId="2" borderId="6" xfId="6" applyFont="1" applyFill="1" applyBorder="1"/>
    <xf numFmtId="0" fontId="36" fillId="2" borderId="2" xfId="6" applyFont="1" applyFill="1" applyBorder="1"/>
    <xf numFmtId="49" fontId="36" fillId="5" borderId="5" xfId="6" applyNumberFormat="1" applyFont="1" applyFill="1" applyBorder="1" applyAlignment="1">
      <alignment horizontal="left" vertical="top"/>
    </xf>
    <xf numFmtId="49" fontId="36" fillId="5" borderId="11" xfId="6" applyNumberFormat="1" applyFont="1" applyFill="1" applyBorder="1" applyAlignment="1">
      <alignment horizontal="left" vertical="top"/>
    </xf>
    <xf numFmtId="49" fontId="36" fillId="5" borderId="8" xfId="6" applyNumberFormat="1" applyFont="1" applyFill="1" applyBorder="1" applyAlignment="1">
      <alignment horizontal="left" vertical="top"/>
    </xf>
    <xf numFmtId="0" fontId="36" fillId="5" borderId="5" xfId="6" applyFont="1" applyFill="1" applyBorder="1"/>
    <xf numFmtId="0" fontId="36" fillId="3" borderId="3" xfId="21" applyFont="1" applyFill="1" applyBorder="1" applyAlignment="1">
      <alignment horizontal="center" vertical="center" wrapText="1"/>
    </xf>
    <xf numFmtId="0" fontId="137" fillId="0" borderId="0" xfId="3" applyAlignment="1">
      <alignment horizontal="center" vertical="center" wrapText="1"/>
    </xf>
    <xf numFmtId="0" fontId="137" fillId="0" borderId="0" xfId="3" applyAlignment="1">
      <alignment horizontal="center" vertical="center"/>
    </xf>
    <xf numFmtId="0" fontId="137" fillId="0" borderId="0" xfId="3" applyAlignment="1">
      <alignment horizontal="right" vertical="center"/>
    </xf>
    <xf numFmtId="0" fontId="137" fillId="0" borderId="0" xfId="3" applyAlignment="1">
      <alignment horizontal="right" vertical="center" wrapText="1"/>
    </xf>
    <xf numFmtId="0" fontId="137" fillId="0" borderId="0" xfId="3" applyAlignment="1">
      <alignment horizontal="right" vertical="top"/>
    </xf>
    <xf numFmtId="0" fontId="137" fillId="0" borderId="0" xfId="3" applyAlignment="1">
      <alignment horizontal="left" vertical="top" wrapText="1"/>
    </xf>
    <xf numFmtId="0" fontId="137" fillId="0" borderId="0" xfId="3" applyAlignment="1">
      <alignment horizontal="center" vertical="top"/>
    </xf>
    <xf numFmtId="0" fontId="137" fillId="0" borderId="0" xfId="3" applyAlignment="1">
      <alignment horizontal="center" vertical="top" wrapText="1"/>
    </xf>
    <xf numFmtId="0" fontId="137" fillId="0" borderId="0" xfId="3" applyAlignment="1">
      <alignment horizontal="right" readingOrder="2"/>
    </xf>
    <xf numFmtId="0" fontId="137" fillId="0" borderId="0" xfId="3" applyAlignment="1">
      <alignment horizontal="right" vertical="top" readingOrder="2"/>
    </xf>
    <xf numFmtId="0" fontId="36" fillId="14" borderId="2" xfId="74" applyFont="1" applyFill="1" applyBorder="1" applyAlignment="1">
      <alignment vertical="center"/>
    </xf>
    <xf numFmtId="0" fontId="36" fillId="14" borderId="6" xfId="74" applyFont="1" applyFill="1" applyBorder="1" applyAlignment="1">
      <alignment vertical="center"/>
    </xf>
    <xf numFmtId="0" fontId="2" fillId="14" borderId="0" xfId="3" applyFont="1" applyFill="1"/>
    <xf numFmtId="0" fontId="36" fillId="14" borderId="0" xfId="3" applyFont="1" applyFill="1"/>
    <xf numFmtId="0" fontId="2" fillId="2" borderId="0" xfId="3" applyFont="1" applyFill="1" applyAlignment="1">
      <alignment horizontal="center" vertical="center" wrapText="1"/>
    </xf>
    <xf numFmtId="0" fontId="36" fillId="2" borderId="0" xfId="3" applyFont="1" applyFill="1" applyAlignment="1">
      <alignment horizontal="center" vertical="center" wrapText="1"/>
    </xf>
    <xf numFmtId="49" fontId="36" fillId="2" borderId="18" xfId="6" applyNumberFormat="1" applyFont="1" applyFill="1" applyBorder="1" applyAlignment="1">
      <alignment horizontal="left" vertical="top"/>
    </xf>
    <xf numFmtId="49" fontId="25" fillId="3" borderId="2" xfId="21" applyNumberFormat="1" applyFont="1" applyFill="1" applyBorder="1" applyAlignment="1">
      <alignment horizontal="left" vertical="top"/>
    </xf>
    <xf numFmtId="49" fontId="25" fillId="3" borderId="6" xfId="21" applyNumberFormat="1" applyFont="1" applyFill="1" applyBorder="1" applyAlignment="1">
      <alignment horizontal="left" vertical="top"/>
    </xf>
    <xf numFmtId="49" fontId="25" fillId="0" borderId="2" xfId="21" applyNumberFormat="1" applyFont="1" applyBorder="1" applyAlignment="1">
      <alignment horizontal="left" vertical="top"/>
    </xf>
    <xf numFmtId="0" fontId="25" fillId="2" borderId="6" xfId="21" applyFont="1" applyFill="1" applyBorder="1"/>
    <xf numFmtId="0" fontId="2" fillId="0" borderId="0" xfId="52" applyFont="1"/>
    <xf numFmtId="49" fontId="25" fillId="0" borderId="12" xfId="21" applyNumberFormat="1" applyFont="1" applyBorder="1" applyAlignment="1">
      <alignment horizontal="left" vertical="top"/>
    </xf>
    <xf numFmtId="0" fontId="25" fillId="2" borderId="10" xfId="21" applyFont="1" applyFill="1" applyBorder="1"/>
    <xf numFmtId="0" fontId="36" fillId="5" borderId="6" xfId="0" applyFont="1" applyFill="1" applyBorder="1" applyAlignment="1">
      <alignment horizontal="right" vertical="center"/>
    </xf>
    <xf numFmtId="0" fontId="2" fillId="0" borderId="0" xfId="27" applyFont="1"/>
    <xf numFmtId="0" fontId="25" fillId="4" borderId="2" xfId="74" applyFont="1" applyFill="1" applyBorder="1" applyAlignment="1">
      <alignment vertical="center" wrapText="1"/>
    </xf>
    <xf numFmtId="0" fontId="25" fillId="4" borderId="4" xfId="74" applyFont="1" applyFill="1" applyBorder="1" applyAlignment="1">
      <alignment vertical="center" wrapText="1"/>
    </xf>
    <xf numFmtId="0" fontId="25" fillId="4" borderId="6" xfId="74" applyFont="1" applyFill="1" applyBorder="1" applyAlignment="1">
      <alignment vertical="center" wrapText="1"/>
    </xf>
    <xf numFmtId="0" fontId="25" fillId="4" borderId="12" xfId="74" applyFont="1" applyFill="1" applyBorder="1" applyAlignment="1">
      <alignment vertical="center" wrapText="1"/>
    </xf>
    <xf numFmtId="0" fontId="36" fillId="4" borderId="15" xfId="74" applyFont="1" applyFill="1" applyBorder="1" applyAlignment="1">
      <alignment vertical="center"/>
    </xf>
    <xf numFmtId="0" fontId="36" fillId="2" borderId="6" xfId="74" applyFont="1" applyFill="1" applyBorder="1" applyAlignment="1">
      <alignment horizontal="center" vertical="center" wrapText="1"/>
    </xf>
    <xf numFmtId="0" fontId="61" fillId="0" borderId="5" xfId="47" applyFont="1" applyBorder="1" applyAlignment="1">
      <alignment horizontal="right" vertical="center"/>
    </xf>
    <xf numFmtId="0" fontId="112" fillId="0" borderId="5" xfId="3" applyFont="1" applyBorder="1" applyAlignment="1">
      <alignment horizontal="center" vertical="center" readingOrder="1"/>
    </xf>
    <xf numFmtId="0" fontId="112" fillId="0" borderId="5" xfId="3" applyFont="1" applyBorder="1" applyAlignment="1">
      <alignment vertical="center" readingOrder="1"/>
    </xf>
    <xf numFmtId="0" fontId="61" fillId="3" borderId="5" xfId="3" applyFont="1" applyFill="1" applyBorder="1" applyAlignment="1">
      <alignment horizontal="left" vertical="center"/>
    </xf>
    <xf numFmtId="0" fontId="112" fillId="0" borderId="0" xfId="3" applyFont="1" applyAlignment="1">
      <alignment horizontal="right" vertical="center" readingOrder="2"/>
    </xf>
    <xf numFmtId="0" fontId="112" fillId="0" borderId="0" xfId="3" applyFont="1" applyAlignment="1">
      <alignment horizontal="center" vertical="center" readingOrder="1"/>
    </xf>
    <xf numFmtId="0" fontId="112" fillId="0" borderId="0" xfId="3" applyFont="1" applyAlignment="1">
      <alignment vertical="center" readingOrder="1"/>
    </xf>
    <xf numFmtId="0" fontId="42" fillId="0" borderId="0" xfId="3" applyFont="1" applyAlignment="1">
      <alignment vertical="center" readingOrder="1"/>
    </xf>
    <xf numFmtId="0" fontId="25" fillId="3" borderId="12" xfId="74" applyFont="1" applyFill="1" applyBorder="1" applyAlignment="1">
      <alignment vertical="center" readingOrder="2"/>
    </xf>
    <xf numFmtId="0" fontId="2" fillId="0" borderId="0" xfId="52" applyFont="1" applyAlignment="1">
      <alignment horizontal="center" vertical="center"/>
    </xf>
    <xf numFmtId="0" fontId="36" fillId="0" borderId="3" xfId="52" applyFont="1" applyBorder="1" applyAlignment="1">
      <alignment horizontal="center" vertical="center" wrapText="1"/>
    </xf>
    <xf numFmtId="0" fontId="2" fillId="0" borderId="0" xfId="52" applyFont="1" applyAlignment="1">
      <alignment vertical="center"/>
    </xf>
    <xf numFmtId="0" fontId="36" fillId="2" borderId="9" xfId="74" applyFont="1" applyFill="1" applyBorder="1" applyAlignment="1">
      <alignment horizontal="center" vertical="center" wrapText="1"/>
    </xf>
    <xf numFmtId="0" fontId="36" fillId="2" borderId="9" xfId="52" applyFont="1" applyFill="1" applyBorder="1" applyAlignment="1">
      <alignment horizontal="center" vertical="center" wrapText="1"/>
    </xf>
    <xf numFmtId="0" fontId="36" fillId="2" borderId="9" xfId="74" applyFont="1" applyFill="1" applyBorder="1" applyAlignment="1">
      <alignment horizontal="center" vertical="center" wrapText="1" readingOrder="1"/>
    </xf>
    <xf numFmtId="0" fontId="23" fillId="3" borderId="0" xfId="74" applyFont="1" applyFill="1" applyAlignment="1">
      <alignment horizontal="right" vertical="center"/>
    </xf>
    <xf numFmtId="0" fontId="36" fillId="2" borderId="3" xfId="67" applyFont="1" applyFill="1" applyBorder="1" applyAlignment="1">
      <alignment horizontal="center" vertical="center" wrapText="1"/>
    </xf>
    <xf numFmtId="0" fontId="2" fillId="9" borderId="0" xfId="52" applyFont="1" applyFill="1" applyAlignment="1">
      <alignment vertical="center"/>
    </xf>
    <xf numFmtId="0" fontId="137" fillId="0" borderId="20" xfId="3" applyBorder="1" applyAlignment="1">
      <alignment vertical="center"/>
    </xf>
    <xf numFmtId="0" fontId="137" fillId="0" borderId="20" xfId="3" applyBorder="1" applyAlignment="1">
      <alignment horizontal="left" vertical="center"/>
    </xf>
    <xf numFmtId="0" fontId="137" fillId="3" borderId="20" xfId="3" applyFill="1" applyBorder="1" applyAlignment="1">
      <alignment vertical="center" readingOrder="1"/>
    </xf>
    <xf numFmtId="0" fontId="36" fillId="2" borderId="3" xfId="59" applyFont="1" applyFill="1" applyBorder="1" applyAlignment="1">
      <alignment horizontal="center" vertical="center" wrapText="1"/>
    </xf>
    <xf numFmtId="0" fontId="2" fillId="0" borderId="0" xfId="52" applyFont="1" applyAlignment="1">
      <alignment wrapText="1"/>
    </xf>
    <xf numFmtId="0" fontId="36" fillId="3" borderId="2" xfId="74" applyFont="1" applyFill="1" applyBorder="1" applyAlignment="1">
      <alignment vertical="center" wrapText="1"/>
    </xf>
    <xf numFmtId="0" fontId="36" fillId="2" borderId="13" xfId="52" applyFont="1" applyFill="1" applyBorder="1" applyAlignment="1">
      <alignment horizontal="center" vertical="center" wrapText="1"/>
    </xf>
    <xf numFmtId="0" fontId="36" fillId="3" borderId="6" xfId="52" applyFont="1" applyFill="1" applyBorder="1" applyAlignment="1">
      <alignment horizontal="center" vertical="center" wrapText="1"/>
    </xf>
    <xf numFmtId="0" fontId="36" fillId="3" borderId="2" xfId="52" applyFont="1" applyFill="1" applyBorder="1" applyAlignment="1">
      <alignment horizontal="center" vertical="center" wrapText="1"/>
    </xf>
    <xf numFmtId="0" fontId="36" fillId="3" borderId="4" xfId="52" applyFont="1" applyFill="1" applyBorder="1" applyAlignment="1">
      <alignment horizontal="center" vertical="center" wrapText="1"/>
    </xf>
    <xf numFmtId="0" fontId="61" fillId="0" borderId="0" xfId="52" applyFont="1"/>
    <xf numFmtId="0" fontId="23" fillId="0" borderId="0" xfId="52" applyFont="1"/>
    <xf numFmtId="0" fontId="60" fillId="0" borderId="0" xfId="52" applyFont="1"/>
    <xf numFmtId="0" fontId="137" fillId="3" borderId="0" xfId="3" applyFill="1" applyAlignment="1">
      <alignment wrapText="1" readingOrder="1"/>
    </xf>
    <xf numFmtId="0" fontId="137" fillId="0" borderId="0" xfId="3" applyAlignment="1">
      <alignment wrapText="1" readingOrder="1"/>
    </xf>
    <xf numFmtId="0" fontId="36" fillId="3" borderId="10" xfId="74" applyFont="1" applyFill="1" applyBorder="1" applyAlignment="1">
      <alignment horizontal="right" vertical="center" readingOrder="2"/>
    </xf>
    <xf numFmtId="0" fontId="36" fillId="2" borderId="6" xfId="21" applyFont="1" applyFill="1" applyBorder="1"/>
    <xf numFmtId="0" fontId="36" fillId="2" borderId="8" xfId="6" applyFont="1" applyFill="1" applyBorder="1" applyAlignment="1">
      <alignment horizontal="right" vertical="center"/>
    </xf>
    <xf numFmtId="49" fontId="36" fillId="2" borderId="19" xfId="6" applyNumberFormat="1" applyFont="1" applyFill="1" applyBorder="1" applyAlignment="1">
      <alignment horizontal="left" vertical="top"/>
    </xf>
    <xf numFmtId="0" fontId="36" fillId="3" borderId="3" xfId="21" applyFont="1" applyFill="1" applyBorder="1" applyAlignment="1">
      <alignment vertical="center" wrapText="1"/>
    </xf>
    <xf numFmtId="0" fontId="36" fillId="0" borderId="3" xfId="21" applyFont="1" applyBorder="1" applyAlignment="1">
      <alignment vertical="center" wrapText="1"/>
    </xf>
    <xf numFmtId="0" fontId="42" fillId="0" borderId="0" xfId="3" applyFont="1" applyAlignment="1">
      <alignment horizontal="right" vertical="center" readingOrder="2"/>
    </xf>
    <xf numFmtId="0" fontId="2" fillId="0" borderId="0" xfId="57" applyFont="1"/>
    <xf numFmtId="0" fontId="36" fillId="5" borderId="8" xfId="0" applyFont="1" applyFill="1" applyBorder="1" applyAlignment="1">
      <alignment vertical="center"/>
    </xf>
    <xf numFmtId="49" fontId="36" fillId="5" borderId="4" xfId="6" applyNumberFormat="1" applyFont="1" applyFill="1" applyBorder="1" applyAlignment="1">
      <alignment horizontal="left" vertical="center"/>
    </xf>
    <xf numFmtId="0" fontId="2" fillId="5" borderId="0" xfId="57" applyFont="1" applyFill="1"/>
    <xf numFmtId="0" fontId="36" fillId="14" borderId="6" xfId="0" applyFont="1" applyFill="1" applyBorder="1" applyAlignment="1">
      <alignment horizontal="right" vertical="center" indent="1" readingOrder="2"/>
    </xf>
    <xf numFmtId="0" fontId="36" fillId="7" borderId="2" xfId="0" applyFont="1" applyFill="1" applyBorder="1" applyAlignment="1">
      <alignment horizontal="right" vertical="top" readingOrder="1"/>
    </xf>
    <xf numFmtId="0" fontId="36" fillId="7" borderId="2" xfId="0" applyFont="1" applyFill="1" applyBorder="1" applyAlignment="1">
      <alignment horizontal="left" vertical="center" readingOrder="1"/>
    </xf>
    <xf numFmtId="0" fontId="36" fillId="7" borderId="15" xfId="0" applyFont="1" applyFill="1" applyBorder="1" applyAlignment="1">
      <alignment horizontal="left" vertical="center" readingOrder="1"/>
    </xf>
    <xf numFmtId="0" fontId="36" fillId="7" borderId="10" xfId="0" applyFont="1" applyFill="1" applyBorder="1" applyAlignment="1">
      <alignment horizontal="right" vertical="top" readingOrder="1"/>
    </xf>
    <xf numFmtId="0" fontId="36" fillId="7" borderId="12" xfId="0" applyFont="1" applyFill="1" applyBorder="1" applyAlignment="1">
      <alignment horizontal="left" vertical="center" readingOrder="1"/>
    </xf>
    <xf numFmtId="0" fontId="2" fillId="4" borderId="0" xfId="57" applyFont="1" applyFill="1"/>
    <xf numFmtId="0" fontId="36" fillId="3" borderId="2" xfId="27" applyFont="1" applyFill="1" applyBorder="1" applyAlignment="1">
      <alignment vertical="top" wrapText="1"/>
    </xf>
    <xf numFmtId="49" fontId="36" fillId="2" borderId="3" xfId="0" applyNumberFormat="1" applyFont="1" applyFill="1" applyBorder="1" applyAlignment="1">
      <alignment horizontal="center" vertical="center" wrapText="1"/>
    </xf>
    <xf numFmtId="0" fontId="36" fillId="2" borderId="3" xfId="25" applyFont="1" applyFill="1" applyBorder="1" applyAlignment="1">
      <alignment horizontal="center" vertical="center"/>
    </xf>
    <xf numFmtId="0" fontId="36" fillId="2" borderId="3" xfId="1" applyNumberFormat="1" applyFont="1" applyFill="1" applyBorder="1" applyAlignment="1">
      <alignment horizontal="center" vertical="center"/>
    </xf>
    <xf numFmtId="0" fontId="36" fillId="2" borderId="3" xfId="1" applyNumberFormat="1" applyFont="1" applyFill="1" applyBorder="1" applyAlignment="1">
      <alignment horizontal="center" vertical="center" wrapText="1"/>
    </xf>
    <xf numFmtId="0" fontId="36" fillId="2" borderId="3" xfId="25" applyFont="1" applyFill="1" applyBorder="1" applyAlignment="1">
      <alignment horizontal="center" vertical="center" wrapText="1"/>
    </xf>
    <xf numFmtId="0" fontId="2" fillId="0" borderId="0" xfId="27" applyFont="1" applyAlignment="1">
      <alignment vertical="top"/>
    </xf>
    <xf numFmtId="0" fontId="36" fillId="2" borderId="4" xfId="27" applyFont="1" applyFill="1" applyBorder="1" applyAlignment="1">
      <alignment horizontal="left" vertical="center" readingOrder="1"/>
    </xf>
    <xf numFmtId="0" fontId="36" fillId="2" borderId="3" xfId="27" applyFont="1" applyFill="1" applyBorder="1" applyAlignment="1">
      <alignment horizontal="center" vertical="center" wrapText="1"/>
    </xf>
    <xf numFmtId="0" fontId="36" fillId="2" borderId="3" xfId="27" applyFont="1" applyFill="1" applyBorder="1" applyAlignment="1">
      <alignment horizontal="center" vertical="center"/>
    </xf>
    <xf numFmtId="0" fontId="2" fillId="2" borderId="0" xfId="0" applyFont="1" applyFill="1"/>
    <xf numFmtId="0" fontId="2" fillId="0" borderId="0" xfId="57" applyFont="1" applyAlignment="1">
      <alignment horizontal="center"/>
    </xf>
    <xf numFmtId="0" fontId="2" fillId="0" borderId="0" xfId="38" applyFont="1"/>
    <xf numFmtId="49" fontId="36" fillId="0" borderId="0" xfId="0" applyNumberFormat="1" applyFont="1" applyAlignment="1">
      <alignment horizontal="left" vertical="center" readingOrder="1"/>
    </xf>
    <xf numFmtId="0" fontId="36" fillId="6" borderId="0" xfId="0" applyFont="1" applyFill="1" applyAlignment="1">
      <alignment horizontal="center" vertical="center" readingOrder="1"/>
    </xf>
    <xf numFmtId="0" fontId="36" fillId="6" borderId="0" xfId="0" applyFont="1" applyFill="1" applyAlignment="1">
      <alignment horizontal="right" vertical="center" readingOrder="2"/>
    </xf>
    <xf numFmtId="0" fontId="36" fillId="6" borderId="0" xfId="0" applyFont="1" applyFill="1" applyAlignment="1">
      <alignment horizontal="center" vertical="center" readingOrder="2"/>
    </xf>
    <xf numFmtId="0" fontId="36" fillId="6" borderId="0" xfId="0" applyFont="1" applyFill="1" applyAlignment="1">
      <alignment horizontal="left" vertical="center" readingOrder="1"/>
    </xf>
    <xf numFmtId="0" fontId="36" fillId="3" borderId="4" xfId="27" applyFont="1" applyFill="1" applyBorder="1" applyAlignment="1">
      <alignment horizontal="right" vertical="center"/>
    </xf>
    <xf numFmtId="49" fontId="36" fillId="5" borderId="2" xfId="6" applyNumberFormat="1" applyFont="1" applyFill="1" applyBorder="1" applyAlignment="1">
      <alignment horizontal="left" vertical="center"/>
    </xf>
    <xf numFmtId="0" fontId="36" fillId="5" borderId="2" xfId="6" applyFont="1" applyFill="1" applyBorder="1" applyAlignment="1">
      <alignment vertical="center"/>
    </xf>
    <xf numFmtId="49" fontId="36" fillId="5" borderId="6" xfId="6" applyNumberFormat="1" applyFont="1" applyFill="1" applyBorder="1" applyAlignment="1">
      <alignment horizontal="left" vertical="center"/>
    </xf>
    <xf numFmtId="0" fontId="2" fillId="0" borderId="0" xfId="3" applyFont="1" applyAlignment="1">
      <alignment vertical="center"/>
    </xf>
    <xf numFmtId="0" fontId="2" fillId="0" borderId="0" xfId="3" applyFont="1" applyAlignment="1">
      <alignment horizontal="center"/>
    </xf>
    <xf numFmtId="0" fontId="61" fillId="3" borderId="14" xfId="74" applyFont="1" applyFill="1" applyBorder="1" applyAlignment="1">
      <alignment horizontal="left"/>
    </xf>
    <xf numFmtId="0" fontId="36" fillId="0" borderId="5" xfId="74" applyFont="1" applyBorder="1" applyAlignment="1">
      <alignment horizontal="center" vertical="center" wrapText="1"/>
    </xf>
    <xf numFmtId="0" fontId="61" fillId="0" borderId="5" xfId="74" applyFont="1" applyBorder="1"/>
    <xf numFmtId="49" fontId="42" fillId="3" borderId="0" xfId="3" applyNumberFormat="1" applyFont="1" applyFill="1" applyAlignment="1">
      <alignment vertical="center"/>
    </xf>
    <xf numFmtId="49" fontId="42" fillId="3" borderId="14" xfId="3" applyNumberFormat="1" applyFont="1" applyFill="1" applyBorder="1" applyAlignment="1">
      <alignment horizontal="right" vertical="center" readingOrder="2"/>
    </xf>
    <xf numFmtId="0" fontId="137" fillId="3" borderId="14" xfId="3" applyFill="1" applyBorder="1" applyAlignment="1">
      <alignment horizontal="left" vertical="center" readingOrder="2"/>
    </xf>
    <xf numFmtId="0" fontId="23" fillId="0" borderId="2" xfId="74" applyFont="1" applyBorder="1"/>
    <xf numFmtId="0" fontId="23" fillId="0" borderId="4" xfId="74" applyFont="1" applyBorder="1"/>
    <xf numFmtId="0" fontId="44" fillId="0" borderId="6" xfId="74" applyFont="1" applyBorder="1" applyAlignment="1">
      <alignment vertical="center"/>
    </xf>
    <xf numFmtId="0" fontId="65" fillId="3" borderId="3" xfId="21" applyFont="1" applyFill="1" applyBorder="1" applyAlignment="1">
      <alignment horizontal="center" vertical="center" wrapText="1"/>
    </xf>
    <xf numFmtId="0" fontId="44" fillId="0" borderId="3" xfId="21" applyFont="1" applyBorder="1" applyAlignment="1">
      <alignment horizontal="center" vertical="center" wrapText="1"/>
    </xf>
    <xf numFmtId="0" fontId="44" fillId="3" borderId="3" xfId="21" applyFont="1" applyFill="1" applyBorder="1" applyAlignment="1">
      <alignment horizontal="center" vertical="center" wrapText="1"/>
    </xf>
    <xf numFmtId="0" fontId="61" fillId="3" borderId="0" xfId="74" applyFont="1" applyFill="1" applyAlignment="1">
      <alignment horizontal="left"/>
    </xf>
    <xf numFmtId="0" fontId="44" fillId="3" borderId="3" xfId="74" applyFont="1" applyFill="1" applyBorder="1" applyAlignment="1">
      <alignment vertical="center" wrapText="1"/>
    </xf>
    <xf numFmtId="0" fontId="93" fillId="3" borderId="0" xfId="74" applyFont="1" applyFill="1" applyAlignment="1">
      <alignment horizontal="right" vertical="center"/>
    </xf>
    <xf numFmtId="0" fontId="36" fillId="0" borderId="5" xfId="21" applyFont="1" applyBorder="1" applyAlignment="1">
      <alignment vertical="center" wrapText="1"/>
    </xf>
    <xf numFmtId="0" fontId="23" fillId="0" borderId="0" xfId="74" applyFont="1" applyAlignment="1">
      <alignment vertical="center"/>
    </xf>
    <xf numFmtId="0" fontId="23" fillId="3" borderId="0" xfId="74" applyFont="1" applyFill="1" applyAlignment="1">
      <alignment vertical="center"/>
    </xf>
    <xf numFmtId="0" fontId="36" fillId="3" borderId="6" xfId="74" applyFont="1" applyFill="1" applyBorder="1" applyAlignment="1">
      <alignment horizontal="right" vertical="center" readingOrder="2"/>
    </xf>
    <xf numFmtId="0" fontId="36" fillId="3" borderId="2" xfId="6" applyFont="1" applyFill="1" applyBorder="1" applyAlignment="1">
      <alignment horizontal="right" vertical="center"/>
    </xf>
    <xf numFmtId="49" fontId="36" fillId="2" borderId="6" xfId="6" applyNumberFormat="1" applyFont="1" applyFill="1" applyBorder="1" applyAlignment="1">
      <alignment horizontal="left" vertical="top"/>
    </xf>
    <xf numFmtId="49" fontId="36" fillId="3" borderId="5" xfId="6" applyNumberFormat="1" applyFont="1" applyFill="1" applyBorder="1" applyAlignment="1">
      <alignment vertical="top"/>
    </xf>
    <xf numFmtId="49" fontId="36" fillId="3" borderId="5" xfId="6" applyNumberFormat="1" applyFont="1" applyFill="1" applyBorder="1" applyAlignment="1">
      <alignment horizontal="left" vertical="top"/>
    </xf>
    <xf numFmtId="0" fontId="36" fillId="3" borderId="5" xfId="6" applyFont="1" applyFill="1" applyBorder="1"/>
    <xf numFmtId="49" fontId="36" fillId="3" borderId="8" xfId="6" applyNumberFormat="1" applyFont="1" applyFill="1" applyBorder="1" applyAlignment="1">
      <alignment horizontal="left" vertical="top"/>
    </xf>
    <xf numFmtId="49" fontId="36" fillId="2" borderId="8" xfId="6" applyNumberFormat="1" applyFont="1" applyFill="1" applyBorder="1" applyAlignment="1">
      <alignment vertical="top"/>
    </xf>
    <xf numFmtId="49" fontId="36" fillId="2" borderId="5" xfId="6" applyNumberFormat="1" applyFont="1" applyFill="1" applyBorder="1" applyAlignment="1">
      <alignment vertical="top"/>
    </xf>
    <xf numFmtId="0" fontId="36" fillId="4" borderId="6" xfId="74" applyFont="1" applyFill="1" applyBorder="1" applyAlignment="1">
      <alignment vertical="center"/>
    </xf>
    <xf numFmtId="0" fontId="36" fillId="3" borderId="9" xfId="74" applyFont="1" applyFill="1" applyBorder="1" applyAlignment="1">
      <alignment vertical="center"/>
    </xf>
    <xf numFmtId="0" fontId="61" fillId="3" borderId="0" xfId="74" applyFont="1" applyFill="1" applyAlignment="1">
      <alignment vertical="center"/>
    </xf>
    <xf numFmtId="0" fontId="2" fillId="3" borderId="0" xfId="3" applyFont="1" applyFill="1" applyAlignment="1">
      <alignment vertical="center"/>
    </xf>
    <xf numFmtId="0" fontId="61" fillId="0" borderId="0" xfId="87" applyFont="1"/>
    <xf numFmtId="0" fontId="26" fillId="3" borderId="0" xfId="4" applyFont="1" applyFill="1" applyAlignment="1">
      <alignment horizontal="right" vertical="center" wrapText="1"/>
    </xf>
    <xf numFmtId="0" fontId="26" fillId="3" borderId="0" xfId="4" applyFont="1" applyFill="1" applyAlignment="1">
      <alignment horizontal="right" vertical="top" readingOrder="2"/>
    </xf>
    <xf numFmtId="0" fontId="36" fillId="2" borderId="8" xfId="6" applyFont="1" applyFill="1" applyBorder="1"/>
    <xf numFmtId="0" fontId="36" fillId="2" borderId="5" xfId="6" applyFont="1" applyFill="1" applyBorder="1"/>
    <xf numFmtId="0" fontId="36" fillId="5" borderId="6" xfId="74" applyFont="1" applyFill="1" applyBorder="1" applyAlignment="1">
      <alignment vertical="center"/>
    </xf>
    <xf numFmtId="0" fontId="36" fillId="5" borderId="4" xfId="74" applyFont="1" applyFill="1" applyBorder="1" applyAlignment="1">
      <alignment vertical="center"/>
    </xf>
    <xf numFmtId="0" fontId="36" fillId="3" borderId="4" xfId="21" applyFont="1" applyFill="1" applyBorder="1" applyAlignment="1">
      <alignment horizontal="center" vertical="center" wrapText="1"/>
    </xf>
    <xf numFmtId="0" fontId="36" fillId="0" borderId="4" xfId="21" applyFont="1" applyBorder="1" applyAlignment="1">
      <alignment horizontal="center" vertical="center" wrapText="1"/>
    </xf>
    <xf numFmtId="0" fontId="36" fillId="0" borderId="5" xfId="21" applyFont="1" applyBorder="1" applyAlignment="1">
      <alignment horizontal="center" vertical="center" wrapText="1"/>
    </xf>
    <xf numFmtId="0" fontId="23" fillId="0" borderId="0" xfId="49" applyFont="1" applyAlignment="1">
      <alignment horizontal="right" vertical="center" readingOrder="2"/>
    </xf>
    <xf numFmtId="0" fontId="61" fillId="0" borderId="0" xfId="87" applyFont="1" applyAlignment="1">
      <alignment horizontal="left" vertical="center"/>
    </xf>
    <xf numFmtId="0" fontId="36" fillId="15" borderId="6" xfId="74" applyFont="1" applyFill="1" applyBorder="1" applyAlignment="1">
      <alignment horizontal="right" vertical="center"/>
    </xf>
    <xf numFmtId="0" fontId="37" fillId="0" borderId="0" xfId="0" applyFont="1"/>
    <xf numFmtId="0" fontId="53" fillId="0" borderId="0" xfId="0" applyFont="1"/>
    <xf numFmtId="49" fontId="27" fillId="5" borderId="4" xfId="0" applyNumberFormat="1" applyFont="1" applyFill="1" applyBorder="1" applyAlignment="1">
      <alignment horizontal="left" vertical="center"/>
    </xf>
    <xf numFmtId="0" fontId="36" fillId="0" borderId="4" xfId="0" applyFont="1" applyBorder="1" applyAlignment="1">
      <alignment horizontal="left" vertical="center"/>
    </xf>
    <xf numFmtId="0" fontId="27" fillId="2" borderId="6" xfId="0" applyFont="1" applyFill="1" applyBorder="1" applyAlignment="1">
      <alignment horizontal="right" vertical="center" readingOrder="2"/>
    </xf>
    <xf numFmtId="0" fontId="36" fillId="0" borderId="6" xfId="0" applyFont="1" applyBorder="1" applyAlignment="1">
      <alignment horizontal="right" vertical="center" indent="1" readingOrder="2"/>
    </xf>
    <xf numFmtId="0" fontId="31" fillId="0" borderId="2" xfId="0" applyFont="1" applyBorder="1" applyAlignment="1">
      <alignment horizontal="right" vertical="center" wrapText="1" indent="1"/>
    </xf>
    <xf numFmtId="0" fontId="36" fillId="0" borderId="2" xfId="0" applyFont="1" applyBorder="1" applyAlignment="1">
      <alignment horizontal="left" vertical="center" wrapText="1"/>
    </xf>
    <xf numFmtId="0" fontId="36" fillId="0" borderId="4" xfId="0" applyFont="1" applyBorder="1" applyAlignment="1">
      <alignment horizontal="left" vertical="center" wrapText="1"/>
    </xf>
    <xf numFmtId="0" fontId="31" fillId="0" borderId="2" xfId="0" applyFont="1" applyBorder="1" applyAlignment="1">
      <alignment horizontal="left" vertical="center" wrapText="1"/>
    </xf>
    <xf numFmtId="0" fontId="27" fillId="2" borderId="3" xfId="17" applyFont="1" applyFill="1" applyBorder="1" applyAlignment="1">
      <alignment horizontal="center" vertical="center" wrapText="1"/>
    </xf>
    <xf numFmtId="0" fontId="27" fillId="2" borderId="3" xfId="23" applyFont="1" applyFill="1" applyBorder="1" applyAlignment="1">
      <alignment horizontal="center" vertical="center" wrapText="1"/>
    </xf>
    <xf numFmtId="0" fontId="27" fillId="2" borderId="4" xfId="0" applyFont="1" applyFill="1" applyBorder="1" applyAlignment="1">
      <alignment horizontal="center" vertical="center"/>
    </xf>
    <xf numFmtId="0" fontId="27" fillId="2" borderId="3" xfId="25" applyFont="1" applyFill="1" applyBorder="1" applyAlignment="1">
      <alignment horizontal="center" vertical="center"/>
    </xf>
    <xf numFmtId="0" fontId="27" fillId="3" borderId="3" xfId="18" applyFont="1" applyFill="1" applyBorder="1" applyAlignment="1">
      <alignment horizontal="center" vertical="center" wrapText="1"/>
    </xf>
    <xf numFmtId="0" fontId="31" fillId="3" borderId="3" xfId="20" applyFont="1" applyFill="1" applyBorder="1" applyAlignment="1">
      <alignment horizontal="center" vertical="center" wrapText="1"/>
    </xf>
    <xf numFmtId="0" fontId="27" fillId="3" borderId="3" xfId="33" applyFont="1" applyFill="1" applyBorder="1" applyAlignment="1">
      <alignment horizontal="center" vertical="center" wrapText="1"/>
    </xf>
    <xf numFmtId="0" fontId="27" fillId="2" borderId="3" xfId="27" applyFont="1" applyFill="1" applyBorder="1" applyAlignment="1">
      <alignment horizontal="center" vertical="center"/>
    </xf>
    <xf numFmtId="0" fontId="31" fillId="0" borderId="3" xfId="25" applyFont="1" applyBorder="1" applyAlignment="1">
      <alignment horizontal="right" vertical="center"/>
    </xf>
    <xf numFmtId="49" fontId="27" fillId="2" borderId="18" xfId="6" applyNumberFormat="1" applyFont="1" applyFill="1" applyBorder="1" applyAlignment="1">
      <alignment horizontal="left" vertical="top"/>
    </xf>
    <xf numFmtId="0" fontId="27" fillId="3" borderId="2" xfId="0" applyFont="1" applyFill="1" applyBorder="1" applyAlignment="1">
      <alignment vertical="center"/>
    </xf>
    <xf numFmtId="0" fontId="27" fillId="3" borderId="6" xfId="0" applyFont="1" applyFill="1" applyBorder="1" applyAlignment="1">
      <alignment vertical="center"/>
    </xf>
    <xf numFmtId="0" fontId="27" fillId="2" borderId="2" xfId="0" applyFont="1" applyFill="1" applyBorder="1" applyAlignment="1">
      <alignment vertical="center" wrapText="1"/>
    </xf>
    <xf numFmtId="49" fontId="27" fillId="2" borderId="19" xfId="6" applyNumberFormat="1" applyFont="1" applyFill="1" applyBorder="1" applyAlignment="1">
      <alignment horizontal="left" vertical="top"/>
    </xf>
    <xf numFmtId="0" fontId="31" fillId="5" borderId="2" xfId="0" applyFont="1" applyFill="1" applyBorder="1" applyAlignment="1">
      <alignment horizontal="center" vertical="center"/>
    </xf>
    <xf numFmtId="0" fontId="31" fillId="5" borderId="2" xfId="0" applyFont="1" applyFill="1" applyBorder="1" applyAlignment="1">
      <alignment vertical="center"/>
    </xf>
    <xf numFmtId="0" fontId="31" fillId="5" borderId="4" xfId="0" applyFont="1" applyFill="1" applyBorder="1" applyAlignment="1">
      <alignment vertical="center"/>
    </xf>
    <xf numFmtId="0" fontId="31" fillId="5" borderId="6" xfId="0" applyFont="1" applyFill="1" applyBorder="1" applyAlignment="1">
      <alignment vertical="center"/>
    </xf>
    <xf numFmtId="49" fontId="27" fillId="4" borderId="6" xfId="0" applyNumberFormat="1" applyFont="1" applyFill="1" applyBorder="1" applyAlignment="1">
      <alignment horizontal="right" vertical="center" readingOrder="2"/>
    </xf>
    <xf numFmtId="49" fontId="27" fillId="4" borderId="2" xfId="0" applyNumberFormat="1" applyFont="1" applyFill="1" applyBorder="1" applyAlignment="1">
      <alignment horizontal="center" vertical="center" wrapText="1" readingOrder="1"/>
    </xf>
    <xf numFmtId="49" fontId="27" fillId="4" borderId="2" xfId="0" applyNumberFormat="1" applyFont="1" applyFill="1" applyBorder="1" applyAlignment="1">
      <alignment horizontal="center" vertical="center" readingOrder="1"/>
    </xf>
    <xf numFmtId="0" fontId="27" fillId="4" borderId="6" xfId="0" applyFont="1" applyFill="1" applyBorder="1" applyAlignment="1">
      <alignment vertical="center"/>
    </xf>
    <xf numFmtId="0" fontId="27" fillId="4" borderId="2" xfId="0" applyFont="1" applyFill="1" applyBorder="1" applyAlignment="1">
      <alignment vertical="center" wrapText="1"/>
    </xf>
    <xf numFmtId="0" fontId="27" fillId="3" borderId="12" xfId="0" applyFont="1" applyFill="1" applyBorder="1" applyAlignment="1">
      <alignment vertical="center"/>
    </xf>
    <xf numFmtId="0" fontId="27" fillId="3" borderId="12" xfId="0" applyFont="1" applyFill="1" applyBorder="1" applyAlignment="1">
      <alignment horizontal="center" vertical="center"/>
    </xf>
    <xf numFmtId="0" fontId="27" fillId="3" borderId="12" xfId="0" applyFont="1" applyFill="1" applyBorder="1"/>
    <xf numFmtId="0" fontId="27" fillId="3" borderId="12" xfId="0" applyFont="1" applyFill="1" applyBorder="1" applyAlignment="1">
      <alignment horizontal="left" vertical="center" wrapText="1"/>
    </xf>
    <xf numFmtId="0" fontId="27" fillId="3" borderId="15" xfId="0" applyFont="1" applyFill="1" applyBorder="1" applyAlignment="1">
      <alignment vertical="center"/>
    </xf>
    <xf numFmtId="0" fontId="27" fillId="3" borderId="3" xfId="57" applyFont="1" applyFill="1" applyBorder="1" applyAlignment="1">
      <alignment horizontal="center" vertical="center" wrapText="1"/>
    </xf>
    <xf numFmtId="0" fontId="31" fillId="0" borderId="6" xfId="0" applyFont="1" applyBorder="1" applyAlignment="1">
      <alignment horizontal="center" vertical="center"/>
    </xf>
    <xf numFmtId="0" fontId="27" fillId="0" borderId="5" xfId="0" applyFont="1" applyBorder="1" applyAlignment="1">
      <alignment horizontal="right" vertical="center" wrapText="1"/>
    </xf>
    <xf numFmtId="0" fontId="27" fillId="0" borderId="5" xfId="0" applyFont="1" applyBorder="1" applyAlignment="1">
      <alignment vertical="center" wrapText="1"/>
    </xf>
    <xf numFmtId="0" fontId="27" fillId="0" borderId="5" xfId="0" applyFont="1" applyBorder="1" applyAlignment="1">
      <alignment vertical="center"/>
    </xf>
    <xf numFmtId="0" fontId="27" fillId="0" borderId="5" xfId="0" applyFont="1" applyBorder="1" applyAlignment="1">
      <alignment horizontal="center" vertical="center"/>
    </xf>
    <xf numFmtId="0" fontId="27" fillId="0" borderId="5" xfId="0" applyFont="1" applyBorder="1" applyAlignment="1">
      <alignment horizontal="center" vertical="center" wrapText="1"/>
    </xf>
    <xf numFmtId="0" fontId="27" fillId="0" borderId="5" xfId="0" applyFont="1" applyBorder="1" applyAlignment="1">
      <alignment horizontal="center" vertical="top" wrapText="1"/>
    </xf>
    <xf numFmtId="0" fontId="27" fillId="0" borderId="5" xfId="0" applyFont="1" applyBorder="1" applyAlignment="1">
      <alignment horizontal="center" vertical="top"/>
    </xf>
    <xf numFmtId="0" fontId="76" fillId="0" borderId="5" xfId="0" applyFont="1" applyBorder="1" applyAlignment="1">
      <alignment horizontal="left" vertical="center" wrapText="1"/>
    </xf>
    <xf numFmtId="0" fontId="27" fillId="3" borderId="3" xfId="14" applyFont="1" applyFill="1" applyBorder="1" applyAlignment="1">
      <alignment vertical="center" wrapText="1"/>
    </xf>
    <xf numFmtId="0" fontId="27" fillId="3" borderId="6" xfId="14" applyFont="1" applyFill="1" applyBorder="1" applyAlignment="1">
      <alignment vertical="center" wrapText="1"/>
    </xf>
    <xf numFmtId="0" fontId="27" fillId="3" borderId="4" xfId="0" applyFont="1" applyFill="1" applyBorder="1" applyAlignment="1">
      <alignment vertical="center" wrapText="1"/>
    </xf>
    <xf numFmtId="0" fontId="27" fillId="3" borderId="6" xfId="0" applyFont="1" applyFill="1" applyBorder="1" applyAlignment="1">
      <alignment vertical="center" wrapText="1"/>
    </xf>
    <xf numFmtId="0" fontId="27" fillId="3" borderId="16" xfId="0" applyFont="1" applyFill="1" applyBorder="1" applyAlignment="1">
      <alignment vertical="center"/>
    </xf>
    <xf numFmtId="0" fontId="27" fillId="0" borderId="0" xfId="0" applyFont="1" applyAlignment="1">
      <alignment horizontal="left" vertical="center"/>
    </xf>
    <xf numFmtId="0" fontId="27" fillId="0" borderId="12" xfId="0" applyFont="1" applyBorder="1"/>
    <xf numFmtId="0" fontId="27" fillId="0" borderId="12" xfId="0" applyFont="1" applyBorder="1" applyAlignment="1">
      <alignment horizontal="left" vertical="center" wrapText="1"/>
    </xf>
    <xf numFmtId="0" fontId="31" fillId="0" borderId="2" xfId="0" applyFont="1" applyBorder="1" applyAlignment="1">
      <alignment vertical="center"/>
    </xf>
    <xf numFmtId="0" fontId="31" fillId="3" borderId="2" xfId="0" applyFont="1" applyFill="1" applyBorder="1" applyAlignment="1">
      <alignment horizontal="center" vertical="center"/>
    </xf>
    <xf numFmtId="0" fontId="31" fillId="3" borderId="2" xfId="0" applyFont="1" applyFill="1" applyBorder="1" applyAlignment="1">
      <alignment wrapText="1"/>
    </xf>
    <xf numFmtId="0" fontId="31" fillId="3" borderId="2" xfId="0" applyFont="1" applyFill="1" applyBorder="1" applyAlignment="1">
      <alignment horizontal="right"/>
    </xf>
    <xf numFmtId="0" fontId="27" fillId="3" borderId="2" xfId="0" applyFont="1" applyFill="1" applyBorder="1" applyAlignment="1">
      <alignment horizontal="left" vertical="center" wrapText="1"/>
    </xf>
    <xf numFmtId="0" fontId="27" fillId="2" borderId="3" xfId="14" applyFont="1" applyFill="1" applyBorder="1" applyAlignment="1">
      <alignment horizontal="center" vertical="center" wrapText="1"/>
    </xf>
    <xf numFmtId="0" fontId="31" fillId="3" borderId="3" xfId="0" applyFont="1" applyFill="1" applyBorder="1" applyAlignment="1">
      <alignment horizontal="right" vertical="center" wrapText="1" shrinkToFit="1"/>
    </xf>
    <xf numFmtId="0" fontId="26" fillId="3" borderId="0" xfId="74" applyFont="1" applyFill="1" applyAlignment="1">
      <alignment horizontal="right" vertical="center" readingOrder="2"/>
    </xf>
    <xf numFmtId="0" fontId="31" fillId="0" borderId="0" xfId="52" applyFont="1" applyAlignment="1">
      <alignment vertical="center"/>
    </xf>
    <xf numFmtId="0" fontId="48" fillId="0" borderId="3" xfId="1" applyNumberFormat="1" applyFont="1" applyFill="1" applyBorder="1" applyAlignment="1" applyProtection="1">
      <alignment horizontal="center" vertical="center"/>
      <protection locked="0"/>
    </xf>
    <xf numFmtId="0" fontId="48" fillId="0" borderId="3" xfId="38" applyFont="1" applyBorder="1" applyAlignment="1" applyProtection="1">
      <alignment horizontal="center" vertical="center"/>
      <protection locked="0"/>
    </xf>
    <xf numFmtId="49" fontId="36" fillId="3" borderId="4" xfId="0" applyNumberFormat="1" applyFont="1" applyFill="1" applyBorder="1" applyAlignment="1" applyProtection="1">
      <alignment horizontal="left" vertical="center"/>
      <protection locked="0"/>
    </xf>
    <xf numFmtId="49" fontId="36" fillId="3" borderId="6" xfId="0" applyNumberFormat="1" applyFont="1" applyFill="1" applyBorder="1" applyAlignment="1" applyProtection="1">
      <alignment horizontal="left" vertical="center"/>
      <protection locked="0"/>
    </xf>
    <xf numFmtId="0" fontId="36" fillId="3" borderId="4" xfId="0" applyFont="1" applyFill="1" applyBorder="1" applyProtection="1">
      <protection locked="0"/>
    </xf>
    <xf numFmtId="0" fontId="27" fillId="3" borderId="2" xfId="84" applyFont="1" applyFill="1" applyBorder="1" applyAlignment="1" applyProtection="1">
      <alignment vertical="top"/>
      <protection locked="0"/>
    </xf>
    <xf numFmtId="49" fontId="27" fillId="0" borderId="3" xfId="0" applyNumberFormat="1" applyFont="1" applyBorder="1" applyAlignment="1" applyProtection="1">
      <alignment horizontal="center" vertical="center"/>
      <protection locked="0"/>
    </xf>
    <xf numFmtId="0" fontId="36" fillId="0" borderId="3" xfId="0" applyFont="1" applyBorder="1" applyAlignment="1" applyProtection="1">
      <alignment vertical="center"/>
      <protection locked="0"/>
    </xf>
    <xf numFmtId="49" fontId="36" fillId="0" borderId="3" xfId="0" applyNumberFormat="1" applyFont="1" applyBorder="1" applyAlignment="1" applyProtection="1">
      <alignment horizontal="center" vertical="center"/>
      <protection locked="0"/>
    </xf>
    <xf numFmtId="0" fontId="31" fillId="0" borderId="3" xfId="0" applyFont="1" applyBorder="1" applyAlignment="1" applyProtection="1">
      <alignment vertical="top"/>
      <protection locked="0"/>
    </xf>
    <xf numFmtId="0" fontId="31" fillId="0" borderId="4" xfId="0" applyFont="1" applyBorder="1" applyAlignment="1" applyProtection="1">
      <alignment horizontal="center" vertical="center"/>
      <protection locked="0"/>
    </xf>
    <xf numFmtId="0" fontId="51" fillId="0" borderId="3" xfId="73" applyFont="1" applyBorder="1" applyAlignment="1" applyProtection="1">
      <alignment horizontal="center" vertical="center"/>
      <protection locked="0"/>
    </xf>
    <xf numFmtId="0" fontId="87" fillId="0" borderId="3" xfId="73" applyFont="1" applyBorder="1" applyAlignment="1" applyProtection="1">
      <alignment horizontal="center" vertical="center"/>
      <protection locked="0"/>
    </xf>
    <xf numFmtId="0" fontId="27" fillId="0" borderId="3" xfId="73" applyFont="1" applyBorder="1" applyAlignment="1" applyProtection="1">
      <alignment horizontal="center" vertical="center" wrapText="1"/>
      <protection locked="0"/>
    </xf>
    <xf numFmtId="0" fontId="27" fillId="0" borderId="3" xfId="73" applyFont="1" applyBorder="1" applyAlignment="1" applyProtection="1">
      <alignment horizontal="center" vertical="center"/>
      <protection locked="0"/>
    </xf>
    <xf numFmtId="0" fontId="48" fillId="0" borderId="3" xfId="53" applyFont="1" applyBorder="1" applyAlignment="1" applyProtection="1">
      <alignment horizontal="center" vertical="center"/>
      <protection locked="0"/>
    </xf>
    <xf numFmtId="0" fontId="51" fillId="3" borderId="3" xfId="53" applyFont="1" applyFill="1" applyBorder="1" applyAlignment="1" applyProtection="1">
      <alignment horizontal="center" vertical="center"/>
      <protection locked="0"/>
    </xf>
    <xf numFmtId="0" fontId="51" fillId="3" borderId="3" xfId="53" applyFont="1" applyFill="1" applyBorder="1" applyProtection="1">
      <protection locked="0"/>
    </xf>
    <xf numFmtId="0" fontId="27" fillId="3" borderId="2" xfId="0" applyFont="1" applyFill="1" applyBorder="1" applyProtection="1">
      <protection locked="0"/>
    </xf>
    <xf numFmtId="0" fontId="27" fillId="3" borderId="2" xfId="0" applyFont="1" applyFill="1" applyBorder="1" applyAlignment="1" applyProtection="1">
      <alignment horizontal="center" vertical="center"/>
      <protection locked="0"/>
    </xf>
    <xf numFmtId="0" fontId="27" fillId="3" borderId="4" xfId="0" applyFont="1" applyFill="1" applyBorder="1" applyProtection="1">
      <protection locked="0"/>
    </xf>
    <xf numFmtId="0" fontId="27" fillId="3" borderId="6" xfId="0" applyFont="1" applyFill="1" applyBorder="1" applyProtection="1">
      <protection locked="0"/>
    </xf>
    <xf numFmtId="49" fontId="27" fillId="3" borderId="2" xfId="0" applyNumberFormat="1" applyFont="1" applyFill="1" applyBorder="1" applyAlignment="1" applyProtection="1">
      <alignment horizontal="left" vertical="top"/>
      <protection locked="0"/>
    </xf>
    <xf numFmtId="0" fontId="110" fillId="3" borderId="2" xfId="0" applyFont="1" applyFill="1" applyBorder="1" applyAlignment="1" applyProtection="1">
      <alignment horizontal="right" vertical="center"/>
      <protection locked="0"/>
    </xf>
    <xf numFmtId="0" fontId="36" fillId="3" borderId="6" xfId="0" applyFont="1" applyFill="1" applyBorder="1" applyProtection="1">
      <protection locked="0"/>
    </xf>
    <xf numFmtId="0" fontId="36" fillId="3" borderId="2" xfId="0" applyFont="1" applyFill="1" applyBorder="1" applyProtection="1">
      <protection locked="0"/>
    </xf>
    <xf numFmtId="0" fontId="36" fillId="3" borderId="2" xfId="53" applyFont="1" applyFill="1" applyBorder="1" applyProtection="1">
      <protection locked="0"/>
    </xf>
    <xf numFmtId="0" fontId="36" fillId="3" borderId="4" xfId="53" applyFont="1" applyFill="1" applyBorder="1" applyProtection="1">
      <protection locked="0"/>
    </xf>
    <xf numFmtId="0" fontId="36" fillId="3" borderId="2" xfId="53" applyFont="1" applyFill="1" applyBorder="1"/>
    <xf numFmtId="0" fontId="36" fillId="3" borderId="4" xfId="53" applyFont="1" applyFill="1" applyBorder="1"/>
    <xf numFmtId="0" fontId="36" fillId="3" borderId="6" xfId="53" applyFont="1" applyFill="1" applyBorder="1"/>
    <xf numFmtId="0" fontId="25" fillId="0" borderId="0" xfId="86" applyFont="1"/>
    <xf numFmtId="0" fontId="36" fillId="3" borderId="0" xfId="0" applyFont="1" applyFill="1" applyAlignment="1">
      <alignment horizontal="right" vertical="center" readingOrder="1"/>
    </xf>
    <xf numFmtId="0" fontId="36" fillId="3" borderId="0" xfId="0" applyFont="1" applyFill="1" applyAlignment="1">
      <alignment vertical="center" wrapText="1"/>
    </xf>
    <xf numFmtId="0" fontId="36" fillId="3" borderId="0" xfId="0" applyFont="1" applyFill="1" applyAlignment="1">
      <alignment horizontal="right" vertical="center" wrapText="1" indent="1"/>
    </xf>
    <xf numFmtId="0" fontId="93" fillId="3" borderId="0" xfId="87" applyFont="1" applyFill="1" applyBorder="1" applyAlignment="1">
      <alignment vertical="center"/>
    </xf>
    <xf numFmtId="0" fontId="60" fillId="3" borderId="0" xfId="87" applyFont="1" applyFill="1" applyAlignment="1">
      <alignment horizontal="right" vertical="center" readingOrder="1"/>
    </xf>
    <xf numFmtId="0" fontId="61" fillId="3" borderId="0" xfId="87" applyFont="1" applyFill="1" applyBorder="1" applyAlignment="1">
      <alignment vertical="center"/>
    </xf>
    <xf numFmtId="0" fontId="60" fillId="3" borderId="0" xfId="87" applyFont="1" applyFill="1" applyBorder="1" applyAlignment="1">
      <alignment vertical="center"/>
    </xf>
    <xf numFmtId="0" fontId="61" fillId="3" borderId="0" xfId="87" applyFont="1" applyFill="1" applyAlignment="1">
      <alignment horizontal="right" readingOrder="2"/>
    </xf>
    <xf numFmtId="0" fontId="61" fillId="3" borderId="0" xfId="87" applyFont="1" applyFill="1"/>
    <xf numFmtId="0" fontId="36" fillId="3" borderId="0" xfId="0" applyFont="1" applyFill="1" applyAlignment="1">
      <alignment horizontal="left" vertical="center" wrapText="1"/>
    </xf>
    <xf numFmtId="0" fontId="61" fillId="3" borderId="0" xfId="87" applyFont="1" applyFill="1" applyAlignment="1">
      <alignment horizontal="right" vertical="center" readingOrder="1"/>
    </xf>
    <xf numFmtId="0" fontId="61" fillId="3" borderId="0" xfId="87" applyFont="1" applyFill="1" applyAlignment="1">
      <alignment horizontal="right" vertical="center" readingOrder="2"/>
    </xf>
    <xf numFmtId="0" fontId="36" fillId="3" borderId="0" xfId="0" applyFont="1" applyFill="1" applyAlignment="1">
      <alignment vertical="top" wrapText="1"/>
    </xf>
    <xf numFmtId="0" fontId="36" fillId="3" borderId="0" xfId="0" applyFont="1" applyFill="1" applyAlignment="1">
      <alignment horizontal="center" vertical="center" wrapText="1"/>
    </xf>
    <xf numFmtId="0" fontId="61" fillId="0" borderId="0" xfId="87" applyFont="1" applyFill="1" applyAlignment="1">
      <alignment horizontal="right" vertical="center" readingOrder="1"/>
    </xf>
    <xf numFmtId="0" fontId="61" fillId="0" borderId="0" xfId="87" applyFont="1" applyFill="1" applyBorder="1" applyAlignment="1">
      <alignment vertical="center"/>
    </xf>
    <xf numFmtId="0" fontId="36" fillId="3" borderId="0" xfId="0" applyFont="1" applyFill="1" applyAlignment="1">
      <alignment vertical="center" textRotation="90" wrapText="1"/>
    </xf>
    <xf numFmtId="0" fontId="61" fillId="3" borderId="0" xfId="87" applyFont="1" applyFill="1" applyAlignment="1">
      <alignment vertical="center"/>
    </xf>
    <xf numFmtId="0" fontId="61" fillId="3" borderId="0" xfId="87" applyFont="1" applyFill="1" applyAlignment="1">
      <alignment vertical="center" wrapText="1"/>
    </xf>
    <xf numFmtId="0" fontId="36" fillId="0" borderId="3" xfId="0" applyFont="1" applyBorder="1" applyAlignment="1" applyProtection="1">
      <alignment horizontal="center" vertical="center"/>
      <protection locked="0"/>
    </xf>
    <xf numFmtId="0" fontId="22" fillId="0" borderId="2" xfId="0" applyFont="1" applyBorder="1" applyAlignment="1" applyProtection="1">
      <alignment horizontal="right" vertical="center"/>
      <protection locked="0"/>
    </xf>
    <xf numFmtId="0" fontId="25" fillId="0" borderId="2" xfId="0" applyFont="1" applyBorder="1" applyProtection="1">
      <protection locked="0"/>
    </xf>
    <xf numFmtId="49" fontId="36" fillId="0" borderId="4" xfId="0" applyNumberFormat="1" applyFont="1" applyBorder="1" applyAlignment="1" applyProtection="1">
      <alignment horizontal="left" vertical="center"/>
      <protection locked="0"/>
    </xf>
    <xf numFmtId="0" fontId="27" fillId="0" borderId="2" xfId="84" applyFont="1" applyBorder="1" applyAlignment="1" applyProtection="1">
      <alignment vertical="top"/>
      <protection locked="0"/>
    </xf>
    <xf numFmtId="0" fontId="36" fillId="0" borderId="2" xfId="0" applyFont="1" applyBorder="1" applyAlignment="1" applyProtection="1">
      <alignment vertical="center"/>
      <protection locked="0"/>
    </xf>
    <xf numFmtId="0" fontId="36" fillId="3" borderId="6" xfId="0" applyFont="1" applyFill="1" applyBorder="1" applyAlignment="1" applyProtection="1">
      <alignment vertical="center"/>
      <protection locked="0"/>
    </xf>
    <xf numFmtId="0" fontId="36" fillId="3" borderId="2" xfId="0" applyFont="1" applyFill="1" applyBorder="1" applyAlignment="1" applyProtection="1">
      <alignment vertical="center"/>
      <protection locked="0"/>
    </xf>
    <xf numFmtId="0" fontId="36" fillId="3" borderId="5" xfId="0" applyFont="1" applyFill="1" applyBorder="1" applyAlignment="1" applyProtection="1">
      <alignment vertical="center"/>
      <protection locked="0"/>
    </xf>
    <xf numFmtId="0" fontId="47" fillId="0" borderId="6" xfId="0" applyFont="1" applyBorder="1" applyAlignment="1" applyProtection="1">
      <alignment horizontal="right" vertical="center"/>
      <protection locked="0"/>
    </xf>
    <xf numFmtId="0" fontId="34" fillId="0" borderId="6" xfId="0" applyFont="1" applyBorder="1" applyAlignment="1" applyProtection="1">
      <alignment horizontal="right" vertical="center"/>
      <protection locked="0"/>
    </xf>
    <xf numFmtId="0" fontId="27" fillId="0" borderId="3" xfId="0" applyFont="1" applyBorder="1" applyAlignment="1" applyProtection="1">
      <alignment vertical="center"/>
      <protection locked="0"/>
    </xf>
    <xf numFmtId="0" fontId="27" fillId="0" borderId="3" xfId="0" applyFont="1" applyBorder="1" applyAlignment="1" applyProtection="1">
      <alignment horizontal="center" vertical="center"/>
      <protection locked="0"/>
    </xf>
    <xf numFmtId="0" fontId="27" fillId="0" borderId="3" xfId="0" applyFont="1" applyBorder="1" applyAlignment="1" applyProtection="1">
      <alignment horizontal="center" vertical="center" wrapText="1"/>
      <protection locked="0"/>
    </xf>
    <xf numFmtId="0" fontId="27" fillId="0" borderId="3" xfId="0" applyFont="1" applyBorder="1" applyAlignment="1" applyProtection="1">
      <alignment vertical="center" wrapText="1"/>
      <protection locked="0"/>
    </xf>
    <xf numFmtId="0" fontId="25" fillId="0" borderId="2" xfId="0" applyFont="1" applyBorder="1" applyAlignment="1" applyProtection="1">
      <alignment vertical="center"/>
      <protection locked="0"/>
    </xf>
    <xf numFmtId="0" fontId="53" fillId="3" borderId="3" xfId="0" applyFont="1" applyFill="1" applyBorder="1" applyAlignment="1" applyProtection="1">
      <alignment vertical="top" readingOrder="1"/>
      <protection locked="0"/>
    </xf>
    <xf numFmtId="0" fontId="53" fillId="3" borderId="3" xfId="0" applyFont="1" applyFill="1" applyBorder="1" applyAlignment="1" applyProtection="1">
      <alignment horizontal="center" vertical="center" readingOrder="1"/>
      <protection locked="0"/>
    </xf>
    <xf numFmtId="0" fontId="48" fillId="3" borderId="2" xfId="79" applyFont="1" applyFill="1" applyBorder="1" applyAlignment="1" applyProtection="1">
      <alignment readingOrder="1"/>
      <protection locked="0"/>
    </xf>
    <xf numFmtId="0" fontId="48" fillId="3" borderId="4" xfId="79" applyFont="1" applyFill="1" applyBorder="1" applyAlignment="1" applyProtection="1">
      <alignment readingOrder="1"/>
      <protection locked="0"/>
    </xf>
    <xf numFmtId="0" fontId="48" fillId="3" borderId="0" xfId="79" applyFont="1" applyFill="1" applyAlignment="1" applyProtection="1">
      <alignment readingOrder="1"/>
      <protection locked="0"/>
    </xf>
    <xf numFmtId="0" fontId="48" fillId="3" borderId="16" xfId="79" applyFont="1" applyFill="1" applyBorder="1" applyAlignment="1" applyProtection="1">
      <alignment readingOrder="1"/>
      <protection locked="0"/>
    </xf>
    <xf numFmtId="0" fontId="48" fillId="3" borderId="5" xfId="79" applyFont="1" applyFill="1" applyBorder="1" applyAlignment="1" applyProtection="1">
      <alignment readingOrder="1"/>
      <protection locked="0"/>
    </xf>
    <xf numFmtId="0" fontId="48" fillId="3" borderId="11" xfId="79" applyFont="1" applyFill="1" applyBorder="1" applyAlignment="1" applyProtection="1">
      <alignment readingOrder="1"/>
      <protection locked="0"/>
    </xf>
    <xf numFmtId="0" fontId="27" fillId="0" borderId="3" xfId="79" applyFont="1" applyBorder="1" applyAlignment="1" applyProtection="1">
      <alignment horizontal="center" vertical="center" wrapText="1" readingOrder="1"/>
      <protection locked="0"/>
    </xf>
    <xf numFmtId="0" fontId="27" fillId="6" borderId="3" xfId="79" applyFont="1" applyFill="1" applyBorder="1" applyAlignment="1" applyProtection="1">
      <alignment horizontal="center" vertical="center" readingOrder="1"/>
      <protection locked="0"/>
    </xf>
    <xf numFmtId="0" fontId="27" fillId="6" borderId="3" xfId="79" applyFont="1" applyFill="1" applyBorder="1" applyAlignment="1" applyProtection="1">
      <alignment horizontal="center" vertical="center" wrapText="1" readingOrder="1"/>
      <protection locked="0"/>
    </xf>
    <xf numFmtId="0" fontId="36" fillId="0" borderId="2" xfId="0" applyFont="1" applyBorder="1" applyProtection="1">
      <protection locked="0"/>
    </xf>
    <xf numFmtId="0" fontId="36" fillId="0" borderId="4" xfId="0" applyFont="1" applyBorder="1" applyProtection="1">
      <protection locked="0"/>
    </xf>
    <xf numFmtId="0" fontId="27" fillId="12" borderId="3" xfId="0" applyFont="1" applyFill="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36" fillId="3" borderId="4" xfId="0" applyFont="1" applyFill="1" applyBorder="1" applyAlignment="1" applyProtection="1">
      <alignment vertical="center"/>
      <protection locked="0"/>
    </xf>
    <xf numFmtId="0" fontId="53" fillId="0" borderId="3" xfId="0" applyFont="1" applyBorder="1" applyAlignment="1" applyProtection="1">
      <alignment horizontal="center" vertical="top" wrapText="1" readingOrder="2"/>
      <protection locked="0"/>
    </xf>
    <xf numFmtId="0" fontId="54" fillId="0" borderId="3" xfId="69" applyFont="1" applyBorder="1" applyAlignment="1" applyProtection="1">
      <alignment horizontal="center" vertical="top" wrapText="1"/>
      <protection locked="0"/>
    </xf>
    <xf numFmtId="0" fontId="54" fillId="0" borderId="3" xfId="69" applyFont="1" applyBorder="1" applyAlignment="1" applyProtection="1">
      <alignment vertical="top"/>
      <protection locked="0"/>
    </xf>
    <xf numFmtId="0" fontId="31" fillId="0" borderId="3" xfId="69" applyFont="1" applyBorder="1" applyAlignment="1" applyProtection="1">
      <alignment horizontal="center" vertical="top"/>
      <protection locked="0"/>
    </xf>
    <xf numFmtId="0" fontId="36" fillId="0" borderId="2" xfId="3" applyFont="1" applyBorder="1" applyProtection="1">
      <protection locked="0"/>
    </xf>
    <xf numFmtId="0" fontId="36" fillId="0" borderId="4" xfId="3" applyFont="1" applyBorder="1" applyProtection="1">
      <protection locked="0"/>
    </xf>
    <xf numFmtId="0" fontId="36" fillId="0" borderId="2" xfId="3" applyFont="1" applyBorder="1" applyAlignment="1" applyProtection="1">
      <alignment vertical="center"/>
      <protection locked="0"/>
    </xf>
    <xf numFmtId="0" fontId="36" fillId="0" borderId="4" xfId="3" applyFont="1" applyBorder="1" applyAlignment="1" applyProtection="1">
      <alignment vertical="center"/>
      <protection locked="0"/>
    </xf>
    <xf numFmtId="0" fontId="31" fillId="0" borderId="3" xfId="3" applyFont="1" applyBorder="1" applyAlignment="1" applyProtection="1">
      <alignment vertical="center"/>
      <protection locked="0"/>
    </xf>
    <xf numFmtId="0" fontId="36" fillId="0" borderId="3" xfId="3" applyFont="1" applyBorder="1" applyAlignment="1" applyProtection="1">
      <alignment horizontal="right" vertical="center"/>
      <protection locked="0"/>
    </xf>
    <xf numFmtId="0" fontId="99" fillId="0" borderId="3" xfId="3" applyFont="1" applyBorder="1" applyAlignment="1" applyProtection="1">
      <alignment horizontal="left" vertical="center"/>
      <protection locked="0"/>
    </xf>
    <xf numFmtId="0" fontId="31" fillId="0" borderId="3" xfId="3" applyFont="1" applyBorder="1" applyAlignment="1" applyProtection="1">
      <alignment vertical="center" wrapText="1"/>
      <protection locked="0"/>
    </xf>
    <xf numFmtId="0" fontId="112" fillId="0" borderId="3" xfId="3" applyFont="1" applyBorder="1" applyAlignment="1" applyProtection="1">
      <alignment horizontal="center" vertical="center" readingOrder="1"/>
      <protection locked="0"/>
    </xf>
    <xf numFmtId="0" fontId="36" fillId="0" borderId="3" xfId="74" applyFont="1" applyBorder="1" applyAlignment="1" applyProtection="1">
      <alignment horizontal="center" vertical="center" textRotation="90" wrapText="1"/>
      <protection locked="0"/>
    </xf>
    <xf numFmtId="0" fontId="36" fillId="0" borderId="3" xfId="74" applyFont="1" applyBorder="1" applyAlignment="1" applyProtection="1">
      <alignment vertical="center" textRotation="90" wrapText="1"/>
      <protection locked="0"/>
    </xf>
    <xf numFmtId="0" fontId="36" fillId="0" borderId="3" xfId="74" applyFont="1" applyBorder="1" applyAlignment="1" applyProtection="1">
      <alignment vertical="center" textRotation="255" wrapText="1"/>
      <protection locked="0"/>
    </xf>
    <xf numFmtId="0" fontId="36" fillId="0" borderId="3" xfId="21" applyFont="1" applyBorder="1" applyAlignment="1" applyProtection="1">
      <alignment horizontal="center" vertical="center" wrapText="1"/>
      <protection locked="0"/>
    </xf>
    <xf numFmtId="49" fontId="36" fillId="3" borderId="2" xfId="6" applyNumberFormat="1" applyFont="1" applyFill="1" applyBorder="1" applyAlignment="1" applyProtection="1">
      <alignment horizontal="left" vertical="top"/>
      <protection locked="0"/>
    </xf>
    <xf numFmtId="0" fontId="36" fillId="3" borderId="2" xfId="6" applyFont="1" applyFill="1" applyBorder="1" applyProtection="1">
      <protection locked="0"/>
    </xf>
    <xf numFmtId="49" fontId="36" fillId="0" borderId="2" xfId="6" applyNumberFormat="1" applyFont="1" applyBorder="1" applyAlignment="1" applyProtection="1">
      <alignment horizontal="left" vertical="top"/>
      <protection locked="0"/>
    </xf>
    <xf numFmtId="0" fontId="36" fillId="3" borderId="4" xfId="6" applyFont="1" applyFill="1" applyBorder="1" applyProtection="1">
      <protection locked="0"/>
    </xf>
    <xf numFmtId="49" fontId="36" fillId="3" borderId="6" xfId="6" applyNumberFormat="1" applyFont="1" applyFill="1" applyBorder="1" applyAlignment="1" applyProtection="1">
      <alignment horizontal="left" vertical="top"/>
      <protection locked="0"/>
    </xf>
    <xf numFmtId="49" fontId="36" fillId="3" borderId="4" xfId="6" applyNumberFormat="1" applyFont="1" applyFill="1" applyBorder="1" applyAlignment="1" applyProtection="1">
      <alignment horizontal="left" vertical="top"/>
      <protection locked="0"/>
    </xf>
    <xf numFmtId="0" fontId="36" fillId="3" borderId="3" xfId="21" applyFont="1" applyFill="1" applyBorder="1" applyAlignment="1" applyProtection="1">
      <alignment horizontal="center" vertical="center" wrapText="1"/>
      <protection locked="0"/>
    </xf>
    <xf numFmtId="0" fontId="27" fillId="3" borderId="3" xfId="74" applyFont="1" applyFill="1" applyBorder="1" applyAlignment="1" applyProtection="1">
      <alignment vertical="top" wrapText="1"/>
      <protection locked="0"/>
    </xf>
    <xf numFmtId="0" fontId="27" fillId="3" borderId="3" xfId="74" applyFont="1" applyFill="1" applyBorder="1" applyAlignment="1" applyProtection="1">
      <alignment horizontal="center" vertical="top" wrapText="1"/>
      <protection locked="0"/>
    </xf>
    <xf numFmtId="0" fontId="27" fillId="3" borderId="3" xfId="4" applyFont="1" applyFill="1" applyBorder="1" applyAlignment="1" applyProtection="1">
      <alignment horizontal="center" vertical="center" wrapText="1"/>
      <protection locked="0"/>
    </xf>
    <xf numFmtId="0" fontId="50" fillId="8" borderId="3" xfId="74" applyFont="1" applyFill="1" applyBorder="1" applyAlignment="1" applyProtection="1">
      <alignment vertical="top" wrapText="1"/>
      <protection locked="0"/>
    </xf>
    <xf numFmtId="0" fontId="50" fillId="8" borderId="3" xfId="74" applyFont="1" applyFill="1" applyBorder="1" applyAlignment="1" applyProtection="1">
      <alignment horizontal="center" vertical="top" wrapText="1"/>
      <protection locked="0"/>
    </xf>
    <xf numFmtId="0" fontId="50" fillId="8" borderId="3" xfId="4" applyFont="1" applyFill="1" applyBorder="1" applyAlignment="1" applyProtection="1">
      <alignment horizontal="center" vertical="center" wrapText="1"/>
      <protection locked="0"/>
    </xf>
    <xf numFmtId="0" fontId="31" fillId="3" borderId="3" xfId="74" applyFont="1" applyFill="1" applyBorder="1" applyProtection="1">
      <protection locked="0"/>
    </xf>
    <xf numFmtId="0" fontId="31" fillId="3" borderId="3" xfId="4" applyFont="1" applyFill="1" applyBorder="1" applyProtection="1">
      <protection locked="0"/>
    </xf>
    <xf numFmtId="0" fontId="27" fillId="3" borderId="3" xfId="74" applyFont="1" applyFill="1" applyBorder="1" applyAlignment="1" applyProtection="1">
      <alignment horizontal="center" vertical="center" wrapText="1"/>
      <protection locked="0"/>
    </xf>
    <xf numFmtId="0" fontId="31" fillId="3" borderId="3" xfId="74" applyFont="1" applyFill="1" applyBorder="1" applyAlignment="1" applyProtection="1">
      <alignment horizontal="center" vertical="center"/>
      <protection locked="0"/>
    </xf>
    <xf numFmtId="0" fontId="31" fillId="3" borderId="3" xfId="4" applyFont="1" applyFill="1" applyBorder="1" applyAlignment="1" applyProtection="1">
      <alignment horizontal="center" vertical="center"/>
      <protection locked="0"/>
    </xf>
    <xf numFmtId="0" fontId="27" fillId="0" borderId="3" xfId="74" applyFont="1" applyBorder="1" applyAlignment="1" applyProtection="1">
      <alignment horizontal="center" vertical="center" wrapText="1"/>
      <protection locked="0"/>
    </xf>
    <xf numFmtId="0" fontId="36" fillId="0" borderId="3" xfId="16" applyFont="1" applyBorder="1" applyAlignment="1" applyProtection="1">
      <alignment horizontal="center" vertical="center" wrapText="1"/>
      <protection locked="0"/>
    </xf>
    <xf numFmtId="0" fontId="36" fillId="3" borderId="3" xfId="16" applyFont="1" applyFill="1" applyBorder="1" applyAlignment="1" applyProtection="1">
      <alignment horizontal="center" vertical="center" wrapText="1"/>
      <protection locked="0"/>
    </xf>
    <xf numFmtId="0" fontId="27" fillId="3" borderId="3" xfId="74" applyFont="1" applyFill="1" applyBorder="1" applyAlignment="1" applyProtection="1">
      <alignment horizontal="center" vertical="center"/>
      <protection locked="0"/>
    </xf>
    <xf numFmtId="0" fontId="36" fillId="0" borderId="3" xfId="16" applyFont="1" applyBorder="1" applyAlignment="1" applyProtection="1">
      <alignment vertical="top" wrapText="1"/>
      <protection locked="0"/>
    </xf>
    <xf numFmtId="0" fontId="36" fillId="3" borderId="3" xfId="16" applyFont="1" applyFill="1" applyBorder="1" applyAlignment="1" applyProtection="1">
      <alignment vertical="top" wrapText="1"/>
      <protection locked="0"/>
    </xf>
    <xf numFmtId="0" fontId="27" fillId="3" borderId="3" xfId="74" applyFont="1" applyFill="1" applyBorder="1" applyAlignment="1" applyProtection="1">
      <alignment vertical="center"/>
      <protection locked="0"/>
    </xf>
    <xf numFmtId="0" fontId="27" fillId="3" borderId="3" xfId="74" applyFont="1" applyFill="1" applyBorder="1" applyAlignment="1" applyProtection="1">
      <alignment vertical="center" wrapText="1"/>
      <protection locked="0"/>
    </xf>
    <xf numFmtId="0" fontId="48" fillId="0" borderId="3" xfId="16" applyFont="1" applyBorder="1" applyAlignment="1" applyProtection="1">
      <alignment vertical="center" wrapText="1"/>
      <protection locked="0"/>
    </xf>
    <xf numFmtId="0" fontId="48" fillId="3" borderId="3" xfId="16" applyFont="1" applyFill="1" applyBorder="1" applyAlignment="1" applyProtection="1">
      <alignment vertical="center" wrapText="1"/>
      <protection locked="0"/>
    </xf>
    <xf numFmtId="0" fontId="48" fillId="0" borderId="3" xfId="16" applyFont="1" applyBorder="1" applyAlignment="1" applyProtection="1">
      <alignment horizontal="center" vertical="center" wrapText="1"/>
      <protection locked="0"/>
    </xf>
    <xf numFmtId="49" fontId="27" fillId="3" borderId="2" xfId="16" applyNumberFormat="1" applyFont="1" applyFill="1" applyBorder="1" applyAlignment="1" applyProtection="1">
      <alignment horizontal="left" vertical="top"/>
      <protection locked="0"/>
    </xf>
    <xf numFmtId="0" fontId="27" fillId="3" borderId="2" xfId="16" applyFont="1" applyFill="1" applyBorder="1" applyProtection="1">
      <protection locked="0"/>
    </xf>
    <xf numFmtId="0" fontId="27" fillId="3" borderId="4" xfId="16" applyFont="1" applyFill="1" applyBorder="1" applyProtection="1">
      <protection locked="0"/>
    </xf>
    <xf numFmtId="0" fontId="54" fillId="0" borderId="3" xfId="27" applyFont="1" applyBorder="1" applyAlignment="1" applyProtection="1">
      <alignment horizontal="center" vertical="center" wrapText="1"/>
      <protection locked="0"/>
    </xf>
    <xf numFmtId="0" fontId="36" fillId="3" borderId="3" xfId="27" applyFont="1" applyFill="1" applyBorder="1" applyAlignment="1" applyProtection="1">
      <alignment horizontal="center" vertical="top"/>
      <protection locked="0"/>
    </xf>
    <xf numFmtId="0" fontId="36" fillId="0" borderId="3" xfId="27" applyFont="1" applyBorder="1" applyAlignment="1" applyProtection="1">
      <alignment horizontal="center" vertical="center" wrapText="1"/>
      <protection locked="0"/>
    </xf>
    <xf numFmtId="0" fontId="31" fillId="0" borderId="3" xfId="0" applyFont="1" applyBorder="1" applyAlignment="1" applyProtection="1">
      <alignment horizontal="center" vertical="center" wrapText="1" readingOrder="2"/>
      <protection locked="0"/>
    </xf>
    <xf numFmtId="0" fontId="54" fillId="0" borderId="3" xfId="55" applyFont="1" applyBorder="1" applyAlignment="1" applyProtection="1">
      <alignment vertical="top"/>
      <protection locked="0"/>
    </xf>
    <xf numFmtId="0" fontId="31" fillId="0" borderId="3" xfId="55" applyFont="1" applyBorder="1" applyAlignment="1" applyProtection="1">
      <alignment horizontal="center" vertical="center"/>
      <protection locked="0"/>
    </xf>
    <xf numFmtId="0" fontId="31" fillId="0" borderId="3" xfId="0" applyFont="1" applyBorder="1" applyAlignment="1" applyProtection="1">
      <alignment vertical="center"/>
      <protection locked="0"/>
    </xf>
    <xf numFmtId="0" fontId="27" fillId="12" borderId="3" xfId="0" applyFont="1" applyFill="1" applyBorder="1" applyAlignment="1" applyProtection="1">
      <alignment vertical="center"/>
      <protection locked="0"/>
    </xf>
    <xf numFmtId="0" fontId="36" fillId="0" borderId="3" xfId="0" applyFont="1" applyBorder="1" applyAlignment="1" applyProtection="1">
      <alignment horizontal="right" vertical="center"/>
      <protection locked="0"/>
    </xf>
    <xf numFmtId="0" fontId="99" fillId="0" borderId="3" xfId="0" applyFont="1" applyBorder="1" applyAlignment="1" applyProtection="1">
      <alignment horizontal="left" vertical="center"/>
      <protection locked="0"/>
    </xf>
    <xf numFmtId="0" fontId="99" fillId="0" borderId="3" xfId="0" applyFont="1" applyBorder="1" applyAlignment="1" applyProtection="1">
      <alignment horizontal="center" vertical="center"/>
      <protection locked="0"/>
    </xf>
    <xf numFmtId="0" fontId="31" fillId="0" borderId="3" xfId="0" applyFont="1" applyBorder="1" applyAlignment="1" applyProtection="1">
      <alignment vertical="center" wrapText="1"/>
      <protection locked="0"/>
    </xf>
    <xf numFmtId="0" fontId="54" fillId="0" borderId="3" xfId="34" applyFont="1" applyBorder="1" applyProtection="1">
      <protection locked="0"/>
    </xf>
    <xf numFmtId="0" fontId="54" fillId="12" borderId="3" xfId="34" applyFont="1" applyFill="1" applyBorder="1" applyProtection="1">
      <protection locked="0"/>
    </xf>
    <xf numFmtId="0" fontId="54" fillId="0" borderId="3" xfId="34" applyFont="1" applyBorder="1" applyAlignment="1" applyProtection="1">
      <alignment horizontal="center" vertical="center"/>
      <protection locked="0"/>
    </xf>
    <xf numFmtId="0" fontId="31" fillId="3" borderId="3" xfId="0" applyFont="1" applyFill="1" applyBorder="1" applyAlignment="1" applyProtection="1">
      <alignment horizontal="center" vertical="top" wrapText="1"/>
      <protection locked="0"/>
    </xf>
    <xf numFmtId="0" fontId="27" fillId="3" borderId="3" xfId="0" applyFont="1" applyFill="1" applyBorder="1" applyAlignment="1" applyProtection="1">
      <alignment horizontal="center" vertical="center" wrapText="1"/>
      <protection locked="0"/>
    </xf>
    <xf numFmtId="0" fontId="31" fillId="0" borderId="3" xfId="0" applyFont="1" applyBorder="1" applyProtection="1">
      <protection locked="0"/>
    </xf>
    <xf numFmtId="0" fontId="31" fillId="0" borderId="3" xfId="0" applyFont="1" applyBorder="1" applyAlignment="1" applyProtection="1">
      <alignment wrapText="1"/>
      <protection locked="0"/>
    </xf>
    <xf numFmtId="0" fontId="31" fillId="0" borderId="6" xfId="0" applyFont="1" applyBorder="1" applyProtection="1">
      <protection locked="0"/>
    </xf>
    <xf numFmtId="0" fontId="31" fillId="3" borderId="6" xfId="0" applyFont="1" applyFill="1" applyBorder="1" applyAlignment="1" applyProtection="1">
      <alignment horizontal="center" vertical="center"/>
      <protection locked="0"/>
    </xf>
    <xf numFmtId="0" fontId="31" fillId="3" borderId="4" xfId="0" applyFont="1" applyFill="1" applyBorder="1" applyAlignment="1" applyProtection="1">
      <alignment horizontal="center" vertical="center"/>
      <protection locked="0"/>
    </xf>
    <xf numFmtId="0" fontId="48" fillId="3" borderId="3" xfId="48" applyFont="1" applyFill="1" applyBorder="1" applyAlignment="1" applyProtection="1">
      <alignment horizontal="center" vertical="center" wrapText="1"/>
      <protection locked="0"/>
    </xf>
    <xf numFmtId="0" fontId="48" fillId="0" borderId="3" xfId="48" applyFont="1" applyBorder="1" applyAlignment="1" applyProtection="1">
      <alignment horizontal="center" vertical="center" wrapText="1"/>
      <protection locked="0"/>
    </xf>
    <xf numFmtId="0" fontId="48" fillId="3" borderId="3" xfId="48" applyFont="1" applyFill="1" applyBorder="1" applyAlignment="1" applyProtection="1">
      <alignment vertical="center" wrapText="1"/>
      <protection locked="0"/>
    </xf>
    <xf numFmtId="49" fontId="25" fillId="3" borderId="21" xfId="21" applyNumberFormat="1" applyFont="1" applyFill="1" applyBorder="1" applyAlignment="1" applyProtection="1">
      <alignment vertical="top"/>
      <protection locked="0"/>
    </xf>
    <xf numFmtId="49" fontId="25" fillId="3" borderId="2" xfId="21" applyNumberFormat="1" applyFont="1" applyFill="1" applyBorder="1" applyAlignment="1" applyProtection="1">
      <alignment vertical="top"/>
      <protection locked="0"/>
    </xf>
    <xf numFmtId="49" fontId="25" fillId="3" borderId="2" xfId="21" applyNumberFormat="1" applyFont="1" applyFill="1" applyBorder="1" applyAlignment="1" applyProtection="1">
      <alignment horizontal="left" vertical="top"/>
      <protection locked="0"/>
    </xf>
    <xf numFmtId="49" fontId="25" fillId="3" borderId="4" xfId="21" applyNumberFormat="1" applyFont="1" applyFill="1" applyBorder="1" applyAlignment="1" applyProtection="1">
      <alignment horizontal="left" vertical="top"/>
      <protection locked="0"/>
    </xf>
    <xf numFmtId="0" fontId="112" fillId="3" borderId="3" xfId="3" applyFont="1" applyFill="1" applyBorder="1" applyAlignment="1" applyProtection="1">
      <alignment horizontal="center" vertical="center" readingOrder="1"/>
      <protection locked="0"/>
    </xf>
    <xf numFmtId="0" fontId="112" fillId="0" borderId="4" xfId="3" applyFont="1" applyBorder="1" applyAlignment="1" applyProtection="1">
      <alignment horizontal="center" vertical="center" readingOrder="1"/>
      <protection locked="0"/>
    </xf>
    <xf numFmtId="0" fontId="36" fillId="3" borderId="3" xfId="52" applyFont="1" applyFill="1" applyBorder="1" applyAlignment="1" applyProtection="1">
      <alignment horizontal="center" vertical="center" wrapText="1"/>
      <protection locked="0"/>
    </xf>
    <xf numFmtId="0" fontId="36" fillId="0" borderId="3" xfId="52" applyFont="1" applyBorder="1" applyAlignment="1" applyProtection="1">
      <alignment horizontal="center" vertical="center" wrapText="1"/>
      <protection locked="0"/>
    </xf>
    <xf numFmtId="0" fontId="36" fillId="3" borderId="6" xfId="52" applyFont="1" applyFill="1" applyBorder="1" applyAlignment="1" applyProtection="1">
      <alignment horizontal="center" vertical="center" wrapText="1"/>
      <protection locked="0"/>
    </xf>
    <xf numFmtId="0" fontId="36" fillId="3" borderId="2" xfId="52" applyFont="1" applyFill="1" applyBorder="1" applyAlignment="1" applyProtection="1">
      <alignment horizontal="center" vertical="center" wrapText="1"/>
      <protection locked="0"/>
    </xf>
    <xf numFmtId="0" fontId="36" fillId="3" borderId="4" xfId="52" applyFont="1" applyFill="1" applyBorder="1" applyAlignment="1" applyProtection="1">
      <alignment horizontal="center" vertical="center" wrapText="1"/>
      <protection locked="0"/>
    </xf>
    <xf numFmtId="0" fontId="36" fillId="3" borderId="3" xfId="21" applyFont="1" applyFill="1" applyBorder="1" applyAlignment="1" applyProtection="1">
      <alignment vertical="center" wrapText="1"/>
      <protection locked="0"/>
    </xf>
    <xf numFmtId="0" fontId="36" fillId="0" borderId="3" xfId="48" applyFont="1" applyBorder="1" applyAlignment="1" applyProtection="1">
      <alignment horizontal="center" vertical="center" wrapText="1"/>
      <protection locked="0"/>
    </xf>
    <xf numFmtId="0" fontId="36" fillId="0" borderId="3" xfId="21" applyFont="1" applyBorder="1" applyAlignment="1" applyProtection="1">
      <alignment vertical="center" wrapText="1"/>
      <protection locked="0"/>
    </xf>
    <xf numFmtId="0" fontId="36" fillId="0" borderId="3" xfId="0" applyFont="1" applyBorder="1" applyAlignment="1" applyProtection="1">
      <alignment horizontal="center" vertical="top"/>
      <protection locked="0"/>
    </xf>
    <xf numFmtId="0" fontId="36" fillId="0" borderId="3" xfId="0" applyFont="1" applyBorder="1" applyAlignment="1" applyProtection="1">
      <alignment vertical="top"/>
      <protection locked="0"/>
    </xf>
    <xf numFmtId="0" fontId="31" fillId="0" borderId="3" xfId="74" applyFont="1" applyBorder="1" applyProtection="1">
      <protection locked="0"/>
    </xf>
    <xf numFmtId="0" fontId="36" fillId="0" borderId="3" xfId="74" applyFont="1" applyBorder="1" applyAlignment="1" applyProtection="1">
      <alignment horizontal="center" vertical="center" wrapText="1"/>
      <protection locked="0"/>
    </xf>
    <xf numFmtId="0" fontId="65" fillId="3" borderId="3" xfId="21" applyFont="1" applyFill="1" applyBorder="1" applyAlignment="1" applyProtection="1">
      <alignment horizontal="center" vertical="center" wrapText="1"/>
      <protection locked="0"/>
    </xf>
    <xf numFmtId="0" fontId="44" fillId="0" borderId="3" xfId="21" applyFont="1" applyBorder="1" applyAlignment="1" applyProtection="1">
      <alignment horizontal="center" vertical="center" wrapText="1"/>
      <protection locked="0"/>
    </xf>
    <xf numFmtId="0" fontId="44" fillId="3" borderId="3" xfId="21" applyFont="1" applyFill="1" applyBorder="1" applyAlignment="1" applyProtection="1">
      <alignment horizontal="center" vertical="center" wrapText="1"/>
      <protection locked="0"/>
    </xf>
    <xf numFmtId="0" fontId="44" fillId="3" borderId="3" xfId="21" applyFont="1" applyFill="1" applyBorder="1" applyAlignment="1" applyProtection="1">
      <alignment vertical="center" textRotation="90" wrapText="1"/>
      <protection locked="0"/>
    </xf>
    <xf numFmtId="0" fontId="44" fillId="3" borderId="3" xfId="74" applyFont="1" applyFill="1" applyBorder="1" applyAlignment="1" applyProtection="1">
      <alignment vertical="center" wrapText="1"/>
      <protection locked="0"/>
    </xf>
    <xf numFmtId="0" fontId="44" fillId="0" borderId="3" xfId="74" applyFont="1" applyBorder="1" applyAlignment="1" applyProtection="1">
      <alignment horizontal="center" vertical="center" wrapText="1"/>
      <protection locked="0"/>
    </xf>
    <xf numFmtId="49" fontId="36" fillId="3" borderId="5" xfId="6" applyNumberFormat="1" applyFont="1" applyFill="1" applyBorder="1" applyAlignment="1" applyProtection="1">
      <alignment vertical="top"/>
      <protection locked="0"/>
    </xf>
    <xf numFmtId="49" fontId="36" fillId="3" borderId="5" xfId="6" applyNumberFormat="1" applyFont="1" applyFill="1" applyBorder="1" applyAlignment="1" applyProtection="1">
      <alignment horizontal="left" vertical="top"/>
      <protection locked="0"/>
    </xf>
    <xf numFmtId="0" fontId="36" fillId="3" borderId="5" xfId="6" applyFont="1" applyFill="1" applyBorder="1" applyProtection="1">
      <protection locked="0"/>
    </xf>
    <xf numFmtId="0" fontId="36" fillId="3" borderId="11" xfId="6" applyFont="1" applyFill="1" applyBorder="1" applyProtection="1">
      <protection locked="0"/>
    </xf>
    <xf numFmtId="49" fontId="36" fillId="0" borderId="2" xfId="22" applyNumberFormat="1" applyFont="1" applyBorder="1" applyAlignment="1" applyProtection="1">
      <alignment horizontal="left" vertical="top"/>
      <protection locked="0"/>
    </xf>
    <xf numFmtId="49" fontId="36" fillId="0" borderId="4" xfId="22" applyNumberFormat="1" applyFont="1" applyBorder="1" applyAlignment="1" applyProtection="1">
      <alignment horizontal="left" vertical="top"/>
      <protection locked="0"/>
    </xf>
    <xf numFmtId="49" fontId="36" fillId="3" borderId="8" xfId="6" applyNumberFormat="1" applyFont="1" applyFill="1" applyBorder="1" applyAlignment="1" applyProtection="1">
      <alignment horizontal="left" vertical="top"/>
      <protection locked="0"/>
    </xf>
    <xf numFmtId="49" fontId="36" fillId="3" borderId="11" xfId="6" applyNumberFormat="1" applyFont="1" applyFill="1" applyBorder="1" applyAlignment="1" applyProtection="1">
      <alignment horizontal="left" vertical="top"/>
      <protection locked="0"/>
    </xf>
    <xf numFmtId="0" fontId="36" fillId="3" borderId="6" xfId="21" applyFont="1" applyFill="1" applyBorder="1" applyAlignment="1" applyProtection="1">
      <alignment horizontal="center" vertical="center" wrapText="1"/>
      <protection locked="0"/>
    </xf>
    <xf numFmtId="0" fontId="36" fillId="3" borderId="4" xfId="21" applyFont="1" applyFill="1" applyBorder="1" applyAlignment="1" applyProtection="1">
      <alignment horizontal="center" vertical="center" wrapText="1"/>
      <protection locked="0"/>
    </xf>
    <xf numFmtId="0" fontId="36" fillId="3" borderId="6" xfId="21" applyFont="1" applyFill="1" applyBorder="1" applyAlignment="1" applyProtection="1">
      <alignment vertical="center" wrapText="1"/>
      <protection locked="0"/>
    </xf>
    <xf numFmtId="0" fontId="36" fillId="3" borderId="4" xfId="21" applyFont="1" applyFill="1" applyBorder="1" applyAlignment="1" applyProtection="1">
      <alignment vertical="center" wrapText="1"/>
      <protection locked="0"/>
    </xf>
    <xf numFmtId="0" fontId="36" fillId="0" borderId="6" xfId="21" applyFont="1" applyBorder="1" applyAlignment="1" applyProtection="1">
      <alignment horizontal="center" vertical="center" wrapText="1"/>
      <protection locked="0"/>
    </xf>
    <xf numFmtId="0" fontId="36" fillId="0" borderId="6" xfId="21" applyFont="1" applyBorder="1" applyAlignment="1" applyProtection="1">
      <alignment vertical="center" wrapText="1"/>
      <protection locked="0"/>
    </xf>
    <xf numFmtId="0" fontId="27" fillId="3" borderId="3" xfId="0" applyFont="1" applyFill="1" applyBorder="1" applyAlignment="1" applyProtection="1">
      <alignment horizontal="left" vertical="center" wrapText="1"/>
      <protection locked="0"/>
    </xf>
    <xf numFmtId="0" fontId="27" fillId="0" borderId="3" xfId="0" applyFont="1" applyBorder="1" applyAlignment="1" applyProtection="1">
      <alignment horizontal="center" vertical="center" readingOrder="2"/>
      <protection locked="0"/>
    </xf>
    <xf numFmtId="0" fontId="31" fillId="0" borderId="3" xfId="0" applyFont="1" applyBorder="1" applyAlignment="1" applyProtection="1">
      <alignment horizontal="center" vertical="center" readingOrder="2"/>
      <protection locked="0"/>
    </xf>
    <xf numFmtId="0" fontId="36" fillId="0" borderId="6" xfId="0" applyFont="1" applyBorder="1" applyAlignment="1" applyProtection="1">
      <alignment horizontal="center" vertical="center"/>
      <protection locked="0"/>
    </xf>
    <xf numFmtId="0" fontId="36" fillId="0" borderId="4" xfId="0" applyFont="1" applyBorder="1" applyAlignment="1" applyProtection="1">
      <alignment vertical="center"/>
      <protection locked="0"/>
    </xf>
    <xf numFmtId="0" fontId="27" fillId="3" borderId="3" xfId="0" applyFont="1" applyFill="1" applyBorder="1" applyAlignment="1" applyProtection="1">
      <alignment vertical="center" wrapText="1"/>
      <protection locked="0"/>
    </xf>
    <xf numFmtId="0" fontId="27" fillId="0" borderId="3" xfId="0" applyFont="1" applyBorder="1" applyAlignment="1" applyProtection="1">
      <alignment horizontal="left" vertical="center" wrapText="1"/>
      <protection locked="0"/>
    </xf>
    <xf numFmtId="0" fontId="30" fillId="0" borderId="3" xfId="23" applyFont="1" applyBorder="1" applyProtection="1">
      <protection locked="0"/>
    </xf>
    <xf numFmtId="0" fontId="36" fillId="3" borderId="3" xfId="0" applyFont="1" applyFill="1" applyBorder="1" applyAlignment="1" applyProtection="1">
      <alignment horizontal="left" vertical="center" wrapText="1"/>
      <protection locked="0"/>
    </xf>
    <xf numFmtId="0" fontId="53" fillId="0" borderId="3" xfId="0" applyFont="1" applyBorder="1" applyAlignment="1" applyProtection="1">
      <alignment horizontal="center" vertical="center" wrapText="1"/>
      <protection locked="0"/>
    </xf>
    <xf numFmtId="0" fontId="53" fillId="0" borderId="3" xfId="0" applyFont="1" applyBorder="1" applyAlignment="1" applyProtection="1">
      <alignment vertical="center" wrapText="1"/>
      <protection locked="0"/>
    </xf>
    <xf numFmtId="0" fontId="50" fillId="0" borderId="3" xfId="0" applyFont="1" applyBorder="1" applyAlignment="1" applyProtection="1">
      <alignment horizontal="left" vertical="center" wrapText="1"/>
      <protection locked="0"/>
    </xf>
    <xf numFmtId="0" fontId="73" fillId="3" borderId="3" xfId="17" applyFont="1" applyFill="1" applyBorder="1" applyAlignment="1" applyProtection="1">
      <alignment horizontal="center" vertical="center" wrapText="1"/>
      <protection locked="0"/>
    </xf>
    <xf numFmtId="0" fontId="48" fillId="0" borderId="3" xfId="17" applyFont="1" applyBorder="1" applyAlignment="1" applyProtection="1">
      <alignment vertical="center" wrapText="1"/>
      <protection locked="0"/>
    </xf>
    <xf numFmtId="0" fontId="48" fillId="0" borderId="3" xfId="17" applyFont="1" applyBorder="1" applyAlignment="1" applyProtection="1">
      <alignment horizontal="center" vertical="center" wrapText="1"/>
      <protection locked="0"/>
    </xf>
    <xf numFmtId="0" fontId="73" fillId="0" borderId="3" xfId="17" applyFont="1" applyBorder="1" applyAlignment="1" applyProtection="1">
      <alignment horizontal="center" vertical="center" wrapText="1"/>
      <protection locked="0"/>
    </xf>
    <xf numFmtId="0" fontId="27" fillId="0" borderId="2" xfId="0" applyFont="1" applyBorder="1" applyProtection="1">
      <protection locked="0"/>
    </xf>
    <xf numFmtId="0" fontId="27" fillId="0" borderId="4" xfId="0" applyFont="1" applyBorder="1" applyProtection="1">
      <protection locked="0"/>
    </xf>
    <xf numFmtId="0" fontId="36" fillId="0" borderId="5" xfId="0" applyFont="1" applyBorder="1" applyProtection="1">
      <protection locked="0"/>
    </xf>
    <xf numFmtId="0" fontId="36" fillId="0" borderId="11" xfId="0" applyFont="1" applyBorder="1" applyProtection="1">
      <protection locked="0"/>
    </xf>
    <xf numFmtId="0" fontId="31" fillId="0" borderId="3" xfId="21" applyFont="1" applyBorder="1" applyAlignment="1" applyProtection="1">
      <alignment horizontal="center" vertical="center"/>
      <protection locked="0"/>
    </xf>
    <xf numFmtId="0" fontId="31" fillId="0" borderId="3" xfId="21" applyFont="1" applyBorder="1" applyAlignment="1" applyProtection="1">
      <alignment horizontal="center"/>
      <protection locked="0"/>
    </xf>
    <xf numFmtId="0" fontId="31" fillId="0" borderId="3" xfId="21" applyFont="1" applyBorder="1" applyAlignment="1" applyProtection="1">
      <alignment wrapText="1" shrinkToFit="1" readingOrder="1"/>
      <protection locked="0"/>
    </xf>
    <xf numFmtId="0" fontId="27" fillId="0" borderId="3" xfId="21" applyFont="1" applyBorder="1" applyAlignment="1" applyProtection="1">
      <alignment horizontal="right" vertical="center"/>
      <protection locked="0"/>
    </xf>
    <xf numFmtId="0" fontId="75" fillId="0" borderId="3" xfId="21" applyFont="1" applyBorder="1" applyAlignment="1" applyProtection="1">
      <alignment vertical="center" readingOrder="1"/>
      <protection locked="0"/>
    </xf>
    <xf numFmtId="0" fontId="75" fillId="0" borderId="3" xfId="21" applyFont="1" applyBorder="1" applyAlignment="1" applyProtection="1">
      <alignment readingOrder="1"/>
      <protection locked="0"/>
    </xf>
    <xf numFmtId="0" fontId="27" fillId="0" borderId="3" xfId="21" applyFont="1" applyBorder="1" applyAlignment="1" applyProtection="1">
      <alignment horizontal="center" vertical="center"/>
      <protection locked="0"/>
    </xf>
    <xf numFmtId="0" fontId="27" fillId="0" borderId="3" xfId="21" applyFont="1" applyBorder="1" applyAlignment="1" applyProtection="1">
      <alignment vertical="center"/>
      <protection locked="0"/>
    </xf>
    <xf numFmtId="0" fontId="31" fillId="0" borderId="3" xfId="21" applyFont="1" applyBorder="1" applyProtection="1">
      <protection locked="0"/>
    </xf>
    <xf numFmtId="0" fontId="75" fillId="0" borderId="3" xfId="74" applyFont="1" applyBorder="1" applyAlignment="1" applyProtection="1">
      <alignment readingOrder="1"/>
      <protection locked="0"/>
    </xf>
    <xf numFmtId="0" fontId="90" fillId="0" borderId="3" xfId="74" applyFont="1" applyBorder="1" applyProtection="1">
      <protection locked="0"/>
    </xf>
    <xf numFmtId="0" fontId="80" fillId="0" borderId="3" xfId="0" applyFont="1" applyBorder="1" applyAlignment="1" applyProtection="1">
      <alignment vertical="center" wrapText="1" shrinkToFit="1" readingOrder="1"/>
      <protection locked="0"/>
    </xf>
    <xf numFmtId="0" fontId="90" fillId="0" borderId="3" xfId="21" applyFont="1" applyBorder="1" applyAlignment="1" applyProtection="1">
      <alignment horizontal="center"/>
      <protection locked="0"/>
    </xf>
    <xf numFmtId="0" fontId="90" fillId="0" borderId="3" xfId="21" applyFont="1" applyBorder="1" applyProtection="1">
      <protection locked="0"/>
    </xf>
    <xf numFmtId="0" fontId="27" fillId="0" borderId="3" xfId="21" applyFont="1" applyBorder="1" applyAlignment="1" applyProtection="1">
      <alignment horizontal="left" vertical="center"/>
      <protection locked="0"/>
    </xf>
    <xf numFmtId="0" fontId="31" fillId="0" borderId="3" xfId="21" applyFont="1" applyBorder="1" applyAlignment="1" applyProtection="1">
      <alignment vertical="center" wrapText="1" shrinkToFit="1" readingOrder="1"/>
      <protection locked="0"/>
    </xf>
    <xf numFmtId="0" fontId="31" fillId="0" borderId="3" xfId="78" applyFont="1" applyBorder="1" applyAlignment="1" applyProtection="1">
      <alignment vertical="center" wrapText="1"/>
      <protection locked="0"/>
    </xf>
    <xf numFmtId="0" fontId="31" fillId="0" borderId="3" xfId="78" applyFont="1" applyBorder="1" applyAlignment="1" applyProtection="1">
      <alignment horizontal="right" vertical="center" wrapText="1"/>
      <protection locked="0"/>
    </xf>
    <xf numFmtId="0" fontId="31" fillId="0" borderId="3" xfId="21" applyFont="1" applyBorder="1" applyAlignment="1" applyProtection="1">
      <alignment vertical="center"/>
      <protection locked="0"/>
    </xf>
    <xf numFmtId="0" fontId="27" fillId="0" borderId="3" xfId="21" applyFont="1" applyBorder="1" applyProtection="1">
      <protection locked="0"/>
    </xf>
    <xf numFmtId="0" fontId="116" fillId="0" borderId="22" xfId="0" applyFont="1" applyBorder="1" applyAlignment="1" applyProtection="1">
      <alignment horizontal="right" vertical="center"/>
      <protection locked="0"/>
    </xf>
    <xf numFmtId="0" fontId="116" fillId="0" borderId="23" xfId="0" applyFont="1" applyBorder="1" applyAlignment="1" applyProtection="1">
      <alignment horizontal="right" vertical="center"/>
      <protection locked="0"/>
    </xf>
    <xf numFmtId="49" fontId="31" fillId="0" borderId="3" xfId="0" applyNumberFormat="1" applyFont="1" applyBorder="1" applyAlignment="1" applyProtection="1">
      <alignment horizontal="right" vertical="center"/>
      <protection locked="0"/>
    </xf>
    <xf numFmtId="3" fontId="117" fillId="3" borderId="11" xfId="0" applyNumberFormat="1" applyFont="1" applyFill="1" applyBorder="1" applyAlignment="1" applyProtection="1">
      <alignment horizontal="center" vertical="center" wrapText="1"/>
      <protection locked="0"/>
    </xf>
    <xf numFmtId="0" fontId="27" fillId="0" borderId="4" xfId="0" applyFont="1" applyBorder="1" applyAlignment="1" applyProtection="1">
      <alignment horizontal="center" vertical="center" readingOrder="2"/>
      <protection locked="0"/>
    </xf>
    <xf numFmtId="0" fontId="1" fillId="12" borderId="3" xfId="0" applyFont="1" applyFill="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3" xfId="0" applyFont="1" applyBorder="1" applyAlignment="1" applyProtection="1">
      <alignment horizontal="center" vertical="center" wrapText="1"/>
      <protection locked="0"/>
    </xf>
    <xf numFmtId="3" fontId="117" fillId="3" borderId="16" xfId="0" applyNumberFormat="1" applyFont="1" applyFill="1" applyBorder="1" applyAlignment="1" applyProtection="1">
      <alignment horizontal="center" vertical="center" wrapText="1"/>
      <protection locked="0"/>
    </xf>
    <xf numFmtId="3" fontId="117" fillId="3" borderId="3" xfId="0" applyNumberFormat="1" applyFont="1" applyFill="1" applyBorder="1" applyAlignment="1" applyProtection="1">
      <alignment horizontal="center" vertical="center" wrapText="1"/>
      <protection locked="0"/>
    </xf>
    <xf numFmtId="0" fontId="1" fillId="0" borderId="3" xfId="0" applyFont="1" applyBorder="1" applyAlignment="1" applyProtection="1">
      <alignment horizontal="center"/>
      <protection locked="0"/>
    </xf>
    <xf numFmtId="3" fontId="118" fillId="3" borderId="11" xfId="0" applyNumberFormat="1" applyFont="1" applyFill="1" applyBorder="1" applyAlignment="1" applyProtection="1">
      <alignment horizontal="center" vertical="center" wrapText="1"/>
      <protection locked="0"/>
    </xf>
    <xf numFmtId="0" fontId="119" fillId="0" borderId="3" xfId="0" applyFont="1" applyBorder="1" applyAlignment="1" applyProtection="1">
      <alignment horizontal="center"/>
      <protection locked="0"/>
    </xf>
    <xf numFmtId="0" fontId="1" fillId="0" borderId="3" xfId="0" applyFont="1" applyBorder="1" applyAlignment="1" applyProtection="1">
      <alignment horizontal="center" wrapText="1"/>
      <protection locked="0"/>
    </xf>
    <xf numFmtId="0" fontId="36" fillId="0" borderId="3" xfId="0" applyFont="1" applyBorder="1" applyAlignment="1" applyProtection="1">
      <alignment horizontal="center" vertical="center" wrapText="1"/>
      <protection locked="0"/>
    </xf>
    <xf numFmtId="0" fontId="31" fillId="0" borderId="3" xfId="78" applyFont="1" applyBorder="1" applyAlignment="1" applyProtection="1">
      <alignment horizontal="center" vertical="center" wrapText="1"/>
      <protection locked="0"/>
    </xf>
    <xf numFmtId="0" fontId="1" fillId="0" borderId="3" xfId="69" applyFont="1" applyBorder="1" applyAlignment="1" applyProtection="1">
      <alignment vertical="top"/>
      <protection locked="0"/>
    </xf>
    <xf numFmtId="0" fontId="31" fillId="0" borderId="6" xfId="78" applyFont="1" applyBorder="1" applyAlignment="1">
      <alignment horizontal="center" vertical="center" wrapText="1"/>
    </xf>
    <xf numFmtId="0" fontId="1" fillId="3" borderId="0" xfId="0" applyFont="1" applyFill="1"/>
    <xf numFmtId="49" fontId="1" fillId="0" borderId="4" xfId="0" applyNumberFormat="1" applyFont="1" applyBorder="1" applyAlignment="1">
      <alignment horizontal="left" vertical="center"/>
    </xf>
    <xf numFmtId="0" fontId="1" fillId="0" borderId="3" xfId="0" applyFont="1" applyBorder="1" applyAlignment="1">
      <alignment horizontal="justify" vertical="center" readingOrder="1"/>
    </xf>
    <xf numFmtId="0" fontId="1" fillId="0" borderId="3" xfId="0" applyFont="1" applyBorder="1" applyAlignment="1">
      <alignment vertical="center" wrapText="1"/>
    </xf>
    <xf numFmtId="0" fontId="1" fillId="0" borderId="3" xfId="0" applyFont="1" applyBorder="1" applyAlignment="1">
      <alignment vertical="top" wrapText="1"/>
    </xf>
    <xf numFmtId="0" fontId="1" fillId="0" borderId="3" xfId="74" applyFont="1" applyBorder="1" applyAlignment="1">
      <alignment vertical="center" wrapText="1"/>
    </xf>
    <xf numFmtId="0" fontId="1" fillId="0" borderId="7" xfId="0" applyFont="1" applyBorder="1" applyAlignment="1">
      <alignment horizontal="left" vertical="center" wrapText="1"/>
    </xf>
    <xf numFmtId="0" fontId="1" fillId="0" borderId="13" xfId="0" applyFont="1" applyBorder="1" applyAlignment="1">
      <alignment horizontal="left" vertical="center" wrapText="1"/>
    </xf>
    <xf numFmtId="0" fontId="1" fillId="0" borderId="13" xfId="0" applyFont="1" applyBorder="1" applyAlignment="1">
      <alignment vertical="center"/>
    </xf>
    <xf numFmtId="0" fontId="1" fillId="0" borderId="14" xfId="0" applyFont="1" applyBorder="1" applyAlignment="1">
      <alignment horizontal="right" vertical="center" readingOrder="2"/>
    </xf>
    <xf numFmtId="0" fontId="1" fillId="0" borderId="10" xfId="0" applyFont="1" applyBorder="1" applyAlignment="1">
      <alignment horizontal="right" vertical="center" readingOrder="2"/>
    </xf>
    <xf numFmtId="0" fontId="1" fillId="0" borderId="9" xfId="0" applyFont="1" applyBorder="1" applyAlignment="1">
      <alignment vertical="center"/>
    </xf>
    <xf numFmtId="0" fontId="1" fillId="5" borderId="8" xfId="0" applyFont="1" applyFill="1" applyBorder="1"/>
    <xf numFmtId="0" fontId="1" fillId="5" borderId="5" xfId="0" applyFont="1" applyFill="1" applyBorder="1"/>
    <xf numFmtId="0" fontId="1" fillId="0" borderId="6" xfId="0" applyFont="1" applyBorder="1"/>
    <xf numFmtId="0" fontId="1" fillId="0" borderId="2" xfId="0" applyFont="1" applyBorder="1"/>
    <xf numFmtId="0" fontId="1" fillId="0" borderId="2" xfId="0" applyFont="1" applyBorder="1" applyAlignment="1">
      <alignment vertical="center"/>
    </xf>
    <xf numFmtId="0" fontId="1" fillId="0" borderId="0" xfId="0" applyFont="1" applyAlignment="1">
      <alignment vertical="center"/>
    </xf>
    <xf numFmtId="0" fontId="1" fillId="0" borderId="3" xfId="0" applyFont="1" applyBorder="1" applyProtection="1">
      <protection locked="0"/>
    </xf>
    <xf numFmtId="49" fontId="1" fillId="0" borderId="3" xfId="0" applyNumberFormat="1" applyFont="1" applyBorder="1" applyAlignment="1" applyProtection="1">
      <alignment vertical="top"/>
      <protection locked="0"/>
    </xf>
    <xf numFmtId="0" fontId="1" fillId="0" borderId="3" xfId="0" applyFont="1" applyBorder="1" applyAlignment="1" applyProtection="1">
      <alignment vertical="top"/>
      <protection locked="0"/>
    </xf>
    <xf numFmtId="0" fontId="1" fillId="0" borderId="3" xfId="0" applyFont="1" applyBorder="1" applyAlignment="1" applyProtection="1">
      <alignment horizontal="center" vertical="top"/>
      <protection locked="0"/>
    </xf>
    <xf numFmtId="0" fontId="1" fillId="0" borderId="0" xfId="0" applyFont="1"/>
    <xf numFmtId="0" fontId="1" fillId="5" borderId="2" xfId="0" applyFont="1" applyFill="1" applyBorder="1"/>
    <xf numFmtId="0" fontId="1" fillId="12" borderId="0" xfId="0" applyFont="1" applyFill="1"/>
    <xf numFmtId="49" fontId="1" fillId="0" borderId="3" xfId="0" applyNumberFormat="1" applyFont="1" applyBorder="1" applyAlignment="1">
      <alignment horizontal="center" vertical="center"/>
    </xf>
    <xf numFmtId="0" fontId="1" fillId="0" borderId="3" xfId="0" applyFont="1" applyBorder="1"/>
    <xf numFmtId="49" fontId="1" fillId="0" borderId="0" xfId="0" applyNumberFormat="1" applyFont="1" applyAlignment="1">
      <alignment horizontal="center"/>
    </xf>
    <xf numFmtId="0" fontId="1" fillId="0" borderId="0" xfId="57" applyFont="1"/>
    <xf numFmtId="49" fontId="1" fillId="5" borderId="2" xfId="0" applyNumberFormat="1" applyFont="1" applyFill="1" applyBorder="1" applyAlignment="1">
      <alignment horizontal="center"/>
    </xf>
    <xf numFmtId="0" fontId="1" fillId="5" borderId="2" xfId="0" applyFont="1" applyFill="1" applyBorder="1" applyAlignment="1">
      <alignment horizontal="center"/>
    </xf>
    <xf numFmtId="0" fontId="1" fillId="5" borderId="4" xfId="0" applyFont="1" applyFill="1" applyBorder="1"/>
    <xf numFmtId="0" fontId="1" fillId="5" borderId="6" xfId="0" applyFont="1" applyFill="1" applyBorder="1" applyAlignment="1">
      <alignment horizontal="center"/>
    </xf>
    <xf numFmtId="0" fontId="1" fillId="5" borderId="0" xfId="57" applyFont="1" applyFill="1"/>
    <xf numFmtId="0" fontId="1" fillId="4" borderId="0" xfId="57" applyFont="1" applyFill="1"/>
    <xf numFmtId="0" fontId="1" fillId="0" borderId="6" xfId="0" applyFont="1" applyBorder="1" applyAlignment="1">
      <alignment vertical="center"/>
    </xf>
    <xf numFmtId="0" fontId="1" fillId="0" borderId="2" xfId="0" applyFont="1" applyBorder="1" applyAlignment="1">
      <alignment horizontal="center" vertical="center"/>
    </xf>
    <xf numFmtId="0" fontId="1" fillId="0" borderId="0" xfId="27" applyFont="1"/>
    <xf numFmtId="0" fontId="1" fillId="2" borderId="0" xfId="0" applyFont="1" applyFill="1"/>
    <xf numFmtId="0" fontId="1" fillId="0" borderId="3" xfId="27" applyFont="1" applyBorder="1" applyAlignment="1">
      <alignment horizontal="center" vertical="center" wrapText="1"/>
    </xf>
    <xf numFmtId="0" fontId="1" fillId="0" borderId="3" xfId="0" applyFont="1" applyBorder="1" applyAlignment="1">
      <alignment horizontal="center" vertical="center"/>
    </xf>
    <xf numFmtId="0" fontId="1" fillId="0" borderId="3" xfId="27" applyFont="1" applyBorder="1" applyAlignment="1" applyProtection="1">
      <alignment vertical="top" wrapText="1"/>
      <protection locked="0"/>
    </xf>
    <xf numFmtId="0" fontId="1" fillId="0" borderId="3" xfId="27" applyFont="1" applyBorder="1" applyAlignment="1">
      <alignment vertical="top" wrapText="1"/>
    </xf>
    <xf numFmtId="0" fontId="1" fillId="0" borderId="3" xfId="29" applyFont="1" applyBorder="1" applyAlignment="1">
      <alignment vertical="center" wrapText="1"/>
    </xf>
    <xf numFmtId="0" fontId="1" fillId="0" borderId="3" xfId="27" applyFont="1" applyBorder="1" applyAlignment="1">
      <alignment horizontal="center" vertical="center"/>
    </xf>
    <xf numFmtId="0" fontId="1" fillId="0" borderId="3" xfId="27" applyFont="1" applyBorder="1" applyProtection="1">
      <protection locked="0"/>
    </xf>
    <xf numFmtId="0" fontId="1" fillId="0" borderId="3" xfId="27" applyFont="1" applyBorder="1"/>
    <xf numFmtId="0" fontId="1" fillId="0" borderId="4" xfId="0" applyFont="1" applyBorder="1" applyAlignment="1">
      <alignment horizontal="center" vertical="center"/>
    </xf>
    <xf numFmtId="0" fontId="1" fillId="3" borderId="6" xfId="0" applyFont="1" applyFill="1" applyBorder="1" applyAlignment="1">
      <alignment vertical="center"/>
    </xf>
    <xf numFmtId="0" fontId="1" fillId="3" borderId="2" xfId="0" applyFont="1" applyFill="1" applyBorder="1" applyAlignment="1">
      <alignment vertical="center"/>
    </xf>
    <xf numFmtId="0" fontId="1" fillId="3" borderId="2" xfId="0" applyFont="1" applyFill="1" applyBorder="1" applyAlignment="1">
      <alignment horizontal="center" vertical="center"/>
    </xf>
    <xf numFmtId="0" fontId="1" fillId="0" borderId="9" xfId="38" applyFont="1" applyBorder="1" applyAlignment="1">
      <alignment horizontal="right" vertical="center" wrapText="1"/>
    </xf>
    <xf numFmtId="0" fontId="1" fillId="0" borderId="15" xfId="0" applyFont="1" applyBorder="1" applyAlignment="1">
      <alignment horizontal="center" vertical="center"/>
    </xf>
    <xf numFmtId="0" fontId="1" fillId="0" borderId="9" xfId="0" applyFont="1" applyBorder="1" applyAlignment="1" applyProtection="1">
      <alignment horizontal="center" vertical="top"/>
      <protection locked="0"/>
    </xf>
    <xf numFmtId="0" fontId="1" fillId="0" borderId="9" xfId="0" applyFont="1" applyBorder="1" applyAlignment="1">
      <alignment horizontal="center" vertical="top"/>
    </xf>
    <xf numFmtId="0" fontId="1" fillId="0" borderId="9" xfId="38" applyFont="1" applyBorder="1" applyAlignment="1">
      <alignment vertical="center" wrapText="1"/>
    </xf>
    <xf numFmtId="0" fontId="1" fillId="0" borderId="3" xfId="38" applyFont="1" applyBorder="1" applyAlignment="1">
      <alignment horizontal="right"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top"/>
    </xf>
    <xf numFmtId="0" fontId="1" fillId="0" borderId="3" xfId="38" applyFont="1" applyBorder="1" applyAlignment="1">
      <alignment horizontal="left" vertical="center" wrapText="1"/>
    </xf>
    <xf numFmtId="0" fontId="1" fillId="0" borderId="3" xfId="38" applyFont="1" applyBorder="1" applyAlignment="1">
      <alignment vertical="center" wrapText="1"/>
    </xf>
    <xf numFmtId="0" fontId="1" fillId="0" borderId="3" xfId="38" applyFont="1" applyBorder="1" applyAlignment="1" applyProtection="1">
      <alignment horizontal="center" vertical="top" wrapText="1"/>
      <protection locked="0"/>
    </xf>
    <xf numFmtId="0" fontId="1" fillId="0" borderId="3" xfId="38" applyFont="1" applyBorder="1" applyAlignment="1">
      <alignment horizontal="center" vertical="top" wrapText="1"/>
    </xf>
    <xf numFmtId="0" fontId="1" fillId="0" borderId="4" xfId="38" applyFont="1" applyBorder="1" applyAlignment="1">
      <alignment horizontal="center" vertical="center" wrapText="1"/>
    </xf>
    <xf numFmtId="0" fontId="1" fillId="0" borderId="0" xfId="38" applyFont="1" applyAlignment="1">
      <alignment horizontal="right" vertical="center" wrapText="1"/>
    </xf>
    <xf numFmtId="0" fontId="1" fillId="0" borderId="0" xfId="0" applyFont="1" applyAlignment="1">
      <alignment horizontal="center" vertical="center"/>
    </xf>
    <xf numFmtId="0" fontId="1" fillId="0" borderId="0" xfId="0" applyFont="1" applyAlignment="1">
      <alignment horizontal="center" vertical="top"/>
    </xf>
    <xf numFmtId="0" fontId="1" fillId="3" borderId="12" xfId="0" applyFont="1" applyFill="1" applyBorder="1" applyAlignment="1">
      <alignment horizontal="center" vertical="center"/>
    </xf>
    <xf numFmtId="0" fontId="1" fillId="3" borderId="12" xfId="0" applyFont="1" applyFill="1" applyBorder="1" applyAlignment="1">
      <alignment vertical="center"/>
    </xf>
    <xf numFmtId="0" fontId="1" fillId="3" borderId="15" xfId="0" applyFont="1" applyFill="1" applyBorder="1" applyAlignment="1">
      <alignment vertical="center"/>
    </xf>
    <xf numFmtId="0" fontId="1" fillId="3" borderId="10" xfId="0" applyFont="1" applyFill="1" applyBorder="1" applyAlignment="1">
      <alignment vertical="center"/>
    </xf>
    <xf numFmtId="0" fontId="1" fillId="0" borderId="3" xfId="0" applyFont="1" applyBorder="1" applyAlignment="1">
      <alignment vertical="top"/>
    </xf>
    <xf numFmtId="0" fontId="1" fillId="0" borderId="0" xfId="38" applyFont="1"/>
    <xf numFmtId="0" fontId="1" fillId="0" borderId="3" xfId="38" applyFont="1" applyBorder="1" applyAlignment="1">
      <alignment horizontal="center" vertical="center" wrapText="1"/>
    </xf>
    <xf numFmtId="0" fontId="1" fillId="3" borderId="4" xfId="0" applyFont="1" applyFill="1" applyBorder="1" applyAlignment="1">
      <alignment horizontal="center" vertical="center" wrapText="1"/>
    </xf>
    <xf numFmtId="0" fontId="1" fillId="3" borderId="3" xfId="0" applyFont="1" applyFill="1" applyBorder="1" applyAlignment="1" applyProtection="1">
      <alignment horizontal="center" vertical="top"/>
      <protection locked="0"/>
    </xf>
    <xf numFmtId="0" fontId="1" fillId="3" borderId="3" xfId="0" applyFont="1" applyFill="1" applyBorder="1" applyAlignment="1">
      <alignment horizontal="center" vertical="top"/>
    </xf>
    <xf numFmtId="0" fontId="1" fillId="3" borderId="3" xfId="0" applyFont="1" applyFill="1" applyBorder="1" applyAlignment="1">
      <alignment horizontal="center" vertical="center" wrapText="1"/>
    </xf>
    <xf numFmtId="0" fontId="1" fillId="3" borderId="4" xfId="0" applyFont="1" applyFill="1" applyBorder="1" applyAlignment="1">
      <alignment vertical="center"/>
    </xf>
    <xf numFmtId="0" fontId="1" fillId="3" borderId="3" xfId="38" applyFont="1" applyFill="1" applyBorder="1" applyAlignment="1">
      <alignment horizontal="right" vertical="center" wrapText="1"/>
    </xf>
    <xf numFmtId="0" fontId="1" fillId="3" borderId="3" xfId="38" applyFont="1" applyFill="1" applyBorder="1" applyAlignment="1">
      <alignment horizontal="left" vertical="center" wrapText="1"/>
    </xf>
    <xf numFmtId="0" fontId="1" fillId="0" borderId="7" xfId="0" applyFont="1" applyBorder="1" applyAlignment="1">
      <alignment horizontal="center" vertical="center"/>
    </xf>
    <xf numFmtId="0" fontId="1" fillId="0" borderId="7" xfId="0" applyFont="1" applyBorder="1" applyAlignment="1" applyProtection="1">
      <alignment vertical="top"/>
      <protection locked="0"/>
    </xf>
    <xf numFmtId="0" fontId="1" fillId="0" borderId="7" xfId="0" applyFont="1" applyBorder="1" applyAlignment="1">
      <alignment vertical="top"/>
    </xf>
    <xf numFmtId="0" fontId="1" fillId="0" borderId="0" xfId="0" applyFont="1" applyAlignment="1">
      <alignment vertical="top"/>
    </xf>
    <xf numFmtId="0" fontId="1" fillId="0" borderId="0" xfId="38" applyFont="1" applyAlignment="1">
      <alignment vertical="center" wrapText="1"/>
    </xf>
    <xf numFmtId="0" fontId="1" fillId="0" borderId="0" xfId="57" applyFont="1" applyAlignment="1">
      <alignment horizontal="center"/>
    </xf>
    <xf numFmtId="49" fontId="1" fillId="0" borderId="0" xfId="0" applyNumberFormat="1" applyFont="1" applyAlignment="1">
      <alignment horizontal="left" vertical="top"/>
    </xf>
    <xf numFmtId="0" fontId="1" fillId="5" borderId="4" xfId="0" applyFont="1" applyFill="1" applyBorder="1" applyAlignment="1">
      <alignment vertical="center"/>
    </xf>
    <xf numFmtId="0" fontId="1" fillId="5" borderId="6" xfId="0" applyFont="1" applyFill="1" applyBorder="1" applyAlignment="1">
      <alignment vertical="center"/>
    </xf>
    <xf numFmtId="0" fontId="1" fillId="5" borderId="2" xfId="0" applyFont="1" applyFill="1" applyBorder="1" applyAlignment="1">
      <alignment vertical="center"/>
    </xf>
    <xf numFmtId="0" fontId="1" fillId="4" borderId="2" xfId="0" applyFont="1" applyFill="1" applyBorder="1"/>
    <xf numFmtId="0" fontId="1" fillId="0" borderId="12" xfId="0" applyFont="1" applyBorder="1"/>
    <xf numFmtId="0" fontId="1" fillId="0" borderId="3" xfId="0" applyFont="1" applyBorder="1" applyAlignment="1">
      <alignment horizontal="left" vertical="center" wrapText="1"/>
    </xf>
    <xf numFmtId="0" fontId="1" fillId="5" borderId="0" xfId="0" applyFont="1" applyFill="1"/>
    <xf numFmtId="0" fontId="1" fillId="4" borderId="5" xfId="0" applyFont="1" applyFill="1" applyBorder="1"/>
    <xf numFmtId="0" fontId="1" fillId="3" borderId="2" xfId="0" applyFont="1" applyFill="1" applyBorder="1"/>
    <xf numFmtId="0" fontId="1" fillId="0" borderId="0" xfId="3" applyFont="1"/>
    <xf numFmtId="0" fontId="1" fillId="5" borderId="2" xfId="53" applyFont="1" applyFill="1" applyBorder="1"/>
    <xf numFmtId="0" fontId="1" fillId="4" borderId="2" xfId="53" applyFont="1" applyFill="1" applyBorder="1"/>
    <xf numFmtId="0" fontId="1" fillId="4" borderId="6" xfId="0" applyFont="1" applyFill="1" applyBorder="1"/>
    <xf numFmtId="0" fontId="1" fillId="0" borderId="0" xfId="53" applyFont="1"/>
    <xf numFmtId="0" fontId="1" fillId="0" borderId="0" xfId="0" applyFont="1" applyAlignment="1">
      <alignment wrapText="1"/>
    </xf>
    <xf numFmtId="0" fontId="1" fillId="5" borderId="5" xfId="0" applyFont="1" applyFill="1" applyBorder="1" applyAlignment="1">
      <alignment horizontal="center" vertical="center"/>
    </xf>
    <xf numFmtId="0" fontId="1" fillId="5" borderId="5" xfId="0" applyFont="1" applyFill="1" applyBorder="1" applyAlignment="1">
      <alignment vertical="center"/>
    </xf>
    <xf numFmtId="0" fontId="1" fillId="5" borderId="11" xfId="0" applyFont="1" applyFill="1" applyBorder="1" applyAlignment="1">
      <alignment vertical="center"/>
    </xf>
    <xf numFmtId="0" fontId="1" fillId="5" borderId="8" xfId="0" applyFont="1" applyFill="1" applyBorder="1" applyAlignment="1">
      <alignment vertical="center"/>
    </xf>
    <xf numFmtId="0" fontId="1" fillId="4" borderId="2" xfId="0" applyFont="1" applyFill="1" applyBorder="1" applyAlignment="1">
      <alignment horizontal="center" vertical="center"/>
    </xf>
    <xf numFmtId="0" fontId="1" fillId="4" borderId="2" xfId="0" applyFont="1" applyFill="1" applyBorder="1" applyAlignment="1">
      <alignment vertical="center"/>
    </xf>
    <xf numFmtId="0" fontId="1" fillId="4" borderId="4" xfId="0" applyFont="1" applyFill="1" applyBorder="1" applyAlignment="1">
      <alignment vertical="center"/>
    </xf>
    <xf numFmtId="0" fontId="1" fillId="4" borderId="6" xfId="0" applyFont="1" applyFill="1" applyBorder="1" applyAlignment="1">
      <alignment vertical="center"/>
    </xf>
    <xf numFmtId="0" fontId="1" fillId="3" borderId="3" xfId="0" applyFont="1" applyFill="1" applyBorder="1" applyAlignment="1">
      <alignment horizontal="center" vertical="center"/>
    </xf>
    <xf numFmtId="0" fontId="1" fillId="0" borderId="3" xfId="38" applyFont="1" applyBorder="1" applyAlignment="1" applyProtection="1">
      <alignment vertical="top" wrapText="1"/>
      <protection locked="0"/>
    </xf>
    <xf numFmtId="0" fontId="1" fillId="0" borderId="3" xfId="38" applyFont="1" applyBorder="1" applyAlignment="1">
      <alignment vertical="top" wrapText="1"/>
    </xf>
    <xf numFmtId="0" fontId="1" fillId="3" borderId="5" xfId="38" applyFont="1" applyFill="1" applyBorder="1" applyAlignment="1">
      <alignment horizontal="right" vertical="center" wrapText="1"/>
    </xf>
    <xf numFmtId="0" fontId="1" fillId="3" borderId="5" xfId="25" applyFont="1" applyFill="1" applyBorder="1" applyAlignment="1">
      <alignment horizontal="center" vertical="center" wrapText="1"/>
    </xf>
    <xf numFmtId="0" fontId="1" fillId="3" borderId="5" xfId="38" applyFont="1" applyFill="1" applyBorder="1" applyAlignment="1">
      <alignment horizontal="center" vertical="top" wrapText="1"/>
    </xf>
    <xf numFmtId="0" fontId="1" fillId="3" borderId="0" xfId="38" applyFont="1" applyFill="1" applyAlignment="1">
      <alignment horizontal="right" vertical="center" wrapText="1"/>
    </xf>
    <xf numFmtId="0" fontId="1" fillId="3" borderId="0" xfId="25" applyFont="1" applyFill="1" applyAlignment="1">
      <alignment horizontal="center" vertical="center" wrapText="1"/>
    </xf>
    <xf numFmtId="0" fontId="1" fillId="3" borderId="0" xfId="38" applyFont="1" applyFill="1" applyAlignment="1">
      <alignment horizontal="center" vertical="top" wrapText="1"/>
    </xf>
    <xf numFmtId="0" fontId="1" fillId="0" borderId="0" xfId="79" applyFont="1"/>
    <xf numFmtId="0" fontId="1" fillId="5" borderId="6" xfId="0" applyFont="1" applyFill="1" applyBorder="1"/>
    <xf numFmtId="0" fontId="1" fillId="12" borderId="3" xfId="0" applyFont="1" applyFill="1" applyBorder="1" applyAlignment="1">
      <alignment horizontal="center" vertical="center"/>
    </xf>
    <xf numFmtId="0" fontId="1" fillId="12" borderId="6" xfId="0" applyFont="1" applyFill="1" applyBorder="1" applyAlignment="1">
      <alignment horizontal="left"/>
    </xf>
    <xf numFmtId="0" fontId="1" fillId="0" borderId="3" xfId="0" applyFont="1" applyBorder="1" applyAlignment="1">
      <alignment horizontal="center" vertical="center" wrapText="1"/>
    </xf>
    <xf numFmtId="0" fontId="1" fillId="0" borderId="3" xfId="0" applyFont="1" applyBorder="1" applyAlignment="1">
      <alignment horizontal="center"/>
    </xf>
    <xf numFmtId="0" fontId="1" fillId="0" borderId="3" xfId="0" applyFont="1" applyBorder="1" applyAlignment="1">
      <alignment horizontal="center" wrapText="1"/>
    </xf>
    <xf numFmtId="0" fontId="1" fillId="0" borderId="3" xfId="0" applyFont="1" applyBorder="1" applyAlignment="1">
      <alignment horizontal="left" vertical="center"/>
    </xf>
    <xf numFmtId="0" fontId="1" fillId="3" borderId="7" xfId="0" applyFont="1" applyFill="1" applyBorder="1" applyAlignment="1">
      <alignment horizontal="center" vertical="center" wrapText="1"/>
    </xf>
    <xf numFmtId="0" fontId="1" fillId="0" borderId="3" xfId="69" applyFont="1" applyBorder="1" applyAlignment="1" applyProtection="1">
      <alignment horizontal="center" vertical="top"/>
      <protection locked="0"/>
    </xf>
    <xf numFmtId="0" fontId="1" fillId="3" borderId="3" xfId="0" applyFont="1" applyFill="1" applyBorder="1" applyAlignment="1" applyProtection="1">
      <alignment vertical="top" wrapText="1"/>
      <protection locked="0"/>
    </xf>
    <xf numFmtId="0" fontId="1" fillId="0" borderId="3" xfId="69" applyFont="1" applyBorder="1" applyAlignment="1">
      <alignment horizontal="center" vertical="center"/>
    </xf>
    <xf numFmtId="0" fontId="1" fillId="0" borderId="3" xfId="69" applyFont="1" applyBorder="1" applyAlignment="1">
      <alignment vertical="top"/>
    </xf>
    <xf numFmtId="0" fontId="1" fillId="0" borderId="3" xfId="69" applyFont="1" applyBorder="1" applyAlignment="1">
      <alignment horizontal="center" vertical="top"/>
    </xf>
    <xf numFmtId="0" fontId="1" fillId="3" borderId="13"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0" borderId="3" xfId="0" applyFont="1" applyBorder="1" applyAlignment="1">
      <alignment horizontal="center" vertical="top" wrapText="1"/>
    </xf>
    <xf numFmtId="0" fontId="1" fillId="3" borderId="3" xfId="0" applyFont="1" applyFill="1" applyBorder="1" applyAlignment="1" applyProtection="1">
      <alignment horizontal="center" vertical="top" wrapText="1"/>
      <protection locked="0"/>
    </xf>
    <xf numFmtId="0" fontId="1" fillId="0" borderId="0" xfId="69" applyFont="1"/>
    <xf numFmtId="0" fontId="1" fillId="0" borderId="24" xfId="69" applyFont="1" applyBorder="1" applyAlignment="1">
      <alignment vertical="top"/>
    </xf>
    <xf numFmtId="0" fontId="1" fillId="0" borderId="5" xfId="69" applyFont="1" applyBorder="1" applyAlignment="1">
      <alignment vertical="top"/>
    </xf>
    <xf numFmtId="0" fontId="1" fillId="0" borderId="5" xfId="69" applyFont="1" applyBorder="1" applyAlignment="1">
      <alignment horizontal="center" vertical="top"/>
    </xf>
    <xf numFmtId="0" fontId="1" fillId="0" borderId="5" xfId="0" applyFont="1" applyBorder="1" applyAlignment="1">
      <alignment horizontal="center" vertical="top" wrapText="1"/>
    </xf>
    <xf numFmtId="0" fontId="1" fillId="3" borderId="5" xfId="0" applyFont="1" applyFill="1" applyBorder="1" applyAlignment="1">
      <alignment vertical="top" wrapText="1"/>
    </xf>
    <xf numFmtId="0" fontId="1" fillId="0" borderId="5" xfId="69" applyFont="1" applyBorder="1" applyAlignment="1">
      <alignment horizontal="center" vertical="center"/>
    </xf>
    <xf numFmtId="0" fontId="1" fillId="0" borderId="0" xfId="58" applyFont="1"/>
    <xf numFmtId="0" fontId="1" fillId="3" borderId="0" xfId="69" applyFont="1" applyFill="1"/>
    <xf numFmtId="0" fontId="1" fillId="0" borderId="0" xfId="69" applyFont="1" applyAlignment="1">
      <alignment vertical="center"/>
    </xf>
    <xf numFmtId="0" fontId="1" fillId="0" borderId="0" xfId="69" applyFont="1" applyAlignment="1">
      <alignment horizontal="center" vertical="center"/>
    </xf>
    <xf numFmtId="0" fontId="1" fillId="0" borderId="0" xfId="69" applyFont="1" applyAlignment="1">
      <alignment horizontal="center"/>
    </xf>
    <xf numFmtId="0" fontId="1" fillId="0" borderId="0" xfId="3" applyFont="1" applyAlignment="1">
      <alignment vertical="center"/>
    </xf>
    <xf numFmtId="0" fontId="1" fillId="5" borderId="2" xfId="3" applyFont="1" applyFill="1" applyBorder="1" applyAlignment="1">
      <alignment vertical="center"/>
    </xf>
    <xf numFmtId="0" fontId="1" fillId="4" borderId="2" xfId="3" applyFont="1" applyFill="1" applyBorder="1" applyAlignment="1">
      <alignment vertical="center"/>
    </xf>
    <xf numFmtId="49" fontId="1" fillId="0" borderId="3" xfId="3" applyNumberFormat="1" applyFont="1" applyBorder="1" applyAlignment="1" applyProtection="1">
      <alignment horizontal="center" vertical="center"/>
      <protection locked="0"/>
    </xf>
    <xf numFmtId="49" fontId="1" fillId="0" borderId="3" xfId="3" applyNumberFormat="1" applyFont="1" applyBorder="1" applyAlignment="1">
      <alignment horizontal="center" vertical="center"/>
    </xf>
    <xf numFmtId="0" fontId="1" fillId="0" borderId="3" xfId="3" applyFont="1" applyBorder="1" applyAlignment="1">
      <alignment horizontal="center" vertical="center"/>
    </xf>
    <xf numFmtId="0" fontId="1" fillId="3" borderId="2" xfId="74" applyFont="1" applyFill="1" applyBorder="1"/>
    <xf numFmtId="0" fontId="1" fillId="3" borderId="4" xfId="74" applyFont="1" applyFill="1" applyBorder="1"/>
    <xf numFmtId="0" fontId="1" fillId="0" borderId="3" xfId="74" applyFont="1" applyBorder="1" applyProtection="1">
      <protection locked="0"/>
    </xf>
    <xf numFmtId="0" fontId="1" fillId="0" borderId="3" xfId="74" applyFont="1" applyBorder="1" applyAlignment="1" applyProtection="1">
      <alignment horizontal="center"/>
      <protection locked="0"/>
    </xf>
    <xf numFmtId="0" fontId="1" fillId="0" borderId="3" xfId="74" applyFont="1" applyBorder="1"/>
    <xf numFmtId="0" fontId="1" fillId="0" borderId="3" xfId="3" applyFont="1" applyBorder="1" applyProtection="1">
      <protection locked="0"/>
    </xf>
    <xf numFmtId="0" fontId="1" fillId="3" borderId="2" xfId="74" applyFont="1" applyFill="1" applyBorder="1" applyAlignment="1">
      <alignment vertical="center"/>
    </xf>
    <xf numFmtId="0" fontId="1" fillId="3" borderId="4" xfId="74" applyFont="1" applyFill="1" applyBorder="1" applyAlignment="1">
      <alignment vertical="center"/>
    </xf>
    <xf numFmtId="0" fontId="1" fillId="3" borderId="5" xfId="3" applyFont="1" applyFill="1" applyBorder="1" applyAlignment="1">
      <alignment vertical="center"/>
    </xf>
    <xf numFmtId="0" fontId="1" fillId="0" borderId="3" xfId="21" applyFont="1" applyBorder="1" applyAlignment="1">
      <alignment horizontal="center" vertical="center" wrapText="1"/>
    </xf>
    <xf numFmtId="0" fontId="1" fillId="0" borderId="3" xfId="3" applyFont="1" applyBorder="1" applyAlignment="1" applyProtection="1">
      <alignment horizontal="center"/>
      <protection locked="0"/>
    </xf>
    <xf numFmtId="0" fontId="1" fillId="3" borderId="3" xfId="21" applyFont="1" applyFill="1" applyBorder="1" applyAlignment="1">
      <alignment horizontal="center" vertical="center" wrapText="1"/>
    </xf>
    <xf numFmtId="0" fontId="1" fillId="3" borderId="0" xfId="3" applyFont="1" applyFill="1"/>
    <xf numFmtId="0" fontId="1" fillId="3" borderId="5" xfId="3" applyFont="1" applyFill="1" applyBorder="1"/>
    <xf numFmtId="0" fontId="1" fillId="0" borderId="5" xfId="3" applyFont="1" applyBorder="1" applyAlignment="1">
      <alignment horizontal="center" vertical="center"/>
    </xf>
    <xf numFmtId="0" fontId="1" fillId="3" borderId="3" xfId="3" applyFont="1" applyFill="1" applyBorder="1" applyProtection="1">
      <protection locked="0"/>
    </xf>
    <xf numFmtId="0" fontId="1" fillId="3" borderId="3" xfId="3" applyFont="1" applyFill="1" applyBorder="1"/>
    <xf numFmtId="0" fontId="1" fillId="3" borderId="3" xfId="3" applyFont="1" applyFill="1" applyBorder="1" applyAlignment="1">
      <alignment horizontal="center" vertical="center"/>
    </xf>
    <xf numFmtId="0" fontId="1" fillId="3" borderId="3" xfId="3" applyFont="1" applyFill="1" applyBorder="1" applyAlignment="1">
      <alignment vertical="center"/>
    </xf>
    <xf numFmtId="0" fontId="1" fillId="0" borderId="5" xfId="74" applyFont="1" applyBorder="1"/>
    <xf numFmtId="0" fontId="1" fillId="0" borderId="0" xfId="74" applyFont="1"/>
    <xf numFmtId="0" fontId="1" fillId="0" borderId="5" xfId="3" applyFont="1" applyBorder="1"/>
    <xf numFmtId="0" fontId="1" fillId="0" borderId="2" xfId="3" applyFont="1" applyBorder="1"/>
    <xf numFmtId="0" fontId="1" fillId="0" borderId="4" xfId="3" applyFont="1" applyBorder="1"/>
    <xf numFmtId="0" fontId="1" fillId="0" borderId="6" xfId="3" applyFont="1" applyBorder="1"/>
    <xf numFmtId="0" fontId="1" fillId="0" borderId="3" xfId="3" applyFont="1" applyBorder="1" applyAlignment="1" applyProtection="1">
      <alignment horizontal="center" vertical="center"/>
      <protection locked="0"/>
    </xf>
    <xf numFmtId="0" fontId="1" fillId="3" borderId="6" xfId="3" applyFont="1" applyFill="1" applyBorder="1" applyAlignment="1">
      <alignment vertical="center"/>
    </xf>
    <xf numFmtId="0" fontId="1" fillId="0" borderId="0" xfId="47" applyFont="1" applyAlignment="1">
      <alignment vertical="center"/>
    </xf>
    <xf numFmtId="0" fontId="1" fillId="3" borderId="0" xfId="47" applyFont="1" applyFill="1"/>
    <xf numFmtId="0" fontId="1" fillId="0" borderId="0" xfId="47" applyFont="1"/>
    <xf numFmtId="0" fontId="1" fillId="14" borderId="0" xfId="3" applyFont="1" applyFill="1"/>
    <xf numFmtId="0" fontId="1" fillId="2" borderId="0" xfId="3" applyFont="1" applyFill="1" applyAlignment="1">
      <alignment horizontal="center" vertical="center" wrapText="1"/>
    </xf>
    <xf numFmtId="0" fontId="1" fillId="0" borderId="0" xfId="3" applyFont="1" applyAlignment="1">
      <alignment horizontal="left" vertical="center"/>
    </xf>
    <xf numFmtId="0" fontId="1" fillId="0" borderId="0" xfId="3" applyFont="1" applyAlignment="1">
      <alignment horizontal="right"/>
    </xf>
    <xf numFmtId="0" fontId="1" fillId="5" borderId="2" xfId="74" applyFont="1" applyFill="1" applyBorder="1"/>
    <xf numFmtId="0" fontId="1" fillId="5" borderId="4" xfId="74" applyFont="1" applyFill="1" applyBorder="1"/>
    <xf numFmtId="0" fontId="1" fillId="5" borderId="6" xfId="74" applyFont="1" applyFill="1" applyBorder="1"/>
    <xf numFmtId="0" fontId="1" fillId="4" borderId="2" xfId="74" applyFont="1" applyFill="1" applyBorder="1"/>
    <xf numFmtId="0" fontId="1" fillId="4" borderId="4" xfId="74" applyFont="1" applyFill="1" applyBorder="1"/>
    <xf numFmtId="0" fontId="1" fillId="4" borderId="6" xfId="74" applyFont="1" applyFill="1" applyBorder="1"/>
    <xf numFmtId="0" fontId="1" fillId="0" borderId="3" xfId="3" applyFont="1" applyBorder="1" applyAlignment="1">
      <alignment horizontal="center" vertical="center" wrapText="1"/>
    </xf>
    <xf numFmtId="0" fontId="1" fillId="3" borderId="2" xfId="3" applyFont="1" applyFill="1" applyBorder="1"/>
    <xf numFmtId="0" fontId="1" fillId="0" borderId="3" xfId="16" applyFont="1" applyBorder="1" applyAlignment="1">
      <alignment horizontal="center"/>
    </xf>
    <xf numFmtId="0" fontId="1" fillId="0" borderId="5" xfId="52" applyFont="1" applyBorder="1"/>
    <xf numFmtId="0" fontId="1" fillId="0" borderId="0" xfId="52" applyFont="1"/>
    <xf numFmtId="0" fontId="1" fillId="0" borderId="0" xfId="46" applyFont="1"/>
    <xf numFmtId="0" fontId="1" fillId="5" borderId="3" xfId="0" applyFont="1" applyFill="1" applyBorder="1" applyAlignment="1">
      <alignment horizontal="center" vertical="center"/>
    </xf>
    <xf numFmtId="0" fontId="1" fillId="5" borderId="3" xfId="0" applyFont="1" applyFill="1" applyBorder="1" applyAlignment="1">
      <alignment vertical="center"/>
    </xf>
    <xf numFmtId="0" fontId="1" fillId="4" borderId="3" xfId="0" applyFont="1" applyFill="1" applyBorder="1" applyAlignment="1">
      <alignment horizontal="center" vertical="center"/>
    </xf>
    <xf numFmtId="0" fontId="1" fillId="4" borderId="3" xfId="0" applyFont="1" applyFill="1" applyBorder="1" applyAlignment="1">
      <alignment vertical="center"/>
    </xf>
    <xf numFmtId="0" fontId="1" fillId="3" borderId="3" xfId="0" applyFont="1" applyFill="1" applyBorder="1" applyAlignment="1">
      <alignment vertical="center"/>
    </xf>
    <xf numFmtId="0" fontId="1" fillId="3" borderId="0" xfId="27" applyFont="1" applyFill="1"/>
    <xf numFmtId="0" fontId="1" fillId="3" borderId="3" xfId="27" applyFont="1" applyFill="1" applyBorder="1" applyAlignment="1">
      <alignment horizontal="center" vertical="center" wrapText="1"/>
    </xf>
    <xf numFmtId="0" fontId="1" fillId="3" borderId="3" xfId="27" applyFont="1" applyFill="1" applyBorder="1" applyAlignment="1">
      <alignment horizontal="center" vertical="center"/>
    </xf>
    <xf numFmtId="0" fontId="1" fillId="0" borderId="3" xfId="27" applyFont="1" applyBorder="1" applyAlignment="1" applyProtection="1">
      <alignment horizontal="center" vertical="top"/>
      <protection locked="0"/>
    </xf>
    <xf numFmtId="0" fontId="1" fillId="0" borderId="3" xfId="27" applyFont="1" applyBorder="1" applyAlignment="1">
      <alignment horizontal="center" vertical="top"/>
    </xf>
    <xf numFmtId="0" fontId="1" fillId="0" borderId="0" xfId="27" applyFont="1" applyAlignment="1">
      <alignment vertical="top"/>
    </xf>
    <xf numFmtId="0" fontId="1" fillId="0" borderId="3" xfId="27" applyFont="1" applyBorder="1" applyAlignment="1" applyProtection="1">
      <alignment horizontal="center" vertical="top" wrapText="1"/>
      <protection locked="0"/>
    </xf>
    <xf numFmtId="0" fontId="1" fillId="0" borderId="3" xfId="27" applyFont="1" applyBorder="1" applyAlignment="1">
      <alignment horizontal="center" vertical="top" wrapText="1"/>
    </xf>
    <xf numFmtId="0" fontId="1" fillId="3" borderId="0" xfId="27" applyFont="1" applyFill="1" applyAlignment="1">
      <alignment wrapText="1"/>
    </xf>
    <xf numFmtId="0" fontId="1" fillId="3" borderId="0" xfId="27" applyFont="1" applyFill="1" applyAlignment="1">
      <alignment horizontal="center" vertical="center"/>
    </xf>
    <xf numFmtId="0" fontId="1" fillId="0" borderId="0" xfId="27" applyFont="1" applyAlignment="1">
      <alignment horizontal="center" vertical="center"/>
    </xf>
    <xf numFmtId="0" fontId="1" fillId="0" borderId="0" xfId="55" applyFont="1"/>
    <xf numFmtId="0" fontId="1" fillId="4" borderId="0" xfId="55" applyFont="1" applyFill="1"/>
    <xf numFmtId="0" fontId="1" fillId="0" borderId="3" xfId="55" applyFont="1" applyBorder="1" applyAlignment="1">
      <alignment horizontal="center" vertical="center"/>
    </xf>
    <xf numFmtId="0" fontId="1" fillId="0" borderId="3" xfId="55" applyFont="1" applyBorder="1" applyAlignment="1" applyProtection="1">
      <alignment horizontal="center" vertical="center" wrapText="1"/>
      <protection locked="0"/>
    </xf>
    <xf numFmtId="0" fontId="1" fillId="0" borderId="3" xfId="55" applyFont="1" applyBorder="1" applyAlignment="1" applyProtection="1">
      <alignment vertical="top"/>
      <protection locked="0"/>
    </xf>
    <xf numFmtId="0" fontId="1" fillId="0" borderId="3" xfId="55" applyFont="1" applyBorder="1" applyAlignment="1" applyProtection="1">
      <alignment horizontal="center" vertical="top"/>
      <protection locked="0"/>
    </xf>
    <xf numFmtId="0" fontId="1" fillId="0" borderId="3" xfId="55" applyFont="1" applyBorder="1" applyAlignment="1">
      <alignment vertical="top"/>
    </xf>
    <xf numFmtId="0" fontId="1" fillId="0" borderId="3" xfId="55" applyFont="1" applyBorder="1" applyAlignment="1">
      <alignment horizontal="center" vertical="top"/>
    </xf>
    <xf numFmtId="0" fontId="1" fillId="3" borderId="0" xfId="55" applyFont="1" applyFill="1"/>
    <xf numFmtId="0" fontId="1" fillId="0" borderId="3" xfId="55" applyFont="1" applyBorder="1" applyAlignment="1">
      <alignment vertical="center"/>
    </xf>
    <xf numFmtId="0" fontId="1" fillId="3" borderId="4" xfId="55" applyFont="1" applyFill="1" applyBorder="1" applyAlignment="1">
      <alignment horizontal="center" vertical="top"/>
    </xf>
    <xf numFmtId="49" fontId="1" fillId="0" borderId="3" xfId="0" applyNumberFormat="1" applyFont="1" applyBorder="1" applyAlignment="1" applyProtection="1">
      <alignment horizontal="center" vertical="center"/>
      <protection locked="0"/>
    </xf>
    <xf numFmtId="0" fontId="1" fillId="5" borderId="2" xfId="0" applyFont="1" applyFill="1" applyBorder="1" applyAlignment="1">
      <alignment horizontal="center" vertical="center"/>
    </xf>
    <xf numFmtId="0" fontId="1" fillId="0" borderId="3" xfId="34" applyFont="1" applyBorder="1" applyAlignment="1">
      <alignment horizontal="center" vertical="center"/>
    </xf>
    <xf numFmtId="0" fontId="1" fillId="0" borderId="3" xfId="34" applyFont="1" applyBorder="1" applyProtection="1">
      <protection locked="0"/>
    </xf>
    <xf numFmtId="0" fontId="1" fillId="0" borderId="3" xfId="34" applyFont="1" applyBorder="1"/>
    <xf numFmtId="0" fontId="1" fillId="0" borderId="3" xfId="34" applyFont="1" applyBorder="1" applyAlignment="1">
      <alignment horizontal="right" vertical="center" wrapText="1"/>
    </xf>
    <xf numFmtId="0" fontId="1" fillId="12" borderId="3" xfId="34" applyFont="1" applyFill="1" applyBorder="1" applyAlignment="1">
      <alignment horizontal="center" vertical="center"/>
    </xf>
    <xf numFmtId="0" fontId="1" fillId="12" borderId="3" xfId="34" applyFont="1" applyFill="1" applyBorder="1" applyProtection="1">
      <protection locked="0"/>
    </xf>
    <xf numFmtId="0" fontId="1" fillId="12" borderId="3" xfId="34" applyFont="1" applyFill="1" applyBorder="1"/>
    <xf numFmtId="0" fontId="1" fillId="0" borderId="3" xfId="34" applyFont="1" applyBorder="1" applyAlignment="1">
      <alignment horizontal="center" vertical="center" wrapText="1"/>
    </xf>
    <xf numFmtId="0" fontId="1" fillId="0" borderId="3" xfId="34" applyFont="1" applyBorder="1" applyAlignment="1" applyProtection="1">
      <alignment horizontal="center" vertical="center"/>
      <protection locked="0"/>
    </xf>
    <xf numFmtId="0" fontId="1" fillId="0" borderId="3" xfId="34" applyFont="1" applyBorder="1" applyAlignment="1">
      <alignment vertical="center"/>
    </xf>
    <xf numFmtId="0" fontId="1" fillId="0" borderId="3" xfId="0" applyFont="1" applyBorder="1" applyAlignment="1">
      <alignment wrapText="1"/>
    </xf>
    <xf numFmtId="0" fontId="1" fillId="3" borderId="3" xfId="51" applyFont="1" applyFill="1" applyBorder="1" applyAlignment="1">
      <alignment horizontal="left" vertical="center"/>
    </xf>
    <xf numFmtId="0" fontId="1" fillId="0" borderId="3" xfId="3" applyFont="1" applyBorder="1" applyAlignment="1">
      <alignment horizontal="right" vertical="center" wrapText="1"/>
    </xf>
    <xf numFmtId="0" fontId="1" fillId="0" borderId="3" xfId="51" applyFont="1" applyBorder="1" applyAlignment="1">
      <alignment horizontal="center" vertical="center"/>
    </xf>
    <xf numFmtId="0" fontId="1" fillId="0" borderId="3" xfId="51" applyFont="1" applyBorder="1" applyProtection="1">
      <protection locked="0"/>
    </xf>
    <xf numFmtId="0" fontId="1" fillId="3" borderId="3" xfId="51" applyFont="1" applyFill="1" applyBorder="1" applyProtection="1">
      <protection locked="0"/>
    </xf>
    <xf numFmtId="0" fontId="1" fillId="3" borderId="3" xfId="51" applyFont="1" applyFill="1" applyBorder="1"/>
    <xf numFmtId="0" fontId="1" fillId="3" borderId="3" xfId="51" applyFont="1" applyFill="1" applyBorder="1" applyAlignment="1">
      <alignment horizontal="center" vertical="center"/>
    </xf>
    <xf numFmtId="0" fontId="1" fillId="0" borderId="3" xfId="51" applyFont="1" applyBorder="1" applyAlignment="1">
      <alignment horizontal="left" vertical="center" wrapText="1"/>
    </xf>
    <xf numFmtId="0" fontId="1" fillId="0" borderId="9" xfId="34" applyFont="1" applyBorder="1" applyAlignment="1">
      <alignment horizontal="right" vertical="center" wrapText="1" readingOrder="2"/>
    </xf>
    <xf numFmtId="0" fontId="1" fillId="2" borderId="3" xfId="34" applyFont="1" applyFill="1" applyBorder="1" applyAlignment="1">
      <alignment vertical="center"/>
    </xf>
    <xf numFmtId="0" fontId="1" fillId="0" borderId="3" xfId="34" applyFont="1" applyBorder="1" applyAlignment="1">
      <alignment horizontal="right" vertical="center"/>
    </xf>
    <xf numFmtId="0" fontId="1" fillId="2" borderId="3" xfId="34" applyFont="1" applyFill="1" applyBorder="1" applyAlignment="1">
      <alignment horizontal="center" vertical="center"/>
    </xf>
    <xf numFmtId="0" fontId="1" fillId="2" borderId="3" xfId="34" applyFont="1" applyFill="1" applyBorder="1"/>
    <xf numFmtId="0" fontId="1" fillId="2" borderId="3" xfId="34" applyFont="1" applyFill="1" applyBorder="1" applyAlignment="1">
      <alignment horizontal="right" vertical="center" wrapText="1"/>
    </xf>
    <xf numFmtId="0" fontId="1" fillId="0" borderId="0" xfId="0" applyFont="1" applyAlignment="1">
      <alignment vertical="top" wrapText="1"/>
    </xf>
    <xf numFmtId="0" fontId="1" fillId="0" borderId="0" xfId="0" applyFont="1" applyAlignment="1">
      <alignment horizontal="center"/>
    </xf>
    <xf numFmtId="0" fontId="1" fillId="0" borderId="0" xfId="0" applyFont="1" applyAlignment="1">
      <alignment horizontal="right"/>
    </xf>
    <xf numFmtId="0" fontId="1" fillId="0" borderId="0" xfId="52" applyFont="1" applyAlignment="1">
      <alignment vertical="center"/>
    </xf>
    <xf numFmtId="0" fontId="1" fillId="0" borderId="0" xfId="48" applyFont="1"/>
    <xf numFmtId="0" fontId="1" fillId="5" borderId="8" xfId="0" applyFont="1" applyFill="1" applyBorder="1" applyAlignment="1">
      <alignment horizontal="center" vertical="center"/>
    </xf>
    <xf numFmtId="0" fontId="1" fillId="0" borderId="0" xfId="48" applyFont="1" applyAlignment="1">
      <alignment horizontal="center"/>
    </xf>
    <xf numFmtId="0" fontId="1" fillId="0" borderId="0" xfId="48" applyFont="1" applyAlignment="1">
      <alignment horizontal="center" vertical="center"/>
    </xf>
    <xf numFmtId="0" fontId="1" fillId="3" borderId="3" xfId="20" applyFont="1" applyFill="1" applyBorder="1" applyAlignment="1">
      <alignment horizontal="center" vertical="center"/>
    </xf>
    <xf numFmtId="0" fontId="1" fillId="3" borderId="3" xfId="20" applyFont="1" applyFill="1" applyBorder="1" applyProtection="1">
      <protection locked="0"/>
    </xf>
    <xf numFmtId="0" fontId="1" fillId="3" borderId="3" xfId="20" applyFont="1" applyFill="1" applyBorder="1"/>
    <xf numFmtId="0" fontId="1" fillId="3" borderId="3" xfId="20" applyFont="1" applyFill="1" applyBorder="1" applyAlignment="1">
      <alignment horizontal="center" vertical="center" wrapText="1"/>
    </xf>
    <xf numFmtId="0" fontId="1" fillId="0" borderId="0" xfId="20" applyFont="1"/>
    <xf numFmtId="0" fontId="1" fillId="0" borderId="3" xfId="20" applyFont="1" applyBorder="1" applyAlignment="1">
      <alignment horizontal="center" vertical="center" wrapText="1"/>
    </xf>
    <xf numFmtId="0" fontId="1" fillId="3" borderId="3" xfId="20" applyFont="1" applyFill="1" applyBorder="1" applyAlignment="1" applyProtection="1">
      <alignment vertical="center" wrapText="1"/>
      <protection locked="0"/>
    </xf>
    <xf numFmtId="0" fontId="1" fillId="0" borderId="3" xfId="20" applyFont="1" applyBorder="1" applyAlignment="1">
      <alignment horizontal="center" vertical="center"/>
    </xf>
    <xf numFmtId="0" fontId="1" fillId="3" borderId="3" xfId="20" applyFont="1" applyFill="1" applyBorder="1" applyAlignment="1" applyProtection="1">
      <alignment vertical="center"/>
      <protection locked="0"/>
    </xf>
    <xf numFmtId="0" fontId="1" fillId="16" borderId="0" xfId="48" applyFont="1" applyFill="1"/>
    <xf numFmtId="0" fontId="1" fillId="5" borderId="11" xfId="0" applyFont="1" applyFill="1" applyBorder="1" applyAlignment="1">
      <alignment horizontal="center" vertical="center"/>
    </xf>
    <xf numFmtId="0" fontId="1" fillId="0" borderId="16" xfId="3" applyFont="1" applyBorder="1"/>
    <xf numFmtId="0" fontId="1" fillId="2" borderId="6" xfId="6" applyFont="1" applyFill="1" applyBorder="1" applyAlignment="1">
      <alignment horizontal="right" vertical="center"/>
    </xf>
    <xf numFmtId="49" fontId="1" fillId="2" borderId="4" xfId="0" applyNumberFormat="1" applyFont="1" applyFill="1" applyBorder="1" applyAlignment="1">
      <alignment horizontal="left" vertical="center"/>
    </xf>
    <xf numFmtId="49" fontId="1" fillId="2" borderId="15" xfId="0" applyNumberFormat="1" applyFont="1" applyFill="1" applyBorder="1" applyAlignment="1">
      <alignment horizontal="left" vertical="center"/>
    </xf>
    <xf numFmtId="0" fontId="1" fillId="5" borderId="2" xfId="0" applyFont="1" applyFill="1" applyBorder="1" applyAlignment="1">
      <alignment vertical="center" wrapText="1"/>
    </xf>
    <xf numFmtId="0" fontId="1" fillId="0" borderId="0" xfId="3" applyFont="1" applyAlignment="1">
      <alignment horizontal="center" vertical="center"/>
    </xf>
    <xf numFmtId="0" fontId="1" fillId="0" borderId="3" xfId="74" applyFont="1" applyBorder="1" applyAlignment="1" applyProtection="1">
      <alignment horizontal="center" vertical="center"/>
      <protection locked="0"/>
    </xf>
    <xf numFmtId="0" fontId="1" fillId="0" borderId="3" xfId="74" applyFont="1" applyBorder="1" applyAlignment="1">
      <alignment horizontal="center" vertical="center"/>
    </xf>
    <xf numFmtId="0" fontId="1" fillId="3" borderId="3" xfId="74" applyFont="1" applyFill="1" applyBorder="1" applyAlignment="1">
      <alignment horizontal="center" vertical="center"/>
    </xf>
    <xf numFmtId="0" fontId="1" fillId="0" borderId="3" xfId="74" applyFont="1" applyBorder="1" applyAlignment="1" applyProtection="1">
      <alignment horizontal="center" vertical="center" wrapText="1"/>
      <protection locked="0"/>
    </xf>
    <xf numFmtId="0" fontId="1" fillId="0" borderId="3" xfId="52" applyFont="1" applyBorder="1" applyAlignment="1" applyProtection="1">
      <alignment horizontal="center" vertical="center"/>
      <protection locked="0"/>
    </xf>
    <xf numFmtId="0" fontId="1" fillId="0" borderId="3" xfId="52" applyFont="1" applyBorder="1" applyAlignment="1">
      <alignment horizontal="center" vertical="center"/>
    </xf>
    <xf numFmtId="0" fontId="1" fillId="0" borderId="12" xfId="52" applyFont="1" applyBorder="1"/>
    <xf numFmtId="0" fontId="1" fillId="3" borderId="0" xfId="47" applyFont="1" applyFill="1" applyAlignment="1">
      <alignment horizontal="right" vertical="center" wrapText="1"/>
    </xf>
    <xf numFmtId="0" fontId="1" fillId="3" borderId="9" xfId="21" applyFont="1" applyFill="1" applyBorder="1" applyAlignment="1" applyProtection="1">
      <alignment horizontal="center" vertical="center" wrapText="1"/>
      <protection locked="0"/>
    </xf>
    <xf numFmtId="0" fontId="1" fillId="0" borderId="9" xfId="21" applyFont="1" applyBorder="1" applyAlignment="1" applyProtection="1">
      <alignment horizontal="center" vertical="center" wrapText="1"/>
      <protection locked="0"/>
    </xf>
    <xf numFmtId="0" fontId="1" fillId="3" borderId="9" xfId="21" applyFont="1" applyFill="1" applyBorder="1" applyAlignment="1">
      <alignment horizontal="center" vertical="center" wrapText="1"/>
    </xf>
    <xf numFmtId="0" fontId="1" fillId="0" borderId="9" xfId="21" applyFont="1" applyBorder="1" applyAlignment="1">
      <alignment horizontal="center" vertical="center" wrapText="1"/>
    </xf>
    <xf numFmtId="0" fontId="1" fillId="3" borderId="3" xfId="21" applyFont="1" applyFill="1" applyBorder="1" applyAlignment="1" applyProtection="1">
      <alignment horizontal="center" vertical="center" wrapText="1"/>
      <protection locked="0"/>
    </xf>
    <xf numFmtId="0" fontId="1" fillId="3" borderId="12" xfId="52" applyFont="1" applyFill="1" applyBorder="1"/>
    <xf numFmtId="0" fontId="1" fillId="3" borderId="12" xfId="74" applyFont="1" applyFill="1" applyBorder="1" applyAlignment="1">
      <alignment horizontal="center" vertical="center"/>
    </xf>
    <xf numFmtId="0" fontId="1" fillId="3" borderId="15" xfId="52" applyFont="1" applyFill="1" applyBorder="1"/>
    <xf numFmtId="0" fontId="1" fillId="3" borderId="10" xfId="52" applyFont="1" applyFill="1" applyBorder="1"/>
    <xf numFmtId="0" fontId="1" fillId="0" borderId="0" xfId="52" applyFont="1" applyAlignment="1">
      <alignment horizontal="center" vertical="center"/>
    </xf>
    <xf numFmtId="0" fontId="1" fillId="3" borderId="3" xfId="52" applyFont="1" applyFill="1" applyBorder="1" applyAlignment="1" applyProtection="1">
      <alignment horizontal="center" vertical="center"/>
      <protection locked="0"/>
    </xf>
    <xf numFmtId="0" fontId="1" fillId="3" borderId="3" xfId="52" applyFont="1" applyFill="1" applyBorder="1" applyAlignment="1">
      <alignment horizontal="center" vertical="center"/>
    </xf>
    <xf numFmtId="0" fontId="1" fillId="3" borderId="3" xfId="74" applyFont="1" applyFill="1" applyBorder="1" applyAlignment="1" applyProtection="1">
      <alignment horizontal="center" vertical="center"/>
      <protection locked="0"/>
    </xf>
    <xf numFmtId="0" fontId="1" fillId="3" borderId="3" xfId="3" applyFont="1" applyFill="1" applyBorder="1" applyAlignment="1">
      <alignment horizontal="center" vertical="center" wrapText="1"/>
    </xf>
    <xf numFmtId="0" fontId="1" fillId="0" borderId="0" xfId="52" applyFont="1" applyAlignment="1">
      <alignment wrapText="1"/>
    </xf>
    <xf numFmtId="0" fontId="1" fillId="5" borderId="4" xfId="0" applyFont="1" applyFill="1" applyBorder="1" applyAlignment="1">
      <alignment horizontal="center" vertical="center"/>
    </xf>
    <xf numFmtId="0" fontId="1" fillId="3" borderId="5" xfId="52" applyFont="1" applyFill="1" applyBorder="1"/>
    <xf numFmtId="0" fontId="1" fillId="5" borderId="12" xfId="0" applyFont="1" applyFill="1" applyBorder="1" applyAlignment="1">
      <alignment horizontal="center"/>
    </xf>
    <xf numFmtId="0" fontId="1" fillId="5" borderId="12" xfId="0" applyFont="1" applyFill="1" applyBorder="1"/>
    <xf numFmtId="0" fontId="1" fillId="5" borderId="2" xfId="0" applyFont="1" applyFill="1" applyBorder="1" applyAlignment="1">
      <alignment horizontal="left" vertical="center"/>
    </xf>
    <xf numFmtId="0" fontId="1" fillId="0" borderId="3" xfId="0" applyFont="1" applyBorder="1" applyAlignment="1">
      <alignment horizontal="right" vertical="center" wrapText="1"/>
    </xf>
    <xf numFmtId="0" fontId="1" fillId="3" borderId="3" xfId="0" applyFont="1" applyFill="1" applyBorder="1" applyAlignment="1" applyProtection="1">
      <alignment vertical="top"/>
      <protection locked="0"/>
    </xf>
    <xf numFmtId="0" fontId="1" fillId="0" borderId="4" xfId="0" applyFont="1" applyBorder="1" applyAlignment="1" applyProtection="1">
      <alignment horizontal="center" vertical="center" wrapText="1"/>
      <protection locked="0"/>
    </xf>
    <xf numFmtId="0" fontId="1" fillId="3" borderId="3" xfId="0" applyFont="1" applyFill="1" applyBorder="1" applyAlignment="1">
      <alignment horizontal="right" vertical="center" wrapText="1"/>
    </xf>
    <xf numFmtId="0" fontId="1" fillId="3" borderId="3" xfId="0" applyFont="1" applyFill="1" applyBorder="1" applyAlignment="1">
      <alignment horizontal="left" vertical="center" wrapText="1"/>
    </xf>
    <xf numFmtId="0" fontId="1" fillId="3" borderId="3" xfId="40" applyFont="1" applyFill="1" applyBorder="1" applyAlignment="1">
      <alignment horizontal="right" vertical="center" wrapText="1"/>
    </xf>
    <xf numFmtId="0" fontId="1" fillId="0" borderId="3" xfId="0" applyFont="1" applyBorder="1" applyAlignment="1" applyProtection="1">
      <alignment horizontal="center" vertical="top" wrapText="1"/>
      <protection locked="0"/>
    </xf>
    <xf numFmtId="0" fontId="1" fillId="3" borderId="3" xfId="40" applyFont="1" applyFill="1" applyBorder="1" applyAlignment="1">
      <alignment vertical="center" wrapText="1"/>
    </xf>
    <xf numFmtId="0" fontId="1" fillId="0" borderId="3" xfId="40" applyFont="1" applyBorder="1" applyAlignment="1">
      <alignment horizontal="center" vertical="center"/>
    </xf>
    <xf numFmtId="0" fontId="1" fillId="0" borderId="3" xfId="40" applyFont="1" applyBorder="1" applyAlignment="1">
      <alignment horizontal="right" vertical="center" wrapText="1"/>
    </xf>
    <xf numFmtId="0" fontId="1" fillId="0" borderId="3" xfId="40" applyFont="1" applyBorder="1" applyAlignment="1">
      <alignment vertical="center" wrapText="1"/>
    </xf>
    <xf numFmtId="0" fontId="1" fillId="0" borderId="3" xfId="40" applyFont="1" applyBorder="1" applyAlignment="1">
      <alignment horizontal="left" vertical="center" wrapText="1"/>
    </xf>
    <xf numFmtId="0" fontId="1" fillId="0" borderId="3" xfId="29" applyFont="1" applyBorder="1" applyAlignment="1">
      <alignment horizontal="center" vertical="center" wrapText="1"/>
    </xf>
    <xf numFmtId="0" fontId="1" fillId="3" borderId="3" xfId="0" applyFont="1" applyFill="1" applyBorder="1" applyAlignment="1">
      <alignment vertical="center" wrapText="1"/>
    </xf>
    <xf numFmtId="0" fontId="1" fillId="6" borderId="0" xfId="0" applyFont="1" applyFill="1" applyAlignment="1">
      <alignment horizontal="right" vertical="center" readingOrder="1"/>
    </xf>
    <xf numFmtId="0" fontId="1" fillId="0" borderId="0" xfId="3" applyFont="1" applyAlignment="1">
      <alignment horizontal="center"/>
    </xf>
    <xf numFmtId="0" fontId="1" fillId="0" borderId="4" xfId="74" applyFont="1" applyBorder="1"/>
    <xf numFmtId="0" fontId="1" fillId="3" borderId="12" xfId="74" applyFont="1" applyFill="1" applyBorder="1"/>
    <xf numFmtId="0" fontId="1" fillId="0" borderId="3" xfId="3" applyFont="1" applyBorder="1" applyAlignment="1" applyProtection="1">
      <alignment vertical="center"/>
      <protection locked="0"/>
    </xf>
    <xf numFmtId="0" fontId="1" fillId="0" borderId="3" xfId="3" applyFont="1" applyBorder="1" applyAlignment="1">
      <alignment vertical="center"/>
    </xf>
    <xf numFmtId="0" fontId="1" fillId="0" borderId="3" xfId="3" applyFont="1" applyBorder="1" applyAlignment="1" applyProtection="1">
      <alignment vertical="center" wrapText="1"/>
      <protection locked="0"/>
    </xf>
    <xf numFmtId="0" fontId="1" fillId="0" borderId="3" xfId="3" applyFont="1" applyBorder="1" applyAlignment="1">
      <alignment vertical="center" wrapText="1"/>
    </xf>
    <xf numFmtId="0" fontId="1" fillId="3" borderId="0" xfId="3" applyFont="1" applyFill="1" applyAlignment="1">
      <alignment vertical="center"/>
    </xf>
    <xf numFmtId="0" fontId="1" fillId="0" borderId="3" xfId="3" applyFont="1" applyBorder="1"/>
    <xf numFmtId="0" fontId="1" fillId="0" borderId="3" xfId="22" applyFont="1" applyBorder="1" applyProtection="1">
      <protection locked="0"/>
    </xf>
    <xf numFmtId="0" fontId="1" fillId="0" borderId="3" xfId="22" applyFont="1" applyBorder="1"/>
    <xf numFmtId="0" fontId="1" fillId="0" borderId="0" xfId="22" applyFont="1"/>
    <xf numFmtId="0" fontId="1" fillId="0" borderId="0" xfId="22" applyFont="1" applyAlignment="1">
      <alignment horizontal="center" vertical="center" wrapText="1"/>
    </xf>
    <xf numFmtId="0" fontId="1" fillId="0" borderId="0" xfId="23" applyFont="1" applyAlignment="1">
      <alignment horizontal="center"/>
    </xf>
    <xf numFmtId="0" fontId="1" fillId="0" borderId="0" xfId="23" applyFont="1" applyAlignment="1">
      <alignment vertical="center"/>
    </xf>
    <xf numFmtId="0" fontId="1" fillId="0" borderId="0" xfId="23" applyFont="1" applyAlignment="1">
      <alignment horizontal="left" vertical="center" wrapText="1"/>
    </xf>
    <xf numFmtId="0" fontId="1" fillId="4" borderId="4" xfId="0" applyFont="1" applyFill="1" applyBorder="1"/>
    <xf numFmtId="0" fontId="1" fillId="3" borderId="2" xfId="23" applyFont="1" applyFill="1" applyBorder="1" applyAlignment="1">
      <alignment horizontal="center" wrapText="1"/>
    </xf>
    <xf numFmtId="0" fontId="1" fillId="3" borderId="2" xfId="23" applyFont="1" applyFill="1" applyBorder="1" applyAlignment="1">
      <alignment horizontal="center" vertical="top" wrapText="1"/>
    </xf>
    <xf numFmtId="0" fontId="1" fillId="3" borderId="4" xfId="23" applyFont="1" applyFill="1" applyBorder="1" applyAlignment="1">
      <alignment horizontal="center" vertical="top" wrapText="1"/>
    </xf>
    <xf numFmtId="0" fontId="1" fillId="3" borderId="6" xfId="23" applyFont="1" applyFill="1" applyBorder="1" applyAlignment="1">
      <alignment horizontal="center" vertical="top" wrapText="1"/>
    </xf>
    <xf numFmtId="0" fontId="1" fillId="3" borderId="12" xfId="8" applyFont="1" applyFill="1" applyBorder="1" applyAlignment="1">
      <alignment vertical="center"/>
    </xf>
    <xf numFmtId="0" fontId="1" fillId="0" borderId="0" xfId="21" applyFont="1"/>
    <xf numFmtId="0" fontId="1" fillId="0" borderId="0" xfId="24" applyFont="1" applyAlignment="1">
      <alignment vertical="center"/>
    </xf>
    <xf numFmtId="0" fontId="1" fillId="0" borderId="0" xfId="21" applyFont="1" applyAlignment="1">
      <alignment wrapText="1"/>
    </xf>
    <xf numFmtId="0" fontId="1" fillId="0" borderId="3" xfId="21" applyFont="1" applyBorder="1" applyAlignment="1">
      <alignment horizontal="center" vertical="center"/>
    </xf>
    <xf numFmtId="0" fontId="1" fillId="0" borderId="3" xfId="21" applyFont="1" applyBorder="1" applyAlignment="1">
      <alignment vertical="center"/>
    </xf>
    <xf numFmtId="0" fontId="1" fillId="0" borderId="5" xfId="21" applyFont="1" applyBorder="1" applyAlignment="1">
      <alignment wrapText="1" readingOrder="1"/>
    </xf>
    <xf numFmtId="0" fontId="1" fillId="0" borderId="0" xfId="21" applyFont="1" applyAlignment="1">
      <alignment wrapText="1" readingOrder="1"/>
    </xf>
    <xf numFmtId="0" fontId="1" fillId="0" borderId="0" xfId="49" applyFont="1"/>
    <xf numFmtId="0" fontId="1" fillId="0" borderId="0" xfId="78" applyFont="1"/>
    <xf numFmtId="0" fontId="1" fillId="0" borderId="0" xfId="23" applyFont="1"/>
    <xf numFmtId="0" fontId="1" fillId="0" borderId="0" xfId="23" applyFont="1" applyAlignment="1">
      <alignment horizontal="right"/>
    </xf>
    <xf numFmtId="0" fontId="1" fillId="0" borderId="0" xfId="23" applyFont="1" applyAlignment="1">
      <alignment horizontal="right" vertical="center" readingOrder="2"/>
    </xf>
    <xf numFmtId="0" fontId="1" fillId="0" borderId="0" xfId="23" applyFont="1" applyAlignment="1">
      <alignment wrapText="1"/>
    </xf>
    <xf numFmtId="0" fontId="1" fillId="0" borderId="0" xfId="23" applyFont="1" applyAlignment="1">
      <alignment horizontal="right" readingOrder="2"/>
    </xf>
    <xf numFmtId="0" fontId="1" fillId="0" borderId="0" xfId="23" applyFont="1" applyAlignment="1">
      <alignment horizontal="left" vertical="top" wrapText="1"/>
    </xf>
    <xf numFmtId="0" fontId="31" fillId="3" borderId="3" xfId="0" applyFont="1" applyFill="1" applyBorder="1" applyAlignment="1" applyProtection="1">
      <alignment horizontal="center" vertical="center"/>
      <protection locked="0"/>
    </xf>
    <xf numFmtId="0" fontId="31" fillId="3" borderId="3" xfId="0" applyFont="1" applyFill="1" applyBorder="1" applyAlignment="1" applyProtection="1">
      <alignment vertical="top"/>
      <protection locked="0"/>
    </xf>
    <xf numFmtId="0" fontId="35" fillId="8" borderId="3" xfId="22" applyFont="1" applyFill="1" applyBorder="1" applyAlignment="1" applyProtection="1">
      <alignment horizontal="center" vertical="center" wrapText="1"/>
      <protection locked="0"/>
    </xf>
    <xf numFmtId="49" fontId="35" fillId="3" borderId="4" xfId="0" applyNumberFormat="1" applyFont="1" applyFill="1" applyBorder="1" applyAlignment="1" applyProtection="1">
      <alignment horizontal="center" vertical="center"/>
      <protection locked="0"/>
    </xf>
    <xf numFmtId="49" fontId="35" fillId="3" borderId="6" xfId="0" applyNumberFormat="1" applyFont="1" applyFill="1" applyBorder="1" applyAlignment="1" applyProtection="1">
      <alignment horizontal="center" vertical="center"/>
      <protection locked="0"/>
    </xf>
    <xf numFmtId="0" fontId="1" fillId="0" borderId="3" xfId="3" applyFont="1" applyBorder="1" applyAlignment="1" applyProtection="1">
      <alignment horizontal="center" vertical="center" wrapText="1"/>
      <protection locked="0"/>
    </xf>
    <xf numFmtId="0" fontId="112" fillId="0" borderId="2" xfId="3" applyFont="1" applyBorder="1" applyAlignment="1">
      <alignment horizontal="center" vertical="center" readingOrder="1"/>
    </xf>
    <xf numFmtId="0" fontId="112" fillId="0" borderId="4" xfId="3" applyFont="1" applyBorder="1" applyAlignment="1">
      <alignment horizontal="center" vertical="center" readingOrder="1"/>
    </xf>
    <xf numFmtId="0" fontId="1" fillId="0" borderId="3" xfId="27" applyFont="1" applyBorder="1" applyAlignment="1" applyProtection="1">
      <alignment horizontal="center" vertical="center"/>
      <protection locked="0"/>
    </xf>
    <xf numFmtId="0" fontId="1" fillId="0" borderId="9" xfId="0" applyFont="1" applyBorder="1" applyAlignment="1" applyProtection="1">
      <alignment horizontal="center" vertical="center"/>
      <protection locked="0"/>
    </xf>
    <xf numFmtId="0" fontId="51" fillId="0" borderId="3" xfId="73" applyFont="1" applyBorder="1" applyAlignment="1" applyProtection="1">
      <alignment horizontal="center" vertical="center" wrapText="1"/>
      <protection locked="0"/>
    </xf>
    <xf numFmtId="0" fontId="31" fillId="0" borderId="3" xfId="3" applyFont="1" applyBorder="1" applyAlignment="1" applyProtection="1">
      <alignment horizontal="center" vertical="center"/>
      <protection locked="0"/>
    </xf>
    <xf numFmtId="0" fontId="36" fillId="0" borderId="3" xfId="3" applyFont="1" applyBorder="1" applyAlignment="1" applyProtection="1">
      <alignment horizontal="center" vertical="center"/>
      <protection locked="0"/>
    </xf>
    <xf numFmtId="0" fontId="112" fillId="0" borderId="3" xfId="3" applyFont="1" applyBorder="1" applyAlignment="1" applyProtection="1">
      <alignment horizontal="center" vertical="center" wrapText="1" readingOrder="1"/>
      <protection locked="0"/>
    </xf>
    <xf numFmtId="49" fontId="36" fillId="3" borderId="2" xfId="6" applyNumberFormat="1" applyFont="1" applyFill="1" applyBorder="1" applyAlignment="1" applyProtection="1">
      <alignment horizontal="center" vertical="top"/>
      <protection locked="0"/>
    </xf>
    <xf numFmtId="49" fontId="36" fillId="3" borderId="2" xfId="0" applyNumberFormat="1" applyFont="1" applyFill="1" applyBorder="1" applyAlignment="1" applyProtection="1">
      <alignment horizontal="right" vertical="top"/>
      <protection locked="0"/>
    </xf>
    <xf numFmtId="0" fontId="36" fillId="3" borderId="3"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protection locked="0"/>
    </xf>
    <xf numFmtId="0" fontId="1" fillId="3" borderId="3" xfId="0" applyFont="1" applyFill="1" applyBorder="1" applyAlignment="1" applyProtection="1">
      <alignment horizontal="center" vertical="center"/>
      <protection locked="0"/>
    </xf>
    <xf numFmtId="0" fontId="1" fillId="3" borderId="7" xfId="0" applyFont="1" applyFill="1" applyBorder="1" applyAlignment="1" applyProtection="1">
      <alignment horizontal="center" vertical="center"/>
      <protection locked="0"/>
    </xf>
    <xf numFmtId="0" fontId="48" fillId="3" borderId="3" xfId="30" applyFont="1" applyFill="1" applyBorder="1" applyAlignment="1" applyProtection="1">
      <alignment horizontal="center" vertical="center" wrapText="1"/>
      <protection locked="0"/>
    </xf>
    <xf numFmtId="0" fontId="48" fillId="3" borderId="3" xfId="30" applyFont="1" applyFill="1" applyBorder="1" applyAlignment="1" applyProtection="1">
      <alignment horizontal="center" vertical="center"/>
      <protection locked="0"/>
    </xf>
    <xf numFmtId="0" fontId="1" fillId="3" borderId="3" xfId="30" applyFont="1" applyFill="1" applyBorder="1" applyAlignment="1" applyProtection="1">
      <alignment horizontal="center" vertical="center"/>
      <protection locked="0"/>
    </xf>
    <xf numFmtId="0" fontId="36" fillId="3" borderId="3" xfId="30" applyFont="1" applyFill="1" applyBorder="1" applyAlignment="1" applyProtection="1">
      <alignment horizontal="center" vertical="center"/>
      <protection locked="0"/>
    </xf>
    <xf numFmtId="0" fontId="124" fillId="3" borderId="3" xfId="73" applyFont="1" applyFill="1" applyBorder="1" applyAlignment="1" applyProtection="1">
      <alignment horizontal="center" vertical="center" wrapText="1"/>
      <protection locked="0"/>
    </xf>
    <xf numFmtId="0" fontId="48" fillId="3" borderId="3" xfId="73" applyFont="1" applyFill="1" applyBorder="1" applyAlignment="1" applyProtection="1">
      <alignment horizontal="center" vertical="center"/>
      <protection locked="0"/>
    </xf>
    <xf numFmtId="0" fontId="27" fillId="3" borderId="3" xfId="3" applyFont="1" applyFill="1" applyBorder="1" applyAlignment="1" applyProtection="1">
      <alignment vertical="center"/>
      <protection locked="0"/>
    </xf>
    <xf numFmtId="0" fontId="51" fillId="3" borderId="3" xfId="73" applyFont="1" applyFill="1" applyBorder="1" applyAlignment="1" applyProtection="1">
      <alignment horizontal="center" vertical="center"/>
      <protection locked="0"/>
    </xf>
    <xf numFmtId="0" fontId="1" fillId="3" borderId="3" xfId="73" applyFont="1" applyFill="1" applyBorder="1" applyProtection="1">
      <protection locked="0"/>
    </xf>
    <xf numFmtId="0" fontId="48" fillId="3" borderId="3" xfId="73" applyFont="1" applyFill="1" applyBorder="1" applyAlignment="1" applyProtection="1">
      <alignment horizontal="center" vertical="center" wrapText="1"/>
      <protection locked="0"/>
    </xf>
    <xf numFmtId="0" fontId="1" fillId="3" borderId="3" xfId="73" applyFont="1" applyFill="1" applyBorder="1" applyAlignment="1" applyProtection="1">
      <alignment horizontal="center" vertical="center"/>
      <protection locked="0"/>
    </xf>
    <xf numFmtId="0" fontId="48" fillId="3" borderId="3" xfId="53" applyFont="1" applyFill="1" applyBorder="1" applyAlignment="1" applyProtection="1">
      <alignment horizontal="center" vertical="center"/>
      <protection locked="0"/>
    </xf>
    <xf numFmtId="0" fontId="1" fillId="3" borderId="3" xfId="53" applyFont="1" applyFill="1" applyBorder="1" applyAlignment="1" applyProtection="1">
      <alignment horizontal="center" vertical="center"/>
      <protection locked="0"/>
    </xf>
    <xf numFmtId="0" fontId="48" fillId="3" borderId="3" xfId="53" applyFont="1" applyFill="1" applyBorder="1" applyAlignment="1" applyProtection="1">
      <alignment horizontal="center" vertical="center" wrapText="1"/>
      <protection locked="0"/>
    </xf>
    <xf numFmtId="49" fontId="27" fillId="3" borderId="3" xfId="0" applyNumberFormat="1" applyFont="1" applyFill="1" applyBorder="1" applyAlignment="1" applyProtection="1">
      <alignment horizontal="center" vertical="center"/>
      <protection locked="0"/>
    </xf>
    <xf numFmtId="0" fontId="27" fillId="3" borderId="3" xfId="0" applyFont="1" applyFill="1" applyBorder="1" applyAlignment="1" applyProtection="1">
      <alignment vertical="center"/>
      <protection locked="0"/>
    </xf>
    <xf numFmtId="0" fontId="31" fillId="3" borderId="3" xfId="0" applyFont="1" applyFill="1" applyBorder="1" applyAlignment="1" applyProtection="1">
      <alignment horizontal="center" vertical="center" wrapText="1" readingOrder="2"/>
      <protection locked="0"/>
    </xf>
    <xf numFmtId="0" fontId="54" fillId="3" borderId="3" xfId="0" applyFont="1" applyFill="1" applyBorder="1" applyAlignment="1" applyProtection="1">
      <alignment horizontal="center" vertical="center" readingOrder="1"/>
      <protection locked="0"/>
    </xf>
    <xf numFmtId="0" fontId="1" fillId="3" borderId="3" xfId="38" applyFont="1" applyFill="1" applyBorder="1" applyAlignment="1" applyProtection="1">
      <alignment horizontal="center" vertical="center" wrapText="1"/>
      <protection locked="0"/>
    </xf>
    <xf numFmtId="0" fontId="27" fillId="3" borderId="3" xfId="79" applyFont="1" applyFill="1" applyBorder="1" applyAlignment="1" applyProtection="1">
      <alignment horizontal="center" vertical="center" wrapText="1" readingOrder="1"/>
      <protection locked="0"/>
    </xf>
    <xf numFmtId="0" fontId="54" fillId="3" borderId="3" xfId="69" applyFont="1" applyFill="1" applyBorder="1" applyAlignment="1" applyProtection="1">
      <alignment horizontal="center" vertical="center" wrapText="1"/>
      <protection locked="0"/>
    </xf>
    <xf numFmtId="0" fontId="54" fillId="3" borderId="3" xfId="69" applyFont="1" applyFill="1" applyBorder="1" applyAlignment="1" applyProtection="1">
      <alignment vertical="top" wrapText="1"/>
      <protection locked="0"/>
    </xf>
    <xf numFmtId="49" fontId="1" fillId="3" borderId="3" xfId="3" applyNumberFormat="1" applyFont="1" applyFill="1" applyBorder="1" applyAlignment="1" applyProtection="1">
      <alignment horizontal="center" vertical="center"/>
      <protection locked="0"/>
    </xf>
    <xf numFmtId="0" fontId="31" fillId="3" borderId="3" xfId="3" applyFont="1" applyFill="1" applyBorder="1" applyAlignment="1" applyProtection="1">
      <alignment horizontal="center" vertical="center"/>
      <protection locked="0"/>
    </xf>
    <xf numFmtId="0" fontId="36" fillId="3" borderId="3" xfId="3" applyFont="1" applyFill="1" applyBorder="1" applyAlignment="1" applyProtection="1">
      <alignment horizontal="center" vertical="center"/>
      <protection locked="0"/>
    </xf>
    <xf numFmtId="0" fontId="99" fillId="3" borderId="3" xfId="3" applyFont="1" applyFill="1" applyBorder="1" applyAlignment="1" applyProtection="1">
      <alignment horizontal="center" vertical="center"/>
      <protection locked="0"/>
    </xf>
    <xf numFmtId="0" fontId="122" fillId="3" borderId="3" xfId="3" applyFont="1" applyFill="1" applyBorder="1" applyAlignment="1" applyProtection="1">
      <alignment horizontal="center" vertical="center" wrapText="1"/>
      <protection locked="0"/>
    </xf>
    <xf numFmtId="0" fontId="99" fillId="3" borderId="3" xfId="3" applyFont="1" applyFill="1" applyBorder="1" applyAlignment="1" applyProtection="1">
      <alignment horizontal="center" vertical="center" wrapText="1"/>
      <protection locked="0"/>
    </xf>
    <xf numFmtId="0" fontId="36" fillId="3" borderId="2" xfId="3" applyFont="1" applyFill="1" applyBorder="1" applyProtection="1">
      <protection locked="0"/>
    </xf>
    <xf numFmtId="0" fontId="22" fillId="3" borderId="2" xfId="0" applyFont="1" applyFill="1" applyBorder="1" applyAlignment="1" applyProtection="1">
      <alignment horizontal="right" vertical="center"/>
      <protection locked="0"/>
    </xf>
    <xf numFmtId="0" fontId="25" fillId="3" borderId="2" xfId="0" applyFont="1" applyFill="1" applyBorder="1" applyAlignment="1" applyProtection="1">
      <alignment vertical="center"/>
      <protection locked="0"/>
    </xf>
    <xf numFmtId="49" fontId="36" fillId="3" borderId="2" xfId="6" applyNumberFormat="1" applyFont="1" applyFill="1" applyBorder="1" applyAlignment="1" applyProtection="1">
      <alignment horizontal="right" vertical="top"/>
      <protection locked="0"/>
    </xf>
    <xf numFmtId="0" fontId="1" fillId="3" borderId="3" xfId="74" applyFont="1" applyFill="1" applyBorder="1" applyProtection="1">
      <protection locked="0"/>
    </xf>
    <xf numFmtId="0" fontId="34" fillId="3" borderId="3" xfId="74" applyFont="1" applyFill="1" applyBorder="1" applyAlignment="1" applyProtection="1">
      <alignment horizontal="center"/>
      <protection locked="0"/>
    </xf>
    <xf numFmtId="0" fontId="1" fillId="3" borderId="3" xfId="74" applyFont="1" applyFill="1" applyBorder="1" applyAlignment="1" applyProtection="1">
      <alignment horizontal="center"/>
      <protection locked="0"/>
    </xf>
    <xf numFmtId="0" fontId="1" fillId="3" borderId="3" xfId="3" applyFont="1" applyFill="1" applyBorder="1" applyAlignment="1" applyProtection="1">
      <alignment horizontal="center" vertical="center"/>
      <protection locked="0"/>
    </xf>
    <xf numFmtId="0" fontId="1" fillId="3" borderId="3" xfId="74" applyFont="1" applyFill="1" applyBorder="1" applyAlignment="1" applyProtection="1">
      <alignment horizontal="center" vertical="center" wrapText="1"/>
      <protection locked="0"/>
    </xf>
    <xf numFmtId="49" fontId="27" fillId="3" borderId="2" xfId="16" applyNumberFormat="1" applyFont="1" applyFill="1" applyBorder="1" applyAlignment="1" applyProtection="1">
      <alignment horizontal="right" vertical="top"/>
      <protection locked="0"/>
    </xf>
    <xf numFmtId="0" fontId="1" fillId="3" borderId="3" xfId="3" applyFont="1" applyFill="1" applyBorder="1" applyAlignment="1" applyProtection="1">
      <alignment vertical="center"/>
      <protection locked="0"/>
    </xf>
    <xf numFmtId="0" fontId="1" fillId="3" borderId="3" xfId="3" applyFont="1" applyFill="1" applyBorder="1" applyAlignment="1" applyProtection="1">
      <alignment horizontal="center" vertical="center" wrapText="1"/>
      <protection locked="0"/>
    </xf>
    <xf numFmtId="0" fontId="27" fillId="3" borderId="3" xfId="21" applyFont="1" applyFill="1" applyBorder="1" applyAlignment="1" applyProtection="1">
      <alignment horizontal="center" vertical="center" wrapText="1"/>
      <protection locked="0"/>
    </xf>
    <xf numFmtId="0" fontId="36" fillId="3" borderId="3" xfId="48" applyFont="1" applyFill="1" applyBorder="1" applyAlignment="1" applyProtection="1">
      <alignment horizontal="center" vertical="center" wrapText="1"/>
      <protection locked="0"/>
    </xf>
    <xf numFmtId="0" fontId="35" fillId="3" borderId="3" xfId="21" applyFont="1" applyFill="1" applyBorder="1" applyAlignment="1" applyProtection="1">
      <alignment horizontal="center" vertical="center" wrapText="1"/>
      <protection locked="0"/>
    </xf>
    <xf numFmtId="0" fontId="31" fillId="3" borderId="3" xfId="0" applyFont="1" applyFill="1" applyBorder="1" applyAlignment="1" applyProtection="1">
      <alignment horizontal="center" vertical="center" wrapText="1"/>
      <protection locked="0"/>
    </xf>
    <xf numFmtId="0" fontId="36" fillId="0" borderId="3" xfId="0" applyFont="1" applyBorder="1" applyAlignment="1" applyProtection="1">
      <alignment vertical="center" wrapText="1"/>
      <protection locked="0"/>
    </xf>
    <xf numFmtId="0" fontId="5" fillId="8" borderId="0" xfId="73" applyFont="1" applyFill="1"/>
    <xf numFmtId="0" fontId="1" fillId="3" borderId="6" xfId="74" applyFont="1" applyFill="1" applyBorder="1" applyProtection="1">
      <protection locked="0"/>
    </xf>
    <xf numFmtId="0" fontId="1" fillId="3" borderId="2" xfId="74" applyFont="1" applyFill="1" applyBorder="1" applyProtection="1">
      <protection locked="0"/>
    </xf>
    <xf numFmtId="0" fontId="1" fillId="3" borderId="4" xfId="74" applyFont="1" applyFill="1" applyBorder="1" applyProtection="1">
      <protection locked="0"/>
    </xf>
    <xf numFmtId="0" fontId="36" fillId="3" borderId="3" xfId="0" applyFont="1" applyFill="1" applyBorder="1" applyAlignment="1" applyProtection="1">
      <alignment horizontal="right" vertical="center"/>
      <protection locked="0"/>
    </xf>
    <xf numFmtId="0" fontId="48" fillId="3" borderId="3" xfId="1" applyNumberFormat="1" applyFont="1" applyFill="1" applyBorder="1" applyAlignment="1" applyProtection="1">
      <alignment horizontal="center" vertical="center"/>
      <protection locked="0"/>
    </xf>
    <xf numFmtId="0" fontId="36" fillId="3" borderId="3" xfId="30" applyFont="1" applyFill="1" applyBorder="1" applyProtection="1">
      <protection locked="0"/>
    </xf>
    <xf numFmtId="0" fontId="54" fillId="3" borderId="6" xfId="0" applyFont="1" applyFill="1" applyBorder="1" applyAlignment="1" applyProtection="1">
      <alignment horizontal="center" vertical="center" readingOrder="1"/>
      <protection locked="0"/>
    </xf>
    <xf numFmtId="0" fontId="36" fillId="3" borderId="3" xfId="0" applyFont="1" applyFill="1" applyBorder="1" applyAlignment="1" applyProtection="1">
      <alignment vertical="center"/>
      <protection locked="0"/>
    </xf>
    <xf numFmtId="49" fontId="36" fillId="3" borderId="3" xfId="0" applyNumberFormat="1" applyFont="1" applyFill="1" applyBorder="1" applyAlignment="1" applyProtection="1">
      <alignment horizontal="center" vertical="center"/>
      <protection locked="0"/>
    </xf>
    <xf numFmtId="0" fontId="2" fillId="3" borderId="2" xfId="3" applyFont="1" applyFill="1" applyBorder="1" applyProtection="1">
      <protection locked="0"/>
    </xf>
    <xf numFmtId="0" fontId="50" fillId="3" borderId="3" xfId="74" applyFont="1" applyFill="1" applyBorder="1" applyAlignment="1" applyProtection="1">
      <alignment vertical="top" wrapText="1"/>
      <protection locked="0"/>
    </xf>
    <xf numFmtId="0" fontId="50" fillId="3" borderId="3" xfId="74" applyFont="1" applyFill="1" applyBorder="1" applyAlignment="1" applyProtection="1">
      <alignment horizontal="center" vertical="top" wrapText="1"/>
      <protection locked="0"/>
    </xf>
    <xf numFmtId="0" fontId="36" fillId="3" borderId="3" xfId="16" applyFont="1" applyFill="1" applyBorder="1" applyAlignment="1" applyProtection="1">
      <alignment wrapText="1"/>
      <protection locked="0"/>
    </xf>
    <xf numFmtId="49" fontId="125" fillId="3" borderId="2" xfId="16" applyNumberFormat="1" applyFont="1" applyFill="1" applyBorder="1" applyAlignment="1" applyProtection="1">
      <alignment horizontal="center" vertical="top"/>
      <protection locked="0"/>
    </xf>
    <xf numFmtId="49" fontId="127" fillId="3" borderId="3" xfId="0" applyNumberFormat="1" applyFont="1" applyFill="1" applyBorder="1" applyAlignment="1" applyProtection="1">
      <alignment horizontal="center" vertical="center"/>
      <protection locked="0"/>
    </xf>
    <xf numFmtId="0" fontId="31" fillId="3" borderId="3" xfId="0" applyFont="1" applyFill="1" applyBorder="1" applyAlignment="1" applyProtection="1">
      <alignment vertical="center"/>
      <protection locked="0"/>
    </xf>
    <xf numFmtId="0" fontId="99" fillId="3" borderId="3" xfId="0" applyFont="1" applyFill="1" applyBorder="1" applyAlignment="1" applyProtection="1">
      <alignment horizontal="left" vertical="center"/>
      <protection locked="0"/>
    </xf>
    <xf numFmtId="0" fontId="99" fillId="3" borderId="3" xfId="0" applyFont="1" applyFill="1" applyBorder="1" applyAlignment="1" applyProtection="1">
      <alignment horizontal="center" vertical="center"/>
      <protection locked="0"/>
    </xf>
    <xf numFmtId="49" fontId="1" fillId="3" borderId="3" xfId="0" applyNumberFormat="1" applyFont="1" applyFill="1" applyBorder="1" applyAlignment="1" applyProtection="1">
      <alignment horizontal="center" vertical="center"/>
      <protection locked="0"/>
    </xf>
    <xf numFmtId="0" fontId="128" fillId="3" borderId="3" xfId="55" applyFont="1" applyFill="1" applyBorder="1" applyAlignment="1" applyProtection="1">
      <alignment horizontal="center" vertical="center"/>
      <protection locked="0"/>
    </xf>
    <xf numFmtId="0" fontId="129" fillId="3" borderId="3" xfId="55" applyFont="1" applyFill="1" applyBorder="1" applyAlignment="1" applyProtection="1">
      <alignment horizontal="center" vertical="center"/>
      <protection locked="0"/>
    </xf>
    <xf numFmtId="0" fontId="129" fillId="3" borderId="3" xfId="55" applyFont="1" applyFill="1" applyBorder="1" applyAlignment="1" applyProtection="1">
      <alignment horizontal="center" vertical="center" wrapText="1"/>
      <protection locked="0"/>
    </xf>
    <xf numFmtId="0" fontId="126" fillId="3" borderId="3" xfId="0" applyFont="1" applyFill="1" applyBorder="1" applyAlignment="1" applyProtection="1">
      <alignment horizontal="center" vertical="center" wrapText="1" readingOrder="2"/>
      <protection locked="0"/>
    </xf>
    <xf numFmtId="0" fontId="129" fillId="3" borderId="3" xfId="0" applyFont="1" applyFill="1" applyBorder="1" applyAlignment="1" applyProtection="1">
      <alignment horizontal="center" vertical="center" wrapText="1"/>
      <protection locked="0"/>
    </xf>
    <xf numFmtId="0" fontId="96" fillId="3" borderId="3" xfId="34" applyFont="1" applyFill="1" applyBorder="1" applyAlignment="1" applyProtection="1">
      <alignment horizontal="center" vertical="center"/>
      <protection locked="0"/>
    </xf>
    <xf numFmtId="0" fontId="129" fillId="3" borderId="3" xfId="20" applyFont="1" applyFill="1" applyBorder="1" applyAlignment="1" applyProtection="1">
      <alignment horizontal="center" vertical="center"/>
      <protection locked="0"/>
    </xf>
    <xf numFmtId="0" fontId="129" fillId="3" borderId="3" xfId="20" applyFont="1" applyFill="1" applyBorder="1" applyAlignment="1" applyProtection="1">
      <alignment horizontal="center" vertical="center" wrapText="1"/>
      <protection locked="0"/>
    </xf>
    <xf numFmtId="0" fontId="129" fillId="3" borderId="3" xfId="20" applyFont="1" applyFill="1" applyBorder="1" applyAlignment="1" applyProtection="1">
      <alignment vertical="center" wrapText="1"/>
      <protection locked="0"/>
    </xf>
    <xf numFmtId="0" fontId="27" fillId="3" borderId="3" xfId="48" applyFont="1" applyFill="1" applyBorder="1" applyAlignment="1" applyProtection="1">
      <alignment vertical="center" wrapText="1"/>
      <protection locked="0"/>
    </xf>
    <xf numFmtId="0" fontId="123" fillId="3" borderId="3" xfId="48" applyFont="1" applyFill="1" applyBorder="1" applyAlignment="1" applyProtection="1">
      <alignment horizontal="center" vertical="center" wrapText="1"/>
      <protection locked="0"/>
    </xf>
    <xf numFmtId="0" fontId="132" fillId="0" borderId="3" xfId="3" applyFont="1" applyBorder="1" applyAlignment="1" applyProtection="1">
      <alignment horizontal="center" vertical="center" readingOrder="1"/>
      <protection locked="0"/>
    </xf>
    <xf numFmtId="0" fontId="133" fillId="3" borderId="9" xfId="21" applyFont="1" applyFill="1" applyBorder="1" applyAlignment="1" applyProtection="1">
      <alignment horizontal="center" vertical="center" wrapText="1"/>
      <protection locked="0"/>
    </xf>
    <xf numFmtId="0" fontId="133" fillId="3" borderId="3" xfId="52" applyFont="1" applyFill="1" applyBorder="1" applyAlignment="1" applyProtection="1">
      <alignment horizontal="center" vertical="center" wrapText="1"/>
      <protection locked="0"/>
    </xf>
    <xf numFmtId="0" fontId="130" fillId="3" borderId="3" xfId="21" applyFont="1" applyFill="1" applyBorder="1" applyAlignment="1" applyProtection="1">
      <alignment horizontal="center" vertical="center" wrapText="1"/>
      <protection locked="0"/>
    </xf>
    <xf numFmtId="0" fontId="135" fillId="3" borderId="3" xfId="21" applyFont="1" applyFill="1" applyBorder="1" applyAlignment="1" applyProtection="1">
      <alignment horizontal="center" vertical="center" wrapText="1"/>
      <protection locked="0"/>
    </xf>
    <xf numFmtId="0" fontId="27" fillId="3" borderId="3" xfId="0" applyFont="1" applyFill="1" applyBorder="1" applyAlignment="1" applyProtection="1">
      <alignment horizontal="center" vertical="center" readingOrder="2"/>
      <protection locked="0"/>
    </xf>
    <xf numFmtId="0" fontId="27" fillId="3" borderId="3" xfId="0" applyFont="1" applyFill="1" applyBorder="1" applyAlignment="1" applyProtection="1">
      <alignment horizontal="center" vertical="center" wrapText="1" readingOrder="1"/>
      <protection locked="0"/>
    </xf>
    <xf numFmtId="0" fontId="31" fillId="3" borderId="3" xfId="0" applyFont="1" applyFill="1" applyBorder="1" applyAlignment="1" applyProtection="1">
      <alignment horizontal="center" vertical="center" wrapText="1" readingOrder="1"/>
      <protection locked="0"/>
    </xf>
    <xf numFmtId="0" fontId="136" fillId="3" borderId="3" xfId="0" applyFont="1" applyFill="1" applyBorder="1" applyAlignment="1" applyProtection="1">
      <alignment vertical="center" wrapText="1"/>
      <protection locked="0"/>
    </xf>
    <xf numFmtId="0" fontId="27" fillId="3" borderId="3" xfId="23" applyFont="1" applyFill="1" applyBorder="1" applyAlignment="1" applyProtection="1">
      <alignment horizontal="center" vertical="center" wrapText="1"/>
      <protection locked="0"/>
    </xf>
    <xf numFmtId="0" fontId="48" fillId="3" borderId="6" xfId="23" applyFont="1" applyFill="1" applyBorder="1" applyAlignment="1" applyProtection="1">
      <alignment horizontal="center" vertical="center" wrapText="1"/>
      <protection locked="0"/>
    </xf>
    <xf numFmtId="0" fontId="48" fillId="3" borderId="3" xfId="23" applyFont="1" applyFill="1" applyBorder="1" applyAlignment="1" applyProtection="1">
      <alignment horizontal="center" vertical="center" wrapText="1"/>
      <protection locked="0"/>
    </xf>
    <xf numFmtId="0" fontId="48" fillId="3" borderId="4" xfId="23" applyFont="1" applyFill="1" applyBorder="1" applyAlignment="1" applyProtection="1">
      <alignment horizontal="center" vertical="center" wrapText="1"/>
      <protection locked="0"/>
    </xf>
    <xf numFmtId="165" fontId="48" fillId="3" borderId="4" xfId="23" applyNumberFormat="1" applyFont="1" applyFill="1" applyBorder="1" applyAlignment="1" applyProtection="1">
      <alignment horizontal="center" vertical="center" wrapText="1"/>
      <protection locked="0"/>
    </xf>
    <xf numFmtId="0" fontId="48" fillId="3" borderId="3" xfId="17" applyFont="1" applyFill="1" applyBorder="1" applyAlignment="1" applyProtection="1">
      <alignment horizontal="center" vertical="center" wrapText="1"/>
      <protection locked="0"/>
    </xf>
    <xf numFmtId="0" fontId="48" fillId="3" borderId="3" xfId="17" applyFont="1" applyFill="1" applyBorder="1" applyAlignment="1" applyProtection="1">
      <alignment vertical="center" wrapText="1"/>
      <protection locked="0"/>
    </xf>
    <xf numFmtId="0" fontId="109" fillId="3" borderId="3" xfId="0" applyFont="1" applyFill="1" applyBorder="1" applyAlignment="1" applyProtection="1">
      <alignment horizontal="center" vertical="center"/>
      <protection locked="0"/>
    </xf>
    <xf numFmtId="0" fontId="27" fillId="3" borderId="3" xfId="0" applyFont="1" applyFill="1" applyBorder="1" applyAlignment="1" applyProtection="1">
      <alignment horizontal="center" vertical="top"/>
      <protection locked="0"/>
    </xf>
    <xf numFmtId="0" fontId="31" fillId="3" borderId="3" xfId="24" applyFont="1" applyFill="1" applyBorder="1" applyAlignment="1" applyProtection="1">
      <alignment horizontal="center" vertical="center" wrapText="1"/>
      <protection locked="0"/>
    </xf>
    <xf numFmtId="0" fontId="27" fillId="3" borderId="3" xfId="24" applyFont="1" applyFill="1" applyBorder="1" applyAlignment="1" applyProtection="1">
      <alignment vertical="center" wrapText="1"/>
      <protection locked="0"/>
    </xf>
    <xf numFmtId="0" fontId="27" fillId="3" borderId="3" xfId="24" applyFont="1" applyFill="1" applyBorder="1" applyAlignment="1" applyProtection="1">
      <alignment vertical="center"/>
      <protection locked="0"/>
    </xf>
    <xf numFmtId="0" fontId="31" fillId="3" borderId="3" xfId="24" applyFont="1" applyFill="1" applyBorder="1" applyAlignment="1" applyProtection="1">
      <alignment horizontal="right" vertical="center" wrapText="1"/>
      <protection locked="0"/>
    </xf>
    <xf numFmtId="0" fontId="48" fillId="3" borderId="3" xfId="16" applyFont="1" applyFill="1" applyBorder="1" applyAlignment="1" applyProtection="1">
      <alignment horizontal="center" vertical="center" wrapText="1"/>
      <protection locked="0"/>
    </xf>
    <xf numFmtId="0" fontId="140" fillId="3" borderId="3" xfId="74" applyFont="1" applyFill="1" applyBorder="1" applyAlignment="1" applyProtection="1">
      <alignment horizontal="center" vertical="center" wrapText="1"/>
      <protection locked="0"/>
    </xf>
    <xf numFmtId="0" fontId="22" fillId="0" borderId="3" xfId="16" applyFont="1" applyBorder="1" applyAlignment="1" applyProtection="1">
      <alignment horizontal="center" vertical="center" wrapText="1"/>
      <protection locked="0"/>
    </xf>
    <xf numFmtId="0" fontId="1" fillId="0" borderId="3" xfId="27" applyFont="1" applyBorder="1" applyAlignment="1" applyProtection="1">
      <alignment horizontal="center" vertical="center" wrapText="1"/>
      <protection locked="0"/>
    </xf>
    <xf numFmtId="49" fontId="22" fillId="17" borderId="2" xfId="0" applyNumberFormat="1" applyFont="1" applyFill="1" applyBorder="1" applyAlignment="1" applyProtection="1">
      <alignment horizontal="right" vertical="center"/>
      <protection locked="0"/>
    </xf>
    <xf numFmtId="14" fontId="36" fillId="17" borderId="12" xfId="0" applyNumberFormat="1" applyFont="1" applyFill="1" applyBorder="1" applyAlignment="1" applyProtection="1">
      <alignment horizontal="center" vertical="center"/>
      <protection locked="0"/>
    </xf>
    <xf numFmtId="0" fontId="36" fillId="17" borderId="12" xfId="0" applyFont="1" applyFill="1" applyBorder="1" applyAlignment="1" applyProtection="1">
      <alignment horizontal="center" vertical="center"/>
      <protection locked="0"/>
    </xf>
    <xf numFmtId="0" fontId="48" fillId="17" borderId="5" xfId="79" applyFont="1" applyFill="1" applyBorder="1" applyAlignment="1" applyProtection="1">
      <alignment readingOrder="1"/>
      <protection locked="0"/>
    </xf>
    <xf numFmtId="0" fontId="36" fillId="17" borderId="3" xfId="3" applyFont="1" applyFill="1" applyBorder="1" applyAlignment="1" applyProtection="1">
      <alignment horizontal="center" vertical="center"/>
      <protection locked="0"/>
    </xf>
    <xf numFmtId="0" fontId="99" fillId="17" borderId="3" xfId="3" applyFont="1" applyFill="1" applyBorder="1" applyAlignment="1" applyProtection="1">
      <alignment horizontal="center" vertical="center"/>
      <protection locked="0"/>
    </xf>
    <xf numFmtId="0" fontId="1" fillId="17" borderId="3" xfId="74" applyFont="1" applyFill="1" applyBorder="1" applyAlignment="1" applyProtection="1">
      <alignment horizontal="center" vertical="center"/>
      <protection locked="0"/>
    </xf>
    <xf numFmtId="0" fontId="22" fillId="17" borderId="3" xfId="16" applyFont="1" applyFill="1" applyBorder="1" applyAlignment="1" applyProtection="1">
      <alignment horizontal="center" vertical="center" wrapText="1"/>
      <protection locked="0"/>
    </xf>
    <xf numFmtId="0" fontId="48" fillId="17" borderId="3" xfId="16" applyFont="1" applyFill="1" applyBorder="1" applyAlignment="1" applyProtection="1">
      <alignment horizontal="center" vertical="center" wrapText="1"/>
      <protection locked="0"/>
    </xf>
    <xf numFmtId="0" fontId="48" fillId="17" borderId="3" xfId="1" applyNumberFormat="1" applyFont="1" applyFill="1" applyBorder="1" applyAlignment="1" applyProtection="1">
      <alignment horizontal="center" vertical="center"/>
      <protection locked="0"/>
    </xf>
    <xf numFmtId="0" fontId="22" fillId="17" borderId="3" xfId="1" applyNumberFormat="1" applyFont="1" applyFill="1" applyBorder="1" applyAlignment="1" applyProtection="1">
      <alignment horizontal="center" vertical="center"/>
      <protection locked="0"/>
    </xf>
    <xf numFmtId="0" fontId="1" fillId="17" borderId="3" xfId="55" applyFont="1" applyFill="1" applyBorder="1" applyAlignment="1" applyProtection="1">
      <alignment vertical="top"/>
      <protection locked="0"/>
    </xf>
    <xf numFmtId="0" fontId="54" fillId="17" borderId="3" xfId="55" applyFont="1" applyFill="1" applyBorder="1" applyAlignment="1" applyProtection="1">
      <alignment vertical="top"/>
      <protection locked="0"/>
    </xf>
    <xf numFmtId="0" fontId="31" fillId="17" borderId="3" xfId="55" applyFont="1" applyFill="1" applyBorder="1" applyAlignment="1" applyProtection="1">
      <alignment horizontal="center" vertical="center"/>
      <protection locked="0"/>
    </xf>
    <xf numFmtId="0" fontId="53" fillId="17" borderId="3" xfId="55" applyFont="1" applyFill="1" applyBorder="1" applyAlignment="1" applyProtection="1">
      <alignment vertical="top"/>
      <protection locked="0"/>
    </xf>
    <xf numFmtId="0" fontId="53" fillId="17" borderId="3" xfId="55" applyFont="1" applyFill="1" applyBorder="1" applyAlignment="1" applyProtection="1">
      <alignment vertical="top" wrapText="1"/>
      <protection locked="0"/>
    </xf>
    <xf numFmtId="49" fontId="25" fillId="17" borderId="21" xfId="21" applyNumberFormat="1" applyFont="1" applyFill="1" applyBorder="1" applyAlignment="1" applyProtection="1">
      <alignment vertical="top"/>
      <protection locked="0"/>
    </xf>
    <xf numFmtId="49" fontId="25" fillId="17" borderId="2" xfId="21" applyNumberFormat="1" applyFont="1" applyFill="1" applyBorder="1" applyAlignment="1" applyProtection="1">
      <alignment vertical="top"/>
      <protection locked="0"/>
    </xf>
    <xf numFmtId="49" fontId="25" fillId="17" borderId="2" xfId="21" applyNumberFormat="1" applyFont="1" applyFill="1" applyBorder="1" applyAlignment="1" applyProtection="1">
      <alignment horizontal="left" vertical="top"/>
      <protection locked="0"/>
    </xf>
    <xf numFmtId="49" fontId="78" fillId="17" borderId="21" xfId="20" applyNumberFormat="1" applyFont="1" applyFill="1" applyBorder="1" applyAlignment="1" applyProtection="1">
      <alignment horizontal="right" vertical="center"/>
      <protection locked="0"/>
    </xf>
    <xf numFmtId="49" fontId="78" fillId="17" borderId="2" xfId="20" applyNumberFormat="1" applyFont="1" applyFill="1" applyBorder="1" applyAlignment="1" applyProtection="1">
      <alignment horizontal="right" vertical="center"/>
      <protection locked="0"/>
    </xf>
    <xf numFmtId="49" fontId="78" fillId="17" borderId="4" xfId="20" applyNumberFormat="1" applyFont="1" applyFill="1" applyBorder="1" applyAlignment="1" applyProtection="1">
      <alignment horizontal="right" vertical="center"/>
      <protection locked="0"/>
    </xf>
    <xf numFmtId="0" fontId="36" fillId="17" borderId="2" xfId="52" applyFont="1" applyFill="1" applyBorder="1" applyAlignment="1" applyProtection="1">
      <alignment horizontal="center" vertical="center" wrapText="1"/>
      <protection locked="0"/>
    </xf>
    <xf numFmtId="0" fontId="36" fillId="17" borderId="3" xfId="27" applyFont="1" applyFill="1" applyBorder="1" applyAlignment="1" applyProtection="1">
      <alignment horizontal="center" vertical="center" wrapText="1"/>
      <protection locked="0"/>
    </xf>
    <xf numFmtId="0" fontId="1" fillId="17" borderId="3" xfId="27" applyFont="1" applyFill="1" applyBorder="1" applyAlignment="1" applyProtection="1">
      <alignment horizontal="center" vertical="center" wrapText="1"/>
      <protection locked="0"/>
    </xf>
    <xf numFmtId="0" fontId="1" fillId="17" borderId="4" xfId="27" applyFont="1" applyFill="1" applyBorder="1" applyAlignment="1" applyProtection="1">
      <alignment horizontal="center" vertical="center"/>
      <protection locked="0"/>
    </xf>
    <xf numFmtId="0" fontId="1" fillId="17" borderId="3" xfId="0" applyFont="1" applyFill="1" applyBorder="1" applyAlignment="1" applyProtection="1">
      <alignment horizontal="center" vertical="center" wrapText="1"/>
      <protection locked="0"/>
    </xf>
    <xf numFmtId="0" fontId="1" fillId="17" borderId="3" xfId="0" applyFont="1" applyFill="1" applyBorder="1" applyAlignment="1" applyProtection="1">
      <alignment horizontal="center" vertical="top" wrapText="1"/>
      <protection locked="0"/>
    </xf>
    <xf numFmtId="0" fontId="1" fillId="17" borderId="4" xfId="0" applyFont="1" applyFill="1" applyBorder="1" applyAlignment="1" applyProtection="1">
      <alignment horizontal="center" vertical="center" wrapText="1"/>
      <protection locked="0"/>
    </xf>
    <xf numFmtId="3" fontId="1" fillId="17" borderId="3" xfId="0" applyNumberFormat="1" applyFont="1" applyFill="1" applyBorder="1" applyAlignment="1" applyProtection="1">
      <alignment horizontal="center" vertical="center" wrapText="1"/>
      <protection locked="0"/>
    </xf>
    <xf numFmtId="0" fontId="31" fillId="17" borderId="3" xfId="3" applyFont="1" applyFill="1" applyBorder="1" applyAlignment="1" applyProtection="1">
      <alignment horizontal="center" vertical="center"/>
      <protection locked="0"/>
    </xf>
    <xf numFmtId="0" fontId="65" fillId="17" borderId="3" xfId="21" applyFont="1" applyFill="1" applyBorder="1" applyAlignment="1" applyProtection="1">
      <alignment horizontal="center" vertical="center" wrapText="1"/>
      <protection locked="0"/>
    </xf>
    <xf numFmtId="0" fontId="44" fillId="17" borderId="3" xfId="21" applyFont="1" applyFill="1" applyBorder="1" applyAlignment="1" applyProtection="1">
      <alignment horizontal="center" vertical="center" wrapText="1"/>
      <protection locked="0"/>
    </xf>
    <xf numFmtId="0" fontId="1" fillId="17" borderId="3" xfId="3" applyFont="1" applyFill="1" applyBorder="1" applyAlignment="1" applyProtection="1">
      <alignment horizontal="center" vertical="center"/>
      <protection locked="0"/>
    </xf>
    <xf numFmtId="0" fontId="36" fillId="17" borderId="3" xfId="74" applyFont="1" applyFill="1" applyBorder="1" applyAlignment="1" applyProtection="1">
      <alignment horizontal="center" vertical="center" wrapText="1"/>
      <protection locked="0"/>
    </xf>
    <xf numFmtId="0" fontId="44" fillId="17" borderId="3" xfId="21" applyFont="1" applyFill="1" applyBorder="1" applyAlignment="1" applyProtection="1">
      <alignment vertical="center" textRotation="90" wrapText="1"/>
      <protection locked="0"/>
    </xf>
    <xf numFmtId="0" fontId="44" fillId="17" borderId="3" xfId="74" applyFont="1" applyFill="1" applyBorder="1" applyAlignment="1" applyProtection="1">
      <alignment vertical="center" wrapText="1"/>
      <protection locked="0"/>
    </xf>
    <xf numFmtId="0" fontId="44" fillId="17" borderId="3" xfId="74" applyFont="1" applyFill="1" applyBorder="1" applyAlignment="1" applyProtection="1">
      <alignment horizontal="center" vertical="center" wrapText="1"/>
      <protection locked="0"/>
    </xf>
    <xf numFmtId="0" fontId="1" fillId="17" borderId="3" xfId="3" applyFont="1" applyFill="1" applyBorder="1" applyAlignment="1" applyProtection="1">
      <alignment vertical="center"/>
      <protection locked="0"/>
    </xf>
    <xf numFmtId="49" fontId="36" fillId="17" borderId="2" xfId="22" applyNumberFormat="1" applyFont="1" applyFill="1" applyBorder="1" applyAlignment="1" applyProtection="1">
      <alignment horizontal="left" vertical="top"/>
      <protection locked="0"/>
    </xf>
    <xf numFmtId="49" fontId="25" fillId="17" borderId="21" xfId="21" applyNumberFormat="1" applyFont="1" applyFill="1" applyBorder="1" applyAlignment="1" applyProtection="1">
      <alignment vertical="center"/>
      <protection locked="0"/>
    </xf>
    <xf numFmtId="0" fontId="36" fillId="17" borderId="2" xfId="0" applyFont="1" applyFill="1" applyBorder="1" applyProtection="1">
      <protection locked="0"/>
    </xf>
    <xf numFmtId="0" fontId="75" fillId="17" borderId="3" xfId="21" applyFont="1" applyFill="1" applyBorder="1" applyAlignment="1" applyProtection="1">
      <alignment horizontal="center" vertical="center" wrapText="1" readingOrder="1"/>
      <protection locked="0"/>
    </xf>
    <xf numFmtId="0" fontId="27" fillId="17" borderId="3" xfId="21" applyFont="1" applyFill="1" applyBorder="1" applyAlignment="1" applyProtection="1">
      <alignment horizontal="center" vertical="center" wrapText="1"/>
      <protection locked="0"/>
    </xf>
    <xf numFmtId="0" fontId="27" fillId="17" borderId="3" xfId="21" applyFont="1" applyFill="1" applyBorder="1" applyAlignment="1" applyProtection="1">
      <alignment horizontal="center" vertical="center"/>
      <protection locked="0"/>
    </xf>
    <xf numFmtId="0" fontId="31" fillId="17" borderId="3" xfId="21" applyFont="1" applyFill="1" applyBorder="1" applyAlignment="1" applyProtection="1">
      <alignment horizontal="center" vertical="center"/>
      <protection locked="0"/>
    </xf>
    <xf numFmtId="0" fontId="48" fillId="17" borderId="3" xfId="48" applyFont="1" applyFill="1" applyBorder="1" applyAlignment="1" applyProtection="1">
      <alignment horizontal="center" vertical="center" wrapText="1"/>
      <protection locked="0"/>
    </xf>
    <xf numFmtId="0" fontId="67" fillId="17" borderId="3" xfId="21" applyFont="1" applyFill="1" applyBorder="1" applyAlignment="1" applyProtection="1">
      <alignment horizontal="center" vertical="center" wrapText="1" shrinkToFit="1" readingOrder="1"/>
      <protection locked="0"/>
    </xf>
    <xf numFmtId="0" fontId="75" fillId="17" borderId="3" xfId="21" applyFont="1" applyFill="1" applyBorder="1" applyAlignment="1" applyProtection="1">
      <alignment horizontal="right" vertical="center" wrapText="1" readingOrder="1"/>
      <protection locked="0"/>
    </xf>
    <xf numFmtId="0" fontId="27" fillId="17" borderId="3" xfId="21" applyFont="1" applyFill="1" applyBorder="1" applyAlignment="1" applyProtection="1">
      <alignment horizontal="right" vertical="center" wrapText="1"/>
      <protection locked="0"/>
    </xf>
    <xf numFmtId="0" fontId="31" fillId="17" borderId="3" xfId="21" applyFont="1" applyFill="1" applyBorder="1" applyAlignment="1" applyProtection="1">
      <alignment wrapText="1" shrinkToFit="1" readingOrder="1"/>
      <protection locked="0"/>
    </xf>
    <xf numFmtId="0" fontId="75" fillId="17" borderId="3" xfId="21" applyFont="1" applyFill="1" applyBorder="1" applyAlignment="1" applyProtection="1">
      <alignment readingOrder="2"/>
      <protection locked="0"/>
    </xf>
    <xf numFmtId="0" fontId="27" fillId="17" borderId="3" xfId="21" applyFont="1" applyFill="1" applyBorder="1" applyAlignment="1" applyProtection="1">
      <alignment horizontal="left"/>
      <protection locked="0"/>
    </xf>
    <xf numFmtId="0" fontId="27" fillId="17" borderId="3" xfId="21" applyFont="1" applyFill="1" applyBorder="1" applyAlignment="1" applyProtection="1">
      <alignment horizontal="center"/>
      <protection locked="0"/>
    </xf>
    <xf numFmtId="0" fontId="75" fillId="17" borderId="3" xfId="21" applyFont="1" applyFill="1" applyBorder="1" applyAlignment="1" applyProtection="1">
      <alignment vertical="center" readingOrder="1"/>
      <protection locked="0"/>
    </xf>
    <xf numFmtId="0" fontId="27" fillId="17" borderId="3" xfId="21" applyFont="1" applyFill="1" applyBorder="1" applyAlignment="1" applyProtection="1">
      <alignment horizontal="right" vertical="center"/>
      <protection locked="0"/>
    </xf>
    <xf numFmtId="0" fontId="75" fillId="17" borderId="3" xfId="21" applyFont="1" applyFill="1" applyBorder="1" applyAlignment="1" applyProtection="1">
      <alignment readingOrder="1"/>
      <protection locked="0"/>
    </xf>
    <xf numFmtId="0" fontId="27" fillId="17" borderId="3" xfId="21" applyFont="1" applyFill="1" applyBorder="1" applyAlignment="1" applyProtection="1">
      <alignment vertical="center"/>
      <protection locked="0"/>
    </xf>
    <xf numFmtId="0" fontId="31" fillId="17" borderId="3" xfId="21" applyFont="1" applyFill="1" applyBorder="1" applyAlignment="1" applyProtection="1">
      <alignment horizontal="center"/>
      <protection locked="0"/>
    </xf>
    <xf numFmtId="0" fontId="31" fillId="17" borderId="3" xfId="21" applyFont="1" applyFill="1" applyBorder="1" applyProtection="1">
      <protection locked="0"/>
    </xf>
    <xf numFmtId="0" fontId="31" fillId="17" borderId="3" xfId="21" applyFont="1" applyFill="1" applyBorder="1" applyAlignment="1" applyProtection="1">
      <alignment vertical="center" wrapText="1" shrinkToFit="1" readingOrder="1"/>
      <protection locked="0"/>
    </xf>
    <xf numFmtId="0" fontId="75" fillId="17" borderId="3" xfId="21" applyFont="1" applyFill="1" applyBorder="1" applyAlignment="1" applyProtection="1">
      <alignment vertical="center" readingOrder="2"/>
      <protection locked="0"/>
    </xf>
    <xf numFmtId="0" fontId="27" fillId="17" borderId="3" xfId="21" applyFont="1" applyFill="1" applyBorder="1" applyAlignment="1" applyProtection="1">
      <alignment horizontal="left" vertical="center"/>
      <protection locked="0"/>
    </xf>
    <xf numFmtId="0" fontId="27" fillId="17" borderId="2" xfId="0" applyFont="1" applyFill="1" applyBorder="1" applyProtection="1">
      <protection locked="0"/>
    </xf>
    <xf numFmtId="0" fontId="31" fillId="17" borderId="3" xfId="78" applyFont="1" applyFill="1" applyBorder="1" applyAlignment="1" applyProtection="1">
      <alignment horizontal="center" vertical="center" wrapText="1"/>
      <protection locked="0"/>
    </xf>
    <xf numFmtId="0" fontId="31" fillId="17" borderId="3" xfId="78" applyFont="1" applyFill="1" applyBorder="1" applyAlignment="1" applyProtection="1">
      <alignment horizontal="right" vertical="center" wrapText="1"/>
      <protection locked="0"/>
    </xf>
    <xf numFmtId="0" fontId="22" fillId="17" borderId="3" xfId="27" applyFont="1" applyFill="1" applyBorder="1" applyAlignment="1" applyProtection="1">
      <alignment horizontal="center" vertical="center" wrapText="1"/>
      <protection locked="0"/>
    </xf>
    <xf numFmtId="0" fontId="22" fillId="17" borderId="4" xfId="0" applyFont="1" applyFill="1" applyBorder="1" applyAlignment="1" applyProtection="1">
      <alignment horizontal="center" vertical="center"/>
      <protection locked="0"/>
    </xf>
    <xf numFmtId="0" fontId="1" fillId="17" borderId="3" xfId="0" applyFont="1" applyFill="1" applyBorder="1" applyAlignment="1" applyProtection="1">
      <alignment horizontal="center" vertical="center"/>
      <protection locked="0"/>
    </xf>
    <xf numFmtId="0" fontId="1" fillId="17" borderId="3" xfId="0" applyFont="1" applyFill="1" applyBorder="1" applyAlignment="1" applyProtection="1">
      <alignment vertical="top"/>
      <protection locked="0"/>
    </xf>
    <xf numFmtId="0" fontId="31" fillId="0" borderId="3" xfId="74" applyFont="1" applyBorder="1" applyAlignment="1" applyProtection="1">
      <alignment horizontal="center" vertical="center"/>
      <protection locked="0"/>
    </xf>
    <xf numFmtId="0" fontId="27" fillId="3" borderId="3" xfId="4" applyFont="1" applyFill="1" applyBorder="1" applyAlignment="1" applyProtection="1">
      <alignment horizontal="center" vertical="center"/>
      <protection locked="0"/>
    </xf>
    <xf numFmtId="0" fontId="22" fillId="3" borderId="3" xfId="21" applyFont="1" applyFill="1" applyBorder="1" applyAlignment="1" applyProtection="1">
      <alignment horizontal="center" vertical="center" wrapText="1"/>
      <protection locked="0"/>
    </xf>
    <xf numFmtId="0" fontId="22" fillId="0" borderId="6" xfId="21" applyFont="1" applyBorder="1" applyAlignment="1" applyProtection="1">
      <alignment horizontal="center" vertical="center" wrapText="1"/>
      <protection locked="0"/>
    </xf>
    <xf numFmtId="0" fontId="22" fillId="3" borderId="6" xfId="21" applyFont="1" applyFill="1" applyBorder="1" applyAlignment="1" applyProtection="1">
      <alignment horizontal="center" vertical="center" wrapText="1"/>
      <protection locked="0"/>
    </xf>
    <xf numFmtId="0" fontId="22" fillId="3" borderId="4" xfId="21" applyFont="1" applyFill="1" applyBorder="1" applyAlignment="1" applyProtection="1">
      <alignment horizontal="center" vertical="center" wrapText="1"/>
      <protection locked="0"/>
    </xf>
    <xf numFmtId="0" fontId="22" fillId="0" borderId="3" xfId="21" applyFont="1" applyBorder="1" applyAlignment="1" applyProtection="1">
      <alignment horizontal="center" vertical="center" wrapText="1"/>
      <protection locked="0"/>
    </xf>
    <xf numFmtId="0" fontId="22" fillId="0" borderId="3" xfId="48" applyFont="1" applyBorder="1" applyAlignment="1" applyProtection="1">
      <alignment horizontal="center" vertical="center" wrapText="1"/>
      <protection locked="0"/>
    </xf>
    <xf numFmtId="0" fontId="31" fillId="17" borderId="3" xfId="0" applyFont="1" applyFill="1" applyBorder="1" applyAlignment="1" applyProtection="1">
      <alignment horizontal="center" vertical="center" wrapText="1"/>
      <protection locked="0"/>
    </xf>
    <xf numFmtId="0" fontId="27" fillId="17" borderId="3" xfId="0" applyFont="1" applyFill="1" applyBorder="1" applyAlignment="1" applyProtection="1">
      <alignment horizontal="center" vertical="center" wrapText="1"/>
      <protection locked="0"/>
    </xf>
    <xf numFmtId="0" fontId="36" fillId="3" borderId="2" xfId="0" applyFont="1" applyFill="1" applyBorder="1" applyAlignment="1" applyProtection="1">
      <alignment horizontal="center" vertical="center"/>
      <protection locked="0"/>
    </xf>
    <xf numFmtId="0" fontId="36" fillId="0" borderId="2" xfId="0" applyFont="1" applyBorder="1" applyAlignment="1">
      <alignment horizontal="right" vertical="center" readingOrder="2"/>
    </xf>
    <xf numFmtId="0" fontId="36" fillId="17" borderId="2" xfId="0" applyFont="1" applyFill="1" applyBorder="1" applyAlignment="1" applyProtection="1">
      <alignment horizontal="right" vertical="center"/>
      <protection locked="0"/>
    </xf>
    <xf numFmtId="0" fontId="67" fillId="0" borderId="0" xfId="86" applyFont="1" applyAlignment="1">
      <alignment horizontal="center" vertical="center" wrapText="1"/>
    </xf>
    <xf numFmtId="0" fontId="72" fillId="0" borderId="0" xfId="86" applyFont="1" applyAlignment="1">
      <alignment horizontal="center" vertical="center" wrapText="1"/>
    </xf>
    <xf numFmtId="0" fontId="71" fillId="0" borderId="0" xfId="0" applyFont="1" applyAlignment="1">
      <alignment horizontal="center" vertical="center" wrapText="1"/>
    </xf>
    <xf numFmtId="0" fontId="71" fillId="0" borderId="12" xfId="0" applyFont="1" applyBorder="1" applyAlignment="1">
      <alignment horizontal="center" vertical="center" wrapText="1"/>
    </xf>
    <xf numFmtId="0" fontId="36" fillId="0" borderId="3" xfId="0" applyFont="1" applyBorder="1" applyAlignment="1" applyProtection="1">
      <alignment horizontal="center" vertical="center"/>
      <protection locked="0"/>
    </xf>
    <xf numFmtId="0" fontId="31" fillId="0" borderId="6" xfId="0" applyFont="1" applyBorder="1" applyAlignment="1" applyProtection="1">
      <alignment horizontal="center" vertical="top"/>
      <protection locked="0"/>
    </xf>
    <xf numFmtId="0" fontId="31" fillId="0" borderId="4" xfId="0" applyFont="1" applyBorder="1" applyAlignment="1" applyProtection="1">
      <alignment horizontal="center" vertical="top"/>
      <protection locked="0"/>
    </xf>
    <xf numFmtId="49" fontId="26" fillId="0" borderId="0" xfId="0" applyNumberFormat="1" applyFont="1" applyAlignment="1">
      <alignment horizontal="right" vertical="center" readingOrder="2"/>
    </xf>
    <xf numFmtId="0" fontId="27" fillId="2" borderId="6"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31" fillId="3" borderId="6" xfId="0" applyFont="1" applyFill="1" applyBorder="1" applyAlignment="1" applyProtection="1">
      <alignment horizontal="center" vertical="center"/>
      <protection locked="0"/>
    </xf>
    <xf numFmtId="0" fontId="31" fillId="3" borderId="4" xfId="0" applyFont="1" applyFill="1" applyBorder="1" applyAlignment="1" applyProtection="1">
      <alignment horizontal="center" vertical="center"/>
      <protection locked="0"/>
    </xf>
    <xf numFmtId="0" fontId="27" fillId="5" borderId="6" xfId="0" applyFont="1" applyFill="1" applyBorder="1" applyAlignment="1">
      <alignment horizontal="right" vertical="center" wrapText="1"/>
    </xf>
    <xf numFmtId="0" fontId="27" fillId="5" borderId="2" xfId="0" applyFont="1" applyFill="1" applyBorder="1" applyAlignment="1">
      <alignment horizontal="right" vertical="center" wrapText="1"/>
    </xf>
    <xf numFmtId="0" fontId="26" fillId="0" borderId="0" xfId="0" applyFont="1" applyAlignment="1">
      <alignment horizontal="left" vertical="center" wrapText="1"/>
    </xf>
    <xf numFmtId="49" fontId="58" fillId="0" borderId="0" xfId="0" applyNumberFormat="1" applyFont="1" applyAlignment="1">
      <alignment horizontal="right" vertical="top" wrapText="1" readingOrder="2"/>
    </xf>
    <xf numFmtId="49" fontId="0" fillId="0" borderId="0" xfId="0" applyNumberFormat="1" applyAlignment="1">
      <alignment horizontal="right" vertical="top" wrapText="1" readingOrder="2"/>
    </xf>
    <xf numFmtId="0" fontId="27" fillId="3" borderId="6" xfId="0" applyFont="1" applyFill="1" applyBorder="1" applyAlignment="1">
      <alignment horizontal="right" vertical="center"/>
    </xf>
    <xf numFmtId="0" fontId="27" fillId="3" borderId="2" xfId="0" applyFont="1" applyFill="1" applyBorder="1" applyAlignment="1">
      <alignment horizontal="right" vertical="center"/>
    </xf>
    <xf numFmtId="0" fontId="27" fillId="3" borderId="4" xfId="0" applyFont="1" applyFill="1" applyBorder="1" applyAlignment="1">
      <alignment horizontal="right" vertical="center"/>
    </xf>
    <xf numFmtId="0" fontId="27" fillId="0" borderId="6" xfId="0" applyFont="1" applyBorder="1" applyAlignment="1">
      <alignment horizontal="right" vertical="center"/>
    </xf>
    <xf numFmtId="0" fontId="27" fillId="0" borderId="2" xfId="0" applyFont="1" applyBorder="1" applyAlignment="1">
      <alignment horizontal="right" vertical="center"/>
    </xf>
    <xf numFmtId="0" fontId="27" fillId="0" borderId="4" xfId="0" applyFont="1" applyBorder="1" applyAlignment="1">
      <alignment horizontal="right" vertical="center"/>
    </xf>
    <xf numFmtId="0" fontId="36" fillId="0" borderId="15" xfId="0" applyFont="1" applyBorder="1" applyAlignment="1" applyProtection="1">
      <alignment horizontal="center"/>
      <protection locked="0"/>
    </xf>
    <xf numFmtId="0" fontId="36" fillId="0" borderId="9" xfId="0" applyFont="1" applyBorder="1" applyAlignment="1" applyProtection="1">
      <alignment horizontal="center"/>
      <protection locked="0"/>
    </xf>
    <xf numFmtId="0" fontId="36" fillId="0" borderId="12" xfId="0" applyFont="1" applyBorder="1" applyAlignment="1" applyProtection="1">
      <alignment horizontal="center"/>
      <protection locked="0"/>
    </xf>
    <xf numFmtId="0" fontId="36" fillId="0" borderId="4" xfId="0" applyFont="1" applyBorder="1" applyAlignment="1" applyProtection="1">
      <alignment horizontal="center"/>
      <protection locked="0"/>
    </xf>
    <xf numFmtId="0" fontId="36" fillId="0" borderId="3" xfId="0" applyFont="1" applyBorder="1" applyAlignment="1" applyProtection="1">
      <alignment horizontal="center"/>
      <protection locked="0"/>
    </xf>
    <xf numFmtId="0" fontId="36" fillId="3" borderId="2" xfId="0" applyFont="1" applyFill="1" applyBorder="1" applyAlignment="1" applyProtection="1">
      <alignment horizontal="center" vertical="center"/>
      <protection locked="0"/>
    </xf>
    <xf numFmtId="0" fontId="36" fillId="17" borderId="12" xfId="0" applyFont="1" applyFill="1" applyBorder="1" applyAlignment="1" applyProtection="1">
      <alignment horizontal="center" vertical="center"/>
      <protection locked="0"/>
    </xf>
    <xf numFmtId="14" fontId="36" fillId="17" borderId="12" xfId="0" applyNumberFormat="1" applyFont="1" applyFill="1" applyBorder="1" applyAlignment="1" applyProtection="1">
      <alignment horizontal="center" vertical="center"/>
      <protection locked="0"/>
    </xf>
    <xf numFmtId="0" fontId="36" fillId="0" borderId="2" xfId="0" applyFont="1" applyBorder="1" applyAlignment="1" applyProtection="1">
      <alignment horizontal="center"/>
      <protection locked="0"/>
    </xf>
    <xf numFmtId="0" fontId="36" fillId="0" borderId="3" xfId="0" applyFont="1" applyBorder="1" applyAlignment="1">
      <alignment horizontal="center"/>
    </xf>
    <xf numFmtId="0" fontId="36" fillId="0" borderId="6" xfId="0" applyFont="1" applyBorder="1" applyAlignment="1">
      <alignment horizontal="center"/>
    </xf>
    <xf numFmtId="0" fontId="36" fillId="0" borderId="2" xfId="0" applyFont="1" applyBorder="1" applyAlignment="1">
      <alignment horizontal="center"/>
    </xf>
    <xf numFmtId="0" fontId="0" fillId="0" borderId="0" xfId="0" applyAlignment="1">
      <alignment horizontal="left" vertical="center" wrapText="1"/>
    </xf>
    <xf numFmtId="0" fontId="137" fillId="0" borderId="0" xfId="30" applyFont="1" applyAlignment="1">
      <alignment horizontal="right" vertical="top" wrapText="1"/>
    </xf>
    <xf numFmtId="0" fontId="48" fillId="12" borderId="6" xfId="59" applyFont="1" applyFill="1" applyBorder="1" applyAlignment="1">
      <alignment horizontal="center" vertical="center" wrapText="1"/>
    </xf>
    <xf numFmtId="0" fontId="48" fillId="12" borderId="2" xfId="59" applyFont="1" applyFill="1" applyBorder="1" applyAlignment="1">
      <alignment horizontal="center" vertical="center" wrapText="1"/>
    </xf>
    <xf numFmtId="0" fontId="48" fillId="12" borderId="4" xfId="59" applyFont="1" applyFill="1" applyBorder="1" applyAlignment="1">
      <alignment horizontal="center" vertical="center" wrapText="1"/>
    </xf>
    <xf numFmtId="0" fontId="26" fillId="0" borderId="0" xfId="32" applyFont="1" applyAlignment="1">
      <alignment horizontal="left" vertical="center" wrapText="1"/>
    </xf>
    <xf numFmtId="0" fontId="26" fillId="0" borderId="0" xfId="73" applyFont="1" applyAlignment="1">
      <alignment horizontal="right" vertical="center" wrapText="1" readingOrder="2"/>
    </xf>
    <xf numFmtId="0" fontId="26" fillId="0" borderId="0" xfId="73" applyFont="1" applyAlignment="1">
      <alignment horizontal="left" vertical="top" wrapText="1"/>
    </xf>
    <xf numFmtId="49" fontId="46" fillId="0" borderId="0" xfId="0" applyNumberFormat="1" applyFont="1" applyAlignment="1">
      <alignment horizontal="right" vertical="center" wrapText="1" readingOrder="2"/>
    </xf>
    <xf numFmtId="49" fontId="46" fillId="0" borderId="0" xfId="0" applyNumberFormat="1" applyFont="1" applyAlignment="1">
      <alignment horizontal="right" vertical="center" readingOrder="2"/>
    </xf>
    <xf numFmtId="0" fontId="27" fillId="0" borderId="6" xfId="73" applyFont="1" applyBorder="1" applyAlignment="1" applyProtection="1">
      <alignment horizontal="center" vertical="center"/>
      <protection locked="0"/>
    </xf>
    <xf numFmtId="0" fontId="27" fillId="0" borderId="2" xfId="73" applyFont="1" applyBorder="1" applyAlignment="1" applyProtection="1">
      <alignment horizontal="center" vertical="center"/>
      <protection locked="0"/>
    </xf>
    <xf numFmtId="0" fontId="27" fillId="0" borderId="4" xfId="73" applyFont="1" applyBorder="1" applyAlignment="1" applyProtection="1">
      <alignment horizontal="center" vertical="center"/>
      <protection locked="0"/>
    </xf>
    <xf numFmtId="0" fontId="31" fillId="0" borderId="6" xfId="73" applyFont="1" applyBorder="1" applyAlignment="1">
      <alignment horizontal="center" vertical="center" wrapText="1"/>
    </xf>
    <xf numFmtId="0" fontId="31" fillId="0" borderId="2" xfId="73" applyFont="1" applyBorder="1" applyAlignment="1">
      <alignment horizontal="center" vertical="center" wrapText="1"/>
    </xf>
    <xf numFmtId="0" fontId="31" fillId="0" borderId="4" xfId="73" applyFont="1" applyBorder="1" applyAlignment="1">
      <alignment horizontal="center" vertical="center" wrapText="1"/>
    </xf>
    <xf numFmtId="0" fontId="27" fillId="0" borderId="6" xfId="73" applyFont="1" applyBorder="1" applyAlignment="1">
      <alignment horizontal="center" vertical="center"/>
    </xf>
    <xf numFmtId="0" fontId="27" fillId="0" borderId="2" xfId="73" applyFont="1" applyBorder="1" applyAlignment="1">
      <alignment horizontal="center" vertical="center"/>
    </xf>
    <xf numFmtId="0" fontId="27" fillId="0" borderId="4" xfId="73" applyFont="1" applyBorder="1" applyAlignment="1">
      <alignment horizontal="center" vertical="center"/>
    </xf>
    <xf numFmtId="0" fontId="27" fillId="2" borderId="3" xfId="73" applyFont="1" applyFill="1" applyBorder="1" applyAlignment="1">
      <alignment horizontal="center" vertical="center" wrapText="1"/>
    </xf>
    <xf numFmtId="0" fontId="27" fillId="2" borderId="7" xfId="73" applyFont="1" applyFill="1" applyBorder="1" applyAlignment="1">
      <alignment horizontal="center" vertical="center" wrapText="1"/>
    </xf>
    <xf numFmtId="0" fontId="27" fillId="2" borderId="9" xfId="73" applyFont="1" applyFill="1" applyBorder="1" applyAlignment="1">
      <alignment horizontal="center" vertical="center" wrapText="1"/>
    </xf>
    <xf numFmtId="0" fontId="27" fillId="2" borderId="3" xfId="32" applyFont="1" applyFill="1" applyBorder="1" applyAlignment="1">
      <alignment horizontal="center" vertical="center" wrapText="1"/>
    </xf>
    <xf numFmtId="0" fontId="27" fillId="2" borderId="7" xfId="32" applyFont="1" applyFill="1" applyBorder="1" applyAlignment="1">
      <alignment horizontal="center" vertical="center" wrapText="1"/>
    </xf>
    <xf numFmtId="0" fontId="27" fillId="2" borderId="9" xfId="32" applyFont="1" applyFill="1" applyBorder="1" applyAlignment="1">
      <alignment horizontal="center" vertical="center" wrapText="1"/>
    </xf>
    <xf numFmtId="0" fontId="26" fillId="0" borderId="0" xfId="0" applyFont="1" applyAlignment="1">
      <alignment horizontal="left" vertical="top" wrapText="1"/>
    </xf>
    <xf numFmtId="0" fontId="27" fillId="2" borderId="8" xfId="73" applyFont="1" applyFill="1" applyBorder="1" applyAlignment="1">
      <alignment horizontal="center" vertical="center" wrapText="1"/>
    </xf>
    <xf numFmtId="0" fontId="27" fillId="2" borderId="5" xfId="73" applyFont="1" applyFill="1" applyBorder="1" applyAlignment="1">
      <alignment horizontal="center" vertical="center" wrapText="1"/>
    </xf>
    <xf numFmtId="0" fontId="27" fillId="2" borderId="11" xfId="73" applyFont="1" applyFill="1" applyBorder="1" applyAlignment="1">
      <alignment horizontal="center" vertical="center" wrapText="1"/>
    </xf>
    <xf numFmtId="0" fontId="27" fillId="2" borderId="10" xfId="73" applyFont="1" applyFill="1" applyBorder="1" applyAlignment="1">
      <alignment horizontal="center" vertical="center" wrapText="1"/>
    </xf>
    <xf numFmtId="0" fontId="27" fillId="2" borderId="12" xfId="73" applyFont="1" applyFill="1" applyBorder="1" applyAlignment="1">
      <alignment horizontal="center" vertical="center" wrapText="1"/>
    </xf>
    <xf numFmtId="0" fontId="27" fillId="2" borderId="15" xfId="73" applyFont="1" applyFill="1" applyBorder="1" applyAlignment="1">
      <alignment horizontal="center" vertical="center" wrapText="1"/>
    </xf>
    <xf numFmtId="0" fontId="31" fillId="0" borderId="0" xfId="73" applyFont="1" applyAlignment="1">
      <alignment horizontal="right" vertical="center" wrapText="1" readingOrder="2"/>
    </xf>
    <xf numFmtId="0" fontId="36" fillId="2" borderId="7" xfId="0" applyFont="1" applyFill="1" applyBorder="1" applyAlignment="1">
      <alignment horizontal="center" vertical="center" wrapText="1"/>
    </xf>
    <xf numFmtId="0" fontId="36" fillId="2" borderId="9" xfId="0" applyFont="1" applyFill="1" applyBorder="1" applyAlignment="1">
      <alignment horizontal="center" vertical="center" wrapText="1"/>
    </xf>
    <xf numFmtId="0" fontId="26" fillId="0" borderId="0" xfId="72" applyFont="1" applyAlignment="1">
      <alignment horizontal="left" vertical="center" wrapText="1"/>
    </xf>
    <xf numFmtId="0" fontId="48" fillId="2" borderId="6" xfId="53" applyFont="1" applyFill="1" applyBorder="1" applyAlignment="1">
      <alignment horizontal="center" vertical="center"/>
    </xf>
    <xf numFmtId="0" fontId="48" fillId="2" borderId="4" xfId="53" applyFont="1" applyFill="1" applyBorder="1" applyAlignment="1">
      <alignment horizontal="center" vertical="center"/>
    </xf>
    <xf numFmtId="0" fontId="48" fillId="2" borderId="6" xfId="53" applyFont="1" applyFill="1" applyBorder="1" applyAlignment="1">
      <alignment horizontal="center" vertical="center" wrapText="1"/>
    </xf>
    <xf numFmtId="0" fontId="48" fillId="2" borderId="4" xfId="53" applyFont="1" applyFill="1" applyBorder="1" applyAlignment="1">
      <alignment horizontal="center" vertical="center" wrapText="1"/>
    </xf>
    <xf numFmtId="0" fontId="48" fillId="2" borderId="2" xfId="53" applyFont="1" applyFill="1" applyBorder="1" applyAlignment="1">
      <alignment horizontal="center" vertical="center" wrapText="1"/>
    </xf>
    <xf numFmtId="0" fontId="27" fillId="2" borderId="2" xfId="53" applyFont="1" applyFill="1" applyBorder="1" applyAlignment="1">
      <alignment horizontal="center" vertical="center" wrapText="1"/>
    </xf>
    <xf numFmtId="0" fontId="27" fillId="2" borderId="6" xfId="0" applyFont="1" applyFill="1" applyBorder="1" applyAlignment="1">
      <alignment horizontal="center" vertical="center"/>
    </xf>
    <xf numFmtId="0" fontId="27" fillId="2" borderId="4" xfId="0" applyFont="1" applyFill="1" applyBorder="1" applyAlignment="1">
      <alignment horizontal="center" vertical="center"/>
    </xf>
    <xf numFmtId="49" fontId="26" fillId="0" borderId="0" xfId="0" applyNumberFormat="1" applyFont="1" applyAlignment="1">
      <alignment horizontal="right" vertical="top" wrapText="1" readingOrder="2"/>
    </xf>
    <xf numFmtId="0" fontId="26" fillId="0" borderId="0" xfId="0" applyFont="1" applyAlignment="1">
      <alignment horizontal="left" vertical="top" wrapText="1" readingOrder="1"/>
    </xf>
    <xf numFmtId="0" fontId="26" fillId="0" borderId="0" xfId="0" applyFont="1" applyAlignment="1">
      <alignment vertical="center" wrapText="1"/>
    </xf>
    <xf numFmtId="0" fontId="27" fillId="11" borderId="3" xfId="79" applyFont="1" applyFill="1" applyBorder="1" applyAlignment="1">
      <alignment horizontal="center" vertical="center" readingOrder="2"/>
    </xf>
    <xf numFmtId="0" fontId="27" fillId="11" borderId="3" xfId="79" applyFont="1" applyFill="1" applyBorder="1" applyAlignment="1">
      <alignment horizontal="center" vertical="center" wrapText="1" readingOrder="1"/>
    </xf>
    <xf numFmtId="0" fontId="48" fillId="11" borderId="3" xfId="79" applyFont="1" applyFill="1" applyBorder="1" applyAlignment="1">
      <alignment horizontal="center" vertical="center" readingOrder="1"/>
    </xf>
    <xf numFmtId="0" fontId="27" fillId="2" borderId="3" xfId="79" applyFont="1" applyFill="1" applyBorder="1" applyAlignment="1">
      <alignment horizontal="center" vertical="center" wrapText="1" readingOrder="2"/>
    </xf>
    <xf numFmtId="0" fontId="27" fillId="11" borderId="3" xfId="79" applyFont="1" applyFill="1" applyBorder="1" applyAlignment="1">
      <alignment horizontal="center" vertical="center" wrapText="1" readingOrder="2"/>
    </xf>
    <xf numFmtId="0" fontId="27" fillId="11" borderId="3" xfId="79" applyFont="1" applyFill="1" applyBorder="1" applyAlignment="1">
      <alignment horizontal="center" vertical="center" readingOrder="1"/>
    </xf>
    <xf numFmtId="0" fontId="27" fillId="11" borderId="6" xfId="79" applyFont="1" applyFill="1" applyBorder="1" applyAlignment="1">
      <alignment horizontal="center" vertical="center" wrapText="1" readingOrder="1"/>
    </xf>
    <xf numFmtId="0" fontId="27" fillId="11" borderId="2" xfId="79" applyFont="1" applyFill="1" applyBorder="1" applyAlignment="1">
      <alignment horizontal="center" vertical="center" wrapText="1" readingOrder="1"/>
    </xf>
    <xf numFmtId="0" fontId="27" fillId="11" borderId="4" xfId="79" applyFont="1" applyFill="1" applyBorder="1" applyAlignment="1">
      <alignment horizontal="center" vertical="center" wrapText="1" readingOrder="1"/>
    </xf>
    <xf numFmtId="0" fontId="31" fillId="12" borderId="7" xfId="0" applyFont="1" applyFill="1" applyBorder="1" applyAlignment="1">
      <alignment horizontal="center" vertical="center"/>
    </xf>
    <xf numFmtId="0" fontId="31" fillId="12" borderId="13" xfId="0" applyFont="1" applyFill="1" applyBorder="1" applyAlignment="1">
      <alignment horizontal="center" vertical="center"/>
    </xf>
    <xf numFmtId="0" fontId="31" fillId="12" borderId="9" xfId="0" applyFont="1" applyFill="1" applyBorder="1" applyAlignment="1">
      <alignment horizontal="center" vertical="center"/>
    </xf>
    <xf numFmtId="0" fontId="31" fillId="0" borderId="6" xfId="0" applyFont="1" applyBorder="1" applyAlignment="1">
      <alignment horizontal="left" vertical="center" wrapText="1" readingOrder="1"/>
    </xf>
    <xf numFmtId="0" fontId="31" fillId="0" borderId="4" xfId="0" applyFont="1" applyBorder="1" applyAlignment="1">
      <alignment horizontal="left" vertical="center" wrapText="1" readingOrder="1"/>
    </xf>
    <xf numFmtId="0" fontId="31" fillId="12" borderId="7" xfId="0" applyFont="1" applyFill="1" applyBorder="1" applyAlignment="1">
      <alignment horizontal="left" vertical="center" wrapText="1" readingOrder="1"/>
    </xf>
    <xf numFmtId="0" fontId="31" fillId="12" borderId="13" xfId="0" applyFont="1" applyFill="1" applyBorder="1" applyAlignment="1">
      <alignment horizontal="left" vertical="center" wrapText="1" readingOrder="1"/>
    </xf>
    <xf numFmtId="0" fontId="31" fillId="12" borderId="9" xfId="0" applyFont="1" applyFill="1" applyBorder="1" applyAlignment="1">
      <alignment horizontal="left" vertical="center" wrapText="1" readingOrder="1"/>
    </xf>
    <xf numFmtId="0" fontId="31" fillId="0" borderId="6" xfId="0" applyFont="1" applyBorder="1" applyAlignment="1">
      <alignment horizontal="left" vertical="center" readingOrder="1"/>
    </xf>
    <xf numFmtId="0" fontId="31" fillId="0" borderId="4" xfId="0" applyFont="1" applyBorder="1" applyAlignment="1">
      <alignment horizontal="left" vertical="center" readingOrder="1"/>
    </xf>
    <xf numFmtId="0" fontId="31" fillId="0" borderId="6" xfId="0" applyFont="1" applyBorder="1" applyAlignment="1">
      <alignment horizontal="right" vertical="center" wrapText="1" readingOrder="2"/>
    </xf>
    <xf numFmtId="0" fontId="31" fillId="0" borderId="4" xfId="0" applyFont="1" applyBorder="1" applyAlignment="1">
      <alignment horizontal="right" vertical="center" wrapText="1" readingOrder="2"/>
    </xf>
    <xf numFmtId="0" fontId="36" fillId="0" borderId="6" xfId="0" applyFont="1" applyBorder="1" applyAlignment="1">
      <alignment horizontal="right" vertical="center" readingOrder="2"/>
    </xf>
    <xf numFmtId="0" fontId="36" fillId="0" borderId="2" xfId="0" applyFont="1" applyBorder="1" applyAlignment="1">
      <alignment horizontal="right" vertical="center" readingOrder="2"/>
    </xf>
    <xf numFmtId="0" fontId="1" fillId="0" borderId="6" xfId="0" applyFont="1" applyBorder="1" applyAlignment="1">
      <alignment horizontal="right" vertical="center" wrapText="1" readingOrder="2"/>
    </xf>
    <xf numFmtId="0" fontId="1" fillId="0" borderId="4" xfId="0" applyFont="1" applyBorder="1" applyAlignment="1">
      <alignment horizontal="right" vertical="center" wrapText="1" readingOrder="2"/>
    </xf>
    <xf numFmtId="0" fontId="36" fillId="12" borderId="7" xfId="0" applyFont="1" applyFill="1" applyBorder="1" applyAlignment="1">
      <alignment horizontal="right" vertical="center" wrapText="1"/>
    </xf>
    <xf numFmtId="0" fontId="36" fillId="12" borderId="13" xfId="0" applyFont="1" applyFill="1" applyBorder="1" applyAlignment="1">
      <alignment horizontal="right" vertical="center" wrapText="1"/>
    </xf>
    <xf numFmtId="0" fontId="36" fillId="12" borderId="9" xfId="0" applyFont="1" applyFill="1" applyBorder="1" applyAlignment="1">
      <alignment horizontal="right" vertical="center" wrapText="1"/>
    </xf>
    <xf numFmtId="49" fontId="27" fillId="3" borderId="6" xfId="0" applyNumberFormat="1" applyFont="1" applyFill="1" applyBorder="1" applyAlignment="1">
      <alignment horizontal="center" vertical="center" wrapText="1"/>
    </xf>
    <xf numFmtId="49" fontId="27" fillId="3" borderId="4" xfId="0" applyNumberFormat="1" applyFont="1" applyFill="1" applyBorder="1" applyAlignment="1">
      <alignment horizontal="center" vertical="center" wrapText="1"/>
    </xf>
    <xf numFmtId="0" fontId="36" fillId="3" borderId="6" xfId="0" applyFont="1" applyFill="1" applyBorder="1" applyAlignment="1" applyProtection="1">
      <alignment horizontal="center" vertical="center"/>
      <protection locked="0"/>
    </xf>
    <xf numFmtId="0" fontId="36" fillId="3" borderId="4" xfId="0" applyFont="1" applyFill="1" applyBorder="1" applyAlignment="1" applyProtection="1">
      <alignment horizontal="center" vertical="center"/>
      <protection locked="0"/>
    </xf>
    <xf numFmtId="0" fontId="31" fillId="3" borderId="6" xfId="0" applyFont="1" applyFill="1" applyBorder="1" applyAlignment="1">
      <alignment horizontal="left" vertical="center" readingOrder="1"/>
    </xf>
    <xf numFmtId="0" fontId="31" fillId="3" borderId="4" xfId="0" applyFont="1" applyFill="1" applyBorder="1" applyAlignment="1">
      <alignment horizontal="left" vertical="center" readingOrder="1"/>
    </xf>
    <xf numFmtId="0" fontId="31" fillId="0" borderId="6" xfId="0" applyFont="1" applyBorder="1" applyAlignment="1">
      <alignment horizontal="right" vertical="center" readingOrder="2"/>
    </xf>
    <xf numFmtId="0" fontId="31" fillId="0" borderId="4" xfId="0" applyFont="1" applyBorder="1" applyAlignment="1">
      <alignment horizontal="right" vertical="center" readingOrder="2"/>
    </xf>
    <xf numFmtId="0" fontId="36" fillId="3" borderId="6" xfId="0" applyFont="1" applyFill="1" applyBorder="1" applyAlignment="1">
      <alignment horizontal="center" vertical="center"/>
    </xf>
    <xf numFmtId="0" fontId="36" fillId="3" borderId="4" xfId="0" applyFont="1" applyFill="1" applyBorder="1" applyAlignment="1">
      <alignment horizontal="center" vertical="center"/>
    </xf>
    <xf numFmtId="0" fontId="36" fillId="3" borderId="2" xfId="0" applyFont="1" applyFill="1" applyBorder="1" applyAlignment="1">
      <alignment horizontal="center" vertical="center"/>
    </xf>
    <xf numFmtId="0" fontId="31" fillId="3" borderId="6" xfId="0" applyFont="1" applyFill="1" applyBorder="1" applyAlignment="1">
      <alignment horizontal="right" vertical="center" readingOrder="2"/>
    </xf>
    <xf numFmtId="0" fontId="31" fillId="3" borderId="4" xfId="0" applyFont="1" applyFill="1" applyBorder="1" applyAlignment="1">
      <alignment horizontal="right" vertical="center" readingOrder="2"/>
    </xf>
    <xf numFmtId="0" fontId="48" fillId="2" borderId="6" xfId="0" applyFont="1" applyFill="1" applyBorder="1" applyAlignment="1">
      <alignment horizontal="center" vertical="center"/>
    </xf>
    <xf numFmtId="0" fontId="27" fillId="2" borderId="2" xfId="0" applyFont="1" applyFill="1" applyBorder="1" applyAlignment="1">
      <alignment horizontal="center" vertical="center"/>
    </xf>
    <xf numFmtId="0" fontId="36" fillId="0" borderId="6" xfId="0" applyFont="1" applyBorder="1" applyAlignment="1">
      <alignment horizontal="left" vertical="center"/>
    </xf>
    <xf numFmtId="0" fontId="36" fillId="0" borderId="2" xfId="0" applyFont="1" applyBorder="1" applyAlignment="1">
      <alignment horizontal="left" vertical="center"/>
    </xf>
    <xf numFmtId="0" fontId="36" fillId="0" borderId="4" xfId="0" applyFont="1" applyBorder="1" applyAlignment="1">
      <alignment horizontal="left" vertical="center"/>
    </xf>
    <xf numFmtId="0" fontId="27" fillId="2" borderId="3" xfId="0" applyFont="1" applyFill="1" applyBorder="1" applyAlignment="1">
      <alignment horizontal="center" vertical="center" wrapText="1"/>
    </xf>
    <xf numFmtId="0" fontId="27" fillId="2" borderId="2" xfId="0" applyFont="1" applyFill="1" applyBorder="1" applyAlignment="1">
      <alignment horizontal="center" vertical="center" wrapText="1"/>
    </xf>
    <xf numFmtId="49" fontId="27" fillId="5" borderId="2" xfId="0" applyNumberFormat="1" applyFont="1" applyFill="1" applyBorder="1" applyAlignment="1">
      <alignment horizontal="left" vertical="center"/>
    </xf>
    <xf numFmtId="49" fontId="27" fillId="5" borderId="4" xfId="0" applyNumberFormat="1" applyFont="1" applyFill="1" applyBorder="1" applyAlignment="1">
      <alignment horizontal="left" vertical="center"/>
    </xf>
    <xf numFmtId="0" fontId="54" fillId="0" borderId="6" xfId="69" applyFont="1" applyBorder="1" applyAlignment="1">
      <alignment horizontal="center" vertical="top"/>
    </xf>
    <xf numFmtId="0" fontId="54" fillId="0" borderId="4" xfId="69" applyFont="1" applyBorder="1" applyAlignment="1">
      <alignment horizontal="center" vertical="top"/>
    </xf>
    <xf numFmtId="0" fontId="54" fillId="0" borderId="6" xfId="69" applyFont="1" applyBorder="1" applyAlignment="1" applyProtection="1">
      <alignment horizontal="center" vertical="top"/>
      <protection locked="0"/>
    </xf>
    <xf numFmtId="0" fontId="54" fillId="0" borderId="4" xfId="69" applyFont="1" applyBorder="1" applyAlignment="1" applyProtection="1">
      <alignment horizontal="center" vertical="top"/>
      <protection locked="0"/>
    </xf>
    <xf numFmtId="0" fontId="27" fillId="2" borderId="6" xfId="69" applyFont="1" applyFill="1" applyBorder="1" applyAlignment="1">
      <alignment horizontal="center" vertical="center" wrapText="1"/>
    </xf>
    <xf numFmtId="0" fontId="27" fillId="2" borderId="4" xfId="69" applyFont="1" applyFill="1" applyBorder="1" applyAlignment="1">
      <alignment horizontal="center" vertical="center" wrapText="1"/>
    </xf>
    <xf numFmtId="0" fontId="48" fillId="2" borderId="6" xfId="69" applyFont="1" applyFill="1" applyBorder="1" applyAlignment="1">
      <alignment horizontal="center" vertical="center" wrapText="1"/>
    </xf>
    <xf numFmtId="0" fontId="48" fillId="2" borderId="4" xfId="69" applyFont="1" applyFill="1" applyBorder="1" applyAlignment="1">
      <alignment horizontal="center" vertical="center" wrapText="1"/>
    </xf>
    <xf numFmtId="0" fontId="82" fillId="0" borderId="0" xfId="0" applyFont="1" applyAlignment="1">
      <alignment horizontal="right" vertical="center" wrapText="1" readingOrder="2"/>
    </xf>
    <xf numFmtId="0" fontId="36" fillId="2" borderId="6" xfId="3" applyFont="1" applyFill="1" applyBorder="1" applyAlignment="1">
      <alignment horizontal="right"/>
    </xf>
    <xf numFmtId="0" fontId="36" fillId="2" borderId="2" xfId="3" applyFont="1" applyFill="1" applyBorder="1" applyAlignment="1">
      <alignment horizontal="right"/>
    </xf>
    <xf numFmtId="0" fontId="36" fillId="2" borderId="4" xfId="3" applyFont="1" applyFill="1" applyBorder="1" applyAlignment="1">
      <alignment horizontal="right"/>
    </xf>
    <xf numFmtId="0" fontId="36" fillId="2" borderId="6" xfId="3" applyFont="1" applyFill="1" applyBorder="1" applyAlignment="1">
      <alignment horizontal="right" vertical="center"/>
    </xf>
    <xf numFmtId="0" fontId="36" fillId="2" borderId="2" xfId="3" applyFont="1" applyFill="1" applyBorder="1" applyAlignment="1">
      <alignment horizontal="right" vertical="center"/>
    </xf>
    <xf numFmtId="0" fontId="36" fillId="2" borderId="4" xfId="3" applyFont="1" applyFill="1" applyBorder="1" applyAlignment="1">
      <alignment horizontal="right" vertical="center"/>
    </xf>
    <xf numFmtId="0" fontId="58" fillId="0" borderId="0" xfId="3" applyFont="1" applyAlignment="1">
      <alignment horizontal="right" vertical="top" wrapText="1" readingOrder="2"/>
    </xf>
    <xf numFmtId="0" fontId="48" fillId="2" borderId="7" xfId="59" applyFont="1" applyFill="1" applyBorder="1" applyAlignment="1">
      <alignment horizontal="center" vertical="center" wrapText="1"/>
    </xf>
    <xf numFmtId="0" fontId="48" fillId="2" borderId="9" xfId="59" applyFont="1" applyFill="1" applyBorder="1" applyAlignment="1">
      <alignment horizontal="center" vertical="center" wrapText="1"/>
    </xf>
    <xf numFmtId="0" fontId="48" fillId="2" borderId="7" xfId="16" applyFont="1" applyFill="1" applyBorder="1" applyAlignment="1">
      <alignment horizontal="center" vertical="center" wrapText="1"/>
    </xf>
    <xf numFmtId="0" fontId="48" fillId="2" borderId="9" xfId="16" applyFont="1" applyFill="1" applyBorder="1" applyAlignment="1">
      <alignment horizontal="center" vertical="center" wrapText="1"/>
    </xf>
    <xf numFmtId="0" fontId="26" fillId="0" borderId="0" xfId="46" applyFont="1" applyAlignment="1">
      <alignment horizontal="left" vertical="center" wrapText="1" readingOrder="1"/>
    </xf>
    <xf numFmtId="0" fontId="27" fillId="2" borderId="7" xfId="59" applyFont="1" applyFill="1" applyBorder="1" applyAlignment="1">
      <alignment horizontal="center" vertical="center" wrapText="1"/>
    </xf>
    <xf numFmtId="0" fontId="27" fillId="2" borderId="9" xfId="59" applyFont="1" applyFill="1" applyBorder="1" applyAlignment="1">
      <alignment horizontal="center" vertical="center" wrapText="1"/>
    </xf>
    <xf numFmtId="0" fontId="48" fillId="2" borderId="13" xfId="59" applyFont="1" applyFill="1" applyBorder="1" applyAlignment="1">
      <alignment horizontal="center" vertical="center" wrapText="1"/>
    </xf>
    <xf numFmtId="0" fontId="48" fillId="2" borderId="8" xfId="59" applyFont="1" applyFill="1" applyBorder="1" applyAlignment="1">
      <alignment horizontal="center" vertical="center" wrapText="1"/>
    </xf>
    <xf numFmtId="0" fontId="48" fillId="2" borderId="10" xfId="59" applyFont="1" applyFill="1" applyBorder="1" applyAlignment="1">
      <alignment horizontal="center" vertical="center" wrapText="1"/>
    </xf>
    <xf numFmtId="0" fontId="1" fillId="3" borderId="6" xfId="74" applyFont="1" applyFill="1" applyBorder="1" applyProtection="1">
      <protection locked="0"/>
    </xf>
    <xf numFmtId="0" fontId="1" fillId="3" borderId="2" xfId="74" applyFont="1" applyFill="1" applyBorder="1" applyProtection="1">
      <protection locked="0"/>
    </xf>
    <xf numFmtId="0" fontId="1" fillId="3" borderId="4" xfId="74" applyFont="1" applyFill="1" applyBorder="1" applyProtection="1">
      <protection locked="0"/>
    </xf>
    <xf numFmtId="0" fontId="1" fillId="3" borderId="6" xfId="0" applyFont="1" applyFill="1" applyBorder="1" applyAlignment="1">
      <alignment vertical="center" wrapText="1" readingOrder="2"/>
    </xf>
    <xf numFmtId="0" fontId="1" fillId="3" borderId="2" xfId="0" applyFont="1" applyFill="1" applyBorder="1" applyAlignment="1">
      <alignment vertical="center" wrapText="1" readingOrder="2"/>
    </xf>
    <xf numFmtId="0" fontId="1" fillId="3" borderId="4" xfId="0" applyFont="1" applyFill="1" applyBorder="1" applyAlignment="1">
      <alignment vertical="center" wrapText="1" readingOrder="2"/>
    </xf>
    <xf numFmtId="0" fontId="1" fillId="3" borderId="3" xfId="3" applyFont="1" applyFill="1" applyBorder="1" applyAlignment="1" applyProtection="1">
      <alignment horizontal="center" vertical="center" wrapText="1"/>
      <protection locked="0"/>
    </xf>
    <xf numFmtId="0" fontId="1" fillId="0" borderId="6" xfId="74" applyFont="1" applyBorder="1" applyProtection="1">
      <protection locked="0"/>
    </xf>
    <xf numFmtId="0" fontId="1" fillId="0" borderId="4" xfId="74" applyFont="1" applyBorder="1" applyProtection="1">
      <protection locked="0"/>
    </xf>
    <xf numFmtId="0" fontId="1" fillId="0" borderId="3" xfId="3" applyFont="1" applyBorder="1" applyAlignment="1" applyProtection="1">
      <alignment horizontal="center" vertical="center"/>
      <protection locked="0"/>
    </xf>
    <xf numFmtId="0" fontId="36" fillId="2" borderId="3" xfId="74" applyFont="1" applyFill="1" applyBorder="1" applyAlignment="1">
      <alignment horizontal="center" vertical="center" wrapText="1"/>
    </xf>
    <xf numFmtId="0" fontId="36" fillId="2" borderId="3" xfId="47" applyFont="1" applyFill="1" applyBorder="1" applyAlignment="1">
      <alignment horizontal="center" vertical="center" wrapText="1"/>
    </xf>
    <xf numFmtId="0" fontId="1" fillId="0" borderId="6" xfId="3" applyFont="1" applyBorder="1" applyAlignment="1">
      <alignment horizontal="left" vertical="center" wrapText="1"/>
    </xf>
    <xf numFmtId="0" fontId="1" fillId="0" borderId="2" xfId="3" applyFont="1" applyBorder="1" applyAlignment="1">
      <alignment horizontal="left" vertical="center" wrapText="1"/>
    </xf>
    <xf numFmtId="0" fontId="1" fillId="0" borderId="4" xfId="3" applyFont="1" applyBorder="1" applyAlignment="1">
      <alignment horizontal="left" vertical="center" wrapText="1"/>
    </xf>
    <xf numFmtId="0" fontId="36" fillId="2" borderId="6" xfId="21" applyFont="1" applyFill="1" applyBorder="1" applyAlignment="1">
      <alignment horizontal="center" vertical="center" wrapText="1"/>
    </xf>
    <xf numFmtId="0" fontId="36" fillId="2" borderId="4" xfId="21" applyFont="1" applyFill="1" applyBorder="1" applyAlignment="1">
      <alignment horizontal="center" vertical="center" wrapText="1"/>
    </xf>
    <xf numFmtId="0" fontId="36" fillId="2" borderId="2" xfId="21" applyFont="1" applyFill="1" applyBorder="1" applyAlignment="1">
      <alignment horizontal="center" vertical="center" wrapText="1"/>
    </xf>
    <xf numFmtId="0" fontId="36" fillId="2" borderId="6" xfId="74" applyFont="1" applyFill="1" applyBorder="1" applyAlignment="1">
      <alignment horizontal="center" vertical="center" wrapText="1"/>
    </xf>
    <xf numFmtId="0" fontId="36" fillId="2" borderId="4" xfId="74" applyFont="1" applyFill="1" applyBorder="1" applyAlignment="1">
      <alignment horizontal="center" vertical="center" wrapText="1"/>
    </xf>
    <xf numFmtId="0" fontId="1" fillId="3" borderId="6" xfId="3" applyFont="1" applyFill="1" applyBorder="1" applyAlignment="1">
      <alignment horizontal="right" vertical="center" wrapText="1"/>
    </xf>
    <xf numFmtId="0" fontId="1" fillId="3" borderId="2" xfId="3" applyFont="1" applyFill="1" applyBorder="1" applyAlignment="1">
      <alignment horizontal="right" vertical="center" wrapText="1"/>
    </xf>
    <xf numFmtId="0" fontId="1" fillId="3" borderId="4" xfId="3" applyFont="1" applyFill="1" applyBorder="1" applyAlignment="1">
      <alignment horizontal="right" vertical="center" wrapText="1"/>
    </xf>
    <xf numFmtId="0" fontId="1" fillId="0" borderId="6" xfId="0" applyFont="1" applyBorder="1" applyAlignment="1">
      <alignment vertical="center" wrapText="1" readingOrder="2"/>
    </xf>
    <xf numFmtId="0" fontId="1" fillId="0" borderId="2" xfId="0" applyFont="1" applyBorder="1" applyAlignment="1">
      <alignment vertical="center" wrapText="1" readingOrder="2"/>
    </xf>
    <xf numFmtId="0" fontId="1" fillId="0" borderId="4" xfId="0" applyFont="1" applyBorder="1" applyAlignment="1">
      <alignment vertical="center" wrapText="1" readingOrder="2"/>
    </xf>
    <xf numFmtId="0" fontId="1" fillId="0" borderId="3" xfId="3" applyFont="1" applyBorder="1" applyAlignment="1">
      <alignment horizontal="center"/>
    </xf>
    <xf numFmtId="0" fontId="1" fillId="0" borderId="3" xfId="74" applyFont="1" applyBorder="1"/>
    <xf numFmtId="0" fontId="23" fillId="3" borderId="0" xfId="74" applyFont="1" applyFill="1" applyAlignment="1">
      <alignment horizontal="left" vertical="center" wrapText="1"/>
    </xf>
    <xf numFmtId="0" fontId="23" fillId="0" borderId="0" xfId="74" applyFont="1" applyAlignment="1">
      <alignment horizontal="left" vertical="center" wrapText="1"/>
    </xf>
    <xf numFmtId="0" fontId="1" fillId="3" borderId="6" xfId="3" applyFont="1" applyFill="1" applyBorder="1" applyAlignment="1">
      <alignment horizontal="left" vertical="center" wrapText="1"/>
    </xf>
    <xf numFmtId="0" fontId="1" fillId="3" borderId="2" xfId="3" applyFont="1" applyFill="1" applyBorder="1" applyAlignment="1">
      <alignment horizontal="left" vertical="center" wrapText="1"/>
    </xf>
    <xf numFmtId="0" fontId="1" fillId="3" borderId="4" xfId="3" applyFont="1" applyFill="1" applyBorder="1" applyAlignment="1">
      <alignment horizontal="left" vertical="center" wrapText="1"/>
    </xf>
    <xf numFmtId="0" fontId="1" fillId="3" borderId="3" xfId="3" applyFont="1" applyFill="1" applyBorder="1" applyAlignment="1">
      <alignment horizontal="center" vertical="center"/>
    </xf>
    <xf numFmtId="0" fontId="36" fillId="0" borderId="3" xfId="21" applyFont="1" applyBorder="1" applyAlignment="1">
      <alignment horizontal="center" vertical="center" wrapText="1"/>
    </xf>
    <xf numFmtId="0" fontId="1" fillId="0" borderId="6" xfId="3" applyFont="1" applyBorder="1" applyAlignment="1" applyProtection="1">
      <alignment horizontal="center"/>
      <protection locked="0"/>
    </xf>
    <xf numFmtId="0" fontId="1" fillId="0" borderId="4" xfId="3" applyFont="1" applyBorder="1" applyAlignment="1" applyProtection="1">
      <alignment horizontal="center"/>
      <protection locked="0"/>
    </xf>
    <xf numFmtId="0" fontId="1" fillId="3" borderId="3" xfId="3" applyFont="1" applyFill="1" applyBorder="1" applyAlignment="1" applyProtection="1">
      <alignment horizontal="center"/>
      <protection locked="0"/>
    </xf>
    <xf numFmtId="0" fontId="36" fillId="2" borderId="6" xfId="49" applyFont="1" applyFill="1" applyBorder="1" applyAlignment="1">
      <alignment horizontal="center" vertical="center"/>
    </xf>
    <xf numFmtId="0" fontId="36" fillId="2" borderId="2" xfId="49" applyFont="1" applyFill="1" applyBorder="1" applyAlignment="1">
      <alignment horizontal="center" vertical="center"/>
    </xf>
    <xf numFmtId="0" fontId="36" fillId="2" borderId="4" xfId="49" applyFont="1" applyFill="1" applyBorder="1" applyAlignment="1">
      <alignment horizontal="center" vertical="center"/>
    </xf>
    <xf numFmtId="0" fontId="1" fillId="3" borderId="6" xfId="3" applyFont="1" applyFill="1" applyBorder="1" applyAlignment="1">
      <alignment horizontal="center"/>
    </xf>
    <xf numFmtId="0" fontId="1" fillId="3" borderId="4" xfId="3" applyFont="1" applyFill="1" applyBorder="1" applyAlignment="1">
      <alignment horizontal="center"/>
    </xf>
    <xf numFmtId="0" fontId="36" fillId="2" borderId="3" xfId="74" applyFont="1" applyFill="1" applyBorder="1" applyAlignment="1">
      <alignment horizontal="center" vertical="center" readingOrder="2"/>
    </xf>
    <xf numFmtId="0" fontId="36" fillId="2" borderId="3" xfId="74" applyFont="1" applyFill="1" applyBorder="1" applyAlignment="1">
      <alignment horizontal="center" vertical="center" wrapText="1" readingOrder="2"/>
    </xf>
    <xf numFmtId="0" fontId="1" fillId="3" borderId="6" xfId="3" applyFont="1" applyFill="1" applyBorder="1" applyAlignment="1" applyProtection="1">
      <alignment horizontal="center"/>
      <protection locked="0"/>
    </xf>
    <xf numFmtId="0" fontId="1" fillId="3" borderId="4" xfId="3" applyFont="1" applyFill="1" applyBorder="1" applyAlignment="1" applyProtection="1">
      <alignment horizontal="center"/>
      <protection locked="0"/>
    </xf>
    <xf numFmtId="0" fontId="1" fillId="3" borderId="6" xfId="3" applyFont="1" applyFill="1" applyBorder="1" applyAlignment="1">
      <alignment horizontal="center" vertical="center"/>
    </xf>
    <xf numFmtId="0" fontId="1" fillId="3" borderId="4" xfId="3" applyFont="1" applyFill="1" applyBorder="1" applyAlignment="1">
      <alignment horizontal="center" vertical="center"/>
    </xf>
    <xf numFmtId="0" fontId="36" fillId="0" borderId="3" xfId="21" applyFont="1" applyBorder="1" applyAlignment="1" applyProtection="1">
      <alignment horizontal="center" vertical="center" textRotation="90" wrapText="1"/>
      <protection locked="0"/>
    </xf>
    <xf numFmtId="0" fontId="36" fillId="2" borderId="3" xfId="74" applyFont="1" applyFill="1" applyBorder="1" applyAlignment="1">
      <alignment horizontal="center" vertical="center" wrapText="1" readingOrder="1"/>
    </xf>
    <xf numFmtId="0" fontId="112" fillId="0" borderId="6" xfId="3" applyFont="1" applyBorder="1" applyAlignment="1">
      <alignment horizontal="center" vertical="center" readingOrder="1"/>
    </xf>
    <xf numFmtId="0" fontId="112" fillId="0" borderId="2" xfId="3" applyFont="1" applyBorder="1" applyAlignment="1">
      <alignment horizontal="center" vertical="center" readingOrder="1"/>
    </xf>
    <xf numFmtId="0" fontId="112" fillId="0" borderId="4" xfId="3" applyFont="1" applyBorder="1" applyAlignment="1">
      <alignment horizontal="center" vertical="center" readingOrder="1"/>
    </xf>
    <xf numFmtId="0" fontId="36" fillId="2" borderId="3" xfId="21" applyFont="1" applyFill="1" applyBorder="1" applyAlignment="1">
      <alignment horizontal="center" vertical="center" wrapText="1"/>
    </xf>
    <xf numFmtId="0" fontId="1" fillId="0" borderId="2" xfId="74" applyFont="1" applyBorder="1" applyProtection="1">
      <protection locked="0"/>
    </xf>
    <xf numFmtId="0" fontId="1" fillId="0" borderId="6" xfId="3" applyFont="1" applyBorder="1" applyAlignment="1">
      <alignment horizontal="center"/>
    </xf>
    <xf numFmtId="0" fontId="1" fillId="0" borderId="4" xfId="3" applyFont="1" applyBorder="1" applyAlignment="1">
      <alignment horizontal="center"/>
    </xf>
    <xf numFmtId="49" fontId="36" fillId="3" borderId="6" xfId="6" applyNumberFormat="1" applyFont="1" applyFill="1" applyBorder="1" applyAlignment="1" applyProtection="1">
      <alignment horizontal="center" vertical="top"/>
      <protection locked="0"/>
    </xf>
    <xf numFmtId="49" fontId="36" fillId="3" borderId="2" xfId="6" applyNumberFormat="1" applyFont="1" applyFill="1" applyBorder="1" applyAlignment="1" applyProtection="1">
      <alignment horizontal="center" vertical="top"/>
      <protection locked="0"/>
    </xf>
    <xf numFmtId="0" fontId="36" fillId="2" borderId="3" xfId="49" applyFont="1" applyFill="1" applyBorder="1" applyAlignment="1">
      <alignment horizontal="center" vertical="center"/>
    </xf>
    <xf numFmtId="0" fontId="1" fillId="3" borderId="2" xfId="3" applyFont="1" applyFill="1" applyBorder="1" applyAlignment="1">
      <alignment horizontal="center" vertical="center"/>
    </xf>
    <xf numFmtId="0" fontId="137" fillId="0" borderId="0" xfId="3" applyAlignment="1">
      <alignment horizontal="right" vertical="center" wrapText="1" readingOrder="2"/>
    </xf>
    <xf numFmtId="0" fontId="23" fillId="0" borderId="0" xfId="49" applyFont="1" applyAlignment="1">
      <alignment horizontal="left" vertical="center" wrapText="1"/>
    </xf>
    <xf numFmtId="0" fontId="23" fillId="0" borderId="0" xfId="49" applyFont="1" applyAlignment="1">
      <alignment horizontal="right" vertical="center" wrapText="1" readingOrder="2"/>
    </xf>
    <xf numFmtId="0" fontId="31" fillId="0" borderId="6" xfId="3" applyFont="1" applyBorder="1" applyAlignment="1">
      <alignment horizontal="left" vertical="center" wrapText="1"/>
    </xf>
    <xf numFmtId="0" fontId="31" fillId="0" borderId="2" xfId="3" applyFont="1" applyBorder="1" applyAlignment="1">
      <alignment horizontal="left" vertical="center" wrapText="1"/>
    </xf>
    <xf numFmtId="0" fontId="31" fillId="0" borderId="4" xfId="3" applyFont="1" applyBorder="1" applyAlignment="1">
      <alignment horizontal="left" vertical="center" wrapText="1"/>
    </xf>
    <xf numFmtId="0" fontId="27" fillId="3" borderId="3" xfId="74" applyFont="1" applyFill="1" applyBorder="1" applyAlignment="1" applyProtection="1">
      <alignment horizontal="center" vertical="center" wrapText="1"/>
      <protection locked="0"/>
    </xf>
    <xf numFmtId="0" fontId="1" fillId="3" borderId="6" xfId="3" applyFont="1" applyFill="1" applyBorder="1" applyAlignment="1" applyProtection="1">
      <alignment horizontal="center" vertical="center"/>
      <protection locked="0"/>
    </xf>
    <xf numFmtId="0" fontId="1" fillId="3" borderId="2" xfId="3" applyFont="1" applyFill="1" applyBorder="1" applyAlignment="1" applyProtection="1">
      <alignment horizontal="center" vertical="center"/>
      <protection locked="0"/>
    </xf>
    <xf numFmtId="0" fontId="1" fillId="3" borderId="4" xfId="3" applyFont="1" applyFill="1" applyBorder="1" applyAlignment="1" applyProtection="1">
      <alignment horizontal="center" vertical="center"/>
      <protection locked="0"/>
    </xf>
    <xf numFmtId="0" fontId="22" fillId="3" borderId="6" xfId="16" applyFont="1" applyFill="1" applyBorder="1" applyAlignment="1" applyProtection="1">
      <alignment horizontal="center" vertical="center" wrapText="1"/>
      <protection locked="0"/>
    </xf>
    <xf numFmtId="0" fontId="48" fillId="3" borderId="4" xfId="16" applyFont="1" applyFill="1" applyBorder="1" applyAlignment="1" applyProtection="1">
      <alignment horizontal="center" vertical="center" wrapText="1"/>
      <protection locked="0"/>
    </xf>
    <xf numFmtId="0" fontId="48" fillId="3" borderId="6" xfId="16" applyFont="1" applyFill="1" applyBorder="1" applyAlignment="1" applyProtection="1">
      <alignment horizontal="center" vertical="center" wrapText="1"/>
      <protection locked="0"/>
    </xf>
    <xf numFmtId="0" fontId="48" fillId="2" borderId="6" xfId="16" applyFont="1" applyFill="1" applyBorder="1" applyAlignment="1">
      <alignment horizontal="center" vertical="center" wrapText="1"/>
    </xf>
    <xf numFmtId="0" fontId="48" fillId="2" borderId="4" xfId="16" applyFont="1" applyFill="1" applyBorder="1" applyAlignment="1">
      <alignment horizontal="center" vertical="center" wrapText="1"/>
    </xf>
    <xf numFmtId="0" fontId="22" fillId="17" borderId="6" xfId="16" applyFont="1" applyFill="1" applyBorder="1" applyAlignment="1" applyProtection="1">
      <alignment horizontal="center" vertical="center" wrapText="1"/>
      <protection locked="0"/>
    </xf>
    <xf numFmtId="0" fontId="48" fillId="17" borderId="4" xfId="16" applyFont="1" applyFill="1" applyBorder="1" applyAlignment="1" applyProtection="1">
      <alignment horizontal="center" vertical="center" wrapText="1"/>
      <protection locked="0"/>
    </xf>
    <xf numFmtId="0" fontId="48" fillId="17" borderId="3" xfId="16" applyFont="1" applyFill="1" applyBorder="1" applyAlignment="1" applyProtection="1">
      <alignment horizontal="center" vertical="center" wrapText="1"/>
      <protection locked="0"/>
    </xf>
    <xf numFmtId="0" fontId="48" fillId="3" borderId="3" xfId="16" applyFont="1" applyFill="1" applyBorder="1" applyAlignment="1">
      <alignment horizontal="center" vertical="center" wrapText="1"/>
    </xf>
    <xf numFmtId="0" fontId="31" fillId="0" borderId="6" xfId="17" applyFont="1" applyBorder="1" applyAlignment="1">
      <alignment horizontal="left" vertical="center" wrapText="1"/>
    </xf>
    <xf numFmtId="0" fontId="31" fillId="0" borderId="4" xfId="17" applyFont="1" applyBorder="1" applyAlignment="1">
      <alignment horizontal="left" vertical="center" wrapText="1"/>
    </xf>
    <xf numFmtId="0" fontId="31" fillId="0" borderId="6" xfId="74" applyFont="1" applyBorder="1" applyAlignment="1">
      <alignment horizontal="left" vertical="center" wrapText="1"/>
    </xf>
    <xf numFmtId="0" fontId="31" fillId="0" borderId="4" xfId="74" applyFont="1" applyBorder="1" applyAlignment="1">
      <alignment horizontal="left" vertical="center" wrapText="1"/>
    </xf>
    <xf numFmtId="0" fontId="27" fillId="2" borderId="6" xfId="74" applyFont="1" applyFill="1" applyBorder="1" applyAlignment="1">
      <alignment horizontal="center" vertical="center" wrapText="1"/>
    </xf>
    <xf numFmtId="0" fontId="27" fillId="2" borderId="2" xfId="74" applyFont="1" applyFill="1" applyBorder="1" applyAlignment="1">
      <alignment horizontal="center" vertical="center" wrapText="1"/>
    </xf>
    <xf numFmtId="0" fontId="27" fillId="2" borderId="4" xfId="74" applyFont="1" applyFill="1" applyBorder="1" applyAlignment="1">
      <alignment horizontal="center" vertical="center" wrapText="1"/>
    </xf>
    <xf numFmtId="0" fontId="31" fillId="0" borderId="2" xfId="74" applyFont="1" applyBorder="1" applyAlignment="1">
      <alignment horizontal="left" vertical="center" wrapText="1"/>
    </xf>
    <xf numFmtId="0" fontId="31" fillId="3" borderId="6" xfId="74" applyFont="1" applyFill="1" applyBorder="1" applyAlignment="1">
      <alignment horizontal="left" vertical="center" wrapText="1"/>
    </xf>
    <xf numFmtId="0" fontId="31" fillId="3" borderId="2" xfId="74" applyFont="1" applyFill="1" applyBorder="1" applyAlignment="1">
      <alignment horizontal="left" vertical="center" wrapText="1"/>
    </xf>
    <xf numFmtId="0" fontId="31" fillId="3" borderId="4" xfId="74" applyFont="1" applyFill="1" applyBorder="1" applyAlignment="1">
      <alignment horizontal="left" vertical="center" wrapText="1"/>
    </xf>
    <xf numFmtId="0" fontId="53" fillId="8" borderId="7" xfId="74" applyFont="1" applyFill="1" applyBorder="1" applyAlignment="1">
      <alignment horizontal="left" vertical="center" wrapText="1"/>
    </xf>
    <xf numFmtId="0" fontId="53" fillId="8" borderId="9" xfId="74" applyFont="1" applyFill="1" applyBorder="1" applyAlignment="1">
      <alignment horizontal="left" vertical="center" wrapText="1"/>
    </xf>
    <xf numFmtId="0" fontId="31" fillId="0" borderId="6" xfId="16" applyFont="1" applyBorder="1" applyAlignment="1">
      <alignment horizontal="left" vertical="center" wrapText="1"/>
    </xf>
    <xf numFmtId="0" fontId="31" fillId="0" borderId="4" xfId="16" applyFont="1" applyBorder="1" applyAlignment="1">
      <alignment horizontal="left" vertical="center" wrapText="1"/>
    </xf>
    <xf numFmtId="0" fontId="31" fillId="6" borderId="6" xfId="0" applyFont="1" applyFill="1" applyBorder="1" applyAlignment="1">
      <alignment horizontal="right" vertical="center" wrapText="1" readingOrder="2"/>
    </xf>
    <xf numFmtId="0" fontId="31" fillId="6" borderId="4" xfId="0" applyFont="1" applyFill="1" applyBorder="1" applyAlignment="1">
      <alignment horizontal="right" vertical="center" wrapText="1" readingOrder="2"/>
    </xf>
    <xf numFmtId="0" fontId="27" fillId="2" borderId="3" xfId="74" applyFont="1" applyFill="1" applyBorder="1" applyAlignment="1">
      <alignment horizontal="center" vertical="center" wrapText="1"/>
    </xf>
    <xf numFmtId="0" fontId="27" fillId="3" borderId="3" xfId="74" applyFont="1" applyFill="1" applyBorder="1" applyAlignment="1">
      <alignment horizontal="center" vertical="center" wrapText="1"/>
    </xf>
    <xf numFmtId="0" fontId="31" fillId="0" borderId="21" xfId="0" applyFont="1" applyBorder="1" applyAlignment="1">
      <alignment vertical="center" wrapText="1" readingOrder="2"/>
    </xf>
    <xf numFmtId="0" fontId="31" fillId="0" borderId="2" xfId="0" applyFont="1" applyBorder="1" applyAlignment="1">
      <alignment vertical="center" wrapText="1" readingOrder="2"/>
    </xf>
    <xf numFmtId="0" fontId="31" fillId="0" borderId="4" xfId="0" applyFont="1" applyBorder="1" applyAlignment="1">
      <alignment vertical="center" wrapText="1" readingOrder="2"/>
    </xf>
    <xf numFmtId="0" fontId="22" fillId="17" borderId="3" xfId="16" applyFont="1" applyFill="1" applyBorder="1" applyAlignment="1" applyProtection="1">
      <alignment horizontal="center" vertical="center" wrapText="1"/>
      <protection locked="0"/>
    </xf>
    <xf numFmtId="0" fontId="31" fillId="0" borderId="21" xfId="0" applyFont="1" applyBorder="1" applyAlignment="1">
      <alignment horizontal="right" vertical="center" wrapText="1" readingOrder="2"/>
    </xf>
    <xf numFmtId="0" fontId="31" fillId="0" borderId="2" xfId="0" applyFont="1" applyBorder="1" applyAlignment="1">
      <alignment horizontal="right" vertical="center" wrapText="1" readingOrder="2"/>
    </xf>
    <xf numFmtId="0" fontId="48" fillId="2" borderId="6" xfId="74" applyFont="1" applyFill="1" applyBorder="1" applyAlignment="1">
      <alignment horizontal="center" vertical="center" wrapText="1"/>
    </xf>
    <xf numFmtId="0" fontId="48" fillId="2" borderId="4" xfId="74" applyFont="1" applyFill="1" applyBorder="1" applyAlignment="1">
      <alignment horizontal="center" vertical="center" wrapText="1"/>
    </xf>
    <xf numFmtId="0" fontId="53" fillId="13" borderId="7" xfId="0" applyFont="1" applyFill="1" applyBorder="1" applyAlignment="1">
      <alignment horizontal="right" vertical="center" wrapText="1" readingOrder="2"/>
    </xf>
    <xf numFmtId="0" fontId="53" fillId="13" borderId="9" xfId="0" applyFont="1" applyFill="1" applyBorder="1" applyAlignment="1">
      <alignment horizontal="right" vertical="center" wrapText="1" readingOrder="2"/>
    </xf>
    <xf numFmtId="0" fontId="36" fillId="2" borderId="6" xfId="3" applyFont="1" applyFill="1" applyBorder="1" applyAlignment="1">
      <alignment horizontal="center" vertical="center"/>
    </xf>
    <xf numFmtId="0" fontId="36" fillId="2" borderId="4" xfId="3" applyFont="1" applyFill="1" applyBorder="1" applyAlignment="1">
      <alignment horizontal="center" vertical="center"/>
    </xf>
    <xf numFmtId="0" fontId="36" fillId="2" borderId="2" xfId="3" applyFont="1" applyFill="1" applyBorder="1" applyAlignment="1">
      <alignment horizontal="center" vertical="center"/>
    </xf>
    <xf numFmtId="0" fontId="31" fillId="3" borderId="6" xfId="74" applyFont="1" applyFill="1" applyBorder="1" applyAlignment="1">
      <alignment vertical="center" wrapText="1"/>
    </xf>
    <xf numFmtId="0" fontId="31" fillId="3" borderId="4" xfId="74" applyFont="1" applyFill="1" applyBorder="1" applyAlignment="1">
      <alignment vertical="center" wrapText="1"/>
    </xf>
    <xf numFmtId="0" fontId="31" fillId="0" borderId="6" xfId="74" applyFont="1" applyBorder="1" applyAlignment="1">
      <alignment vertical="center" wrapText="1"/>
    </xf>
    <xf numFmtId="0" fontId="31" fillId="0" borderId="4" xfId="74" applyFont="1" applyBorder="1" applyAlignment="1">
      <alignment vertical="center" wrapText="1"/>
    </xf>
    <xf numFmtId="0" fontId="1" fillId="17" borderId="3" xfId="3" applyFont="1" applyFill="1" applyBorder="1" applyAlignment="1" applyProtection="1">
      <alignment horizontal="center" vertical="center"/>
      <protection locked="0"/>
    </xf>
    <xf numFmtId="0" fontId="36" fillId="2" borderId="6" xfId="3" applyFont="1" applyFill="1" applyBorder="1" applyAlignment="1">
      <alignment horizontal="center" vertical="center" wrapText="1"/>
    </xf>
    <xf numFmtId="0" fontId="36" fillId="2" borderId="4" xfId="3" applyFont="1" applyFill="1" applyBorder="1" applyAlignment="1">
      <alignment horizontal="center" vertical="center" wrapText="1"/>
    </xf>
    <xf numFmtId="0" fontId="36" fillId="2" borderId="2" xfId="3" applyFont="1" applyFill="1" applyBorder="1" applyAlignment="1">
      <alignment horizontal="center" vertical="center" wrapText="1"/>
    </xf>
    <xf numFmtId="0" fontId="36" fillId="2" borderId="3" xfId="16" applyFont="1" applyFill="1" applyBorder="1" applyAlignment="1">
      <alignment horizontal="center" vertical="center" wrapText="1"/>
    </xf>
    <xf numFmtId="0" fontId="48" fillId="2" borderId="3" xfId="16" applyFont="1" applyFill="1" applyBorder="1" applyAlignment="1">
      <alignment horizontal="center" vertical="center" wrapText="1"/>
    </xf>
    <xf numFmtId="0" fontId="31" fillId="17" borderId="3" xfId="3" applyFont="1" applyFill="1" applyBorder="1" applyAlignment="1" applyProtection="1">
      <alignment horizontal="center" vertical="center"/>
      <protection locked="0"/>
    </xf>
    <xf numFmtId="0" fontId="52" fillId="0" borderId="3" xfId="46" applyFont="1" applyBorder="1" applyAlignment="1">
      <alignment horizontal="center"/>
    </xf>
    <xf numFmtId="0" fontId="36" fillId="2" borderId="3" xfId="16" applyFont="1" applyFill="1" applyBorder="1" applyAlignment="1">
      <alignment horizontal="center" vertical="center"/>
    </xf>
    <xf numFmtId="0" fontId="48" fillId="0" borderId="3" xfId="16" applyFont="1" applyBorder="1" applyAlignment="1" applyProtection="1">
      <alignment horizontal="center" vertical="center" wrapText="1"/>
      <protection locked="0"/>
    </xf>
    <xf numFmtId="0" fontId="27" fillId="3" borderId="6" xfId="74" applyFont="1" applyFill="1" applyBorder="1" applyAlignment="1">
      <alignment horizontal="right" vertical="center" wrapText="1" readingOrder="2"/>
    </xf>
    <xf numFmtId="0" fontId="27" fillId="3" borderId="2" xfId="74" applyFont="1" applyFill="1" applyBorder="1" applyAlignment="1">
      <alignment horizontal="right" vertical="center" wrapText="1" readingOrder="2"/>
    </xf>
    <xf numFmtId="0" fontId="52" fillId="3" borderId="6" xfId="46" applyFont="1" applyFill="1" applyBorder="1" applyAlignment="1">
      <alignment horizontal="center"/>
    </xf>
    <xf numFmtId="0" fontId="52" fillId="3" borderId="2" xfId="46" applyFont="1" applyFill="1" applyBorder="1" applyAlignment="1">
      <alignment horizontal="center"/>
    </xf>
    <xf numFmtId="0" fontId="52" fillId="3" borderId="4" xfId="46" applyFont="1" applyFill="1" applyBorder="1" applyAlignment="1">
      <alignment horizontal="center"/>
    </xf>
    <xf numFmtId="0" fontId="36" fillId="3" borderId="3" xfId="0" applyFont="1" applyFill="1" applyBorder="1" applyAlignment="1" applyProtection="1">
      <alignment horizontal="right" vertical="center"/>
      <protection locked="0"/>
    </xf>
    <xf numFmtId="14" fontId="36" fillId="17" borderId="3" xfId="0" applyNumberFormat="1" applyFont="1" applyFill="1" applyBorder="1" applyAlignment="1" applyProtection="1">
      <alignment horizontal="right" vertical="center"/>
      <protection locked="0"/>
    </xf>
    <xf numFmtId="0" fontId="36" fillId="17" borderId="3" xfId="0" applyFont="1" applyFill="1" applyBorder="1" applyAlignment="1" applyProtection="1">
      <alignment horizontal="right" vertical="center"/>
      <protection locked="0"/>
    </xf>
    <xf numFmtId="0" fontId="1" fillId="0" borderId="6" xfId="27" applyFont="1" applyBorder="1" applyAlignment="1" applyProtection="1">
      <alignment horizontal="center" vertical="top" wrapText="1"/>
      <protection locked="0"/>
    </xf>
    <xf numFmtId="0" fontId="1" fillId="0" borderId="2" xfId="27" applyFont="1" applyBorder="1" applyAlignment="1" applyProtection="1">
      <alignment horizontal="center" vertical="top" wrapText="1"/>
      <protection locked="0"/>
    </xf>
    <xf numFmtId="0" fontId="1" fillId="0" borderId="4" xfId="27" applyFont="1" applyBorder="1" applyAlignment="1" applyProtection="1">
      <alignment horizontal="center" vertical="top" wrapText="1"/>
      <protection locked="0"/>
    </xf>
    <xf numFmtId="0" fontId="1" fillId="0" borderId="6" xfId="27" applyFont="1" applyBorder="1" applyAlignment="1">
      <alignment horizontal="center" vertical="center"/>
    </xf>
    <xf numFmtId="0" fontId="1" fillId="0" borderId="2" xfId="27" applyFont="1" applyBorder="1" applyAlignment="1">
      <alignment horizontal="center" vertical="center"/>
    </xf>
    <xf numFmtId="0" fontId="1" fillId="0" borderId="4" xfId="27" applyFont="1" applyBorder="1" applyAlignment="1">
      <alignment horizontal="center" vertical="center"/>
    </xf>
    <xf numFmtId="0" fontId="1" fillId="0" borderId="6" xfId="27" applyFont="1" applyBorder="1" applyAlignment="1" applyProtection="1">
      <alignment horizontal="center"/>
      <protection locked="0"/>
    </xf>
    <xf numFmtId="0" fontId="1" fillId="0" borderId="2" xfId="27" applyFont="1" applyBorder="1" applyAlignment="1" applyProtection="1">
      <alignment horizontal="center"/>
      <protection locked="0"/>
    </xf>
    <xf numFmtId="0" fontId="1" fillId="0" borderId="4" xfId="27" applyFont="1" applyBorder="1" applyAlignment="1" applyProtection="1">
      <alignment horizontal="center"/>
      <protection locked="0"/>
    </xf>
    <xf numFmtId="49" fontId="36" fillId="2" borderId="6" xfId="0" applyNumberFormat="1" applyFont="1" applyFill="1" applyBorder="1" applyAlignment="1">
      <alignment horizontal="left" vertical="center"/>
    </xf>
    <xf numFmtId="49" fontId="36" fillId="2" borderId="4" xfId="0" applyNumberFormat="1" applyFont="1" applyFill="1" applyBorder="1" applyAlignment="1">
      <alignment horizontal="left" vertical="center"/>
    </xf>
    <xf numFmtId="0" fontId="36" fillId="0" borderId="2" xfId="27" applyFont="1" applyBorder="1" applyAlignment="1">
      <alignment horizontal="left" vertical="center" readingOrder="1"/>
    </xf>
    <xf numFmtId="0" fontId="36" fillId="0" borderId="4" xfId="27" applyFont="1" applyBorder="1" applyAlignment="1">
      <alignment horizontal="left" vertical="center" readingOrder="1"/>
    </xf>
    <xf numFmtId="0" fontId="36" fillId="3" borderId="6" xfId="27" applyFont="1" applyFill="1" applyBorder="1" applyAlignment="1">
      <alignment horizontal="right" vertical="center" readingOrder="2"/>
    </xf>
    <xf numFmtId="0" fontId="36" fillId="3" borderId="2" xfId="27" applyFont="1" applyFill="1" applyBorder="1" applyAlignment="1">
      <alignment horizontal="right" vertical="center" readingOrder="2"/>
    </xf>
    <xf numFmtId="0" fontId="36" fillId="3" borderId="4" xfId="27" applyFont="1" applyFill="1" applyBorder="1" applyAlignment="1">
      <alignment horizontal="right" vertical="center" readingOrder="2"/>
    </xf>
    <xf numFmtId="0" fontId="1" fillId="3" borderId="6"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37" fillId="0" borderId="0" xfId="55" applyFont="1" applyAlignment="1">
      <alignment horizontal="left" vertical="center" wrapText="1" readingOrder="1"/>
    </xf>
    <xf numFmtId="0" fontId="137" fillId="0" borderId="0" xfId="55" applyFont="1" applyAlignment="1">
      <alignment horizontal="right" vertical="center" wrapText="1" readingOrder="2"/>
    </xf>
    <xf numFmtId="0" fontId="1" fillId="17" borderId="6" xfId="55" applyFont="1" applyFill="1" applyBorder="1" applyAlignment="1" applyProtection="1">
      <alignment horizontal="center" vertical="center"/>
      <protection locked="0"/>
    </xf>
    <xf numFmtId="0" fontId="1" fillId="17" borderId="4" xfId="55" applyFont="1" applyFill="1" applyBorder="1" applyAlignment="1" applyProtection="1">
      <alignment horizontal="center" vertical="center"/>
      <protection locked="0"/>
    </xf>
    <xf numFmtId="0" fontId="1" fillId="0" borderId="6" xfId="55" applyFont="1" applyBorder="1" applyAlignment="1" applyProtection="1">
      <alignment horizontal="center" vertical="center"/>
      <protection locked="0"/>
    </xf>
    <xf numFmtId="0" fontId="1" fillId="0" borderId="4" xfId="55" applyFont="1" applyBorder="1" applyAlignment="1" applyProtection="1">
      <alignment horizontal="center" vertical="center"/>
      <protection locked="0"/>
    </xf>
    <xf numFmtId="0" fontId="36" fillId="2" borderId="8" xfId="0" applyFont="1" applyFill="1" applyBorder="1" applyAlignment="1">
      <alignment horizontal="center" vertical="center"/>
    </xf>
    <xf numFmtId="0" fontId="36" fillId="2" borderId="11" xfId="0" applyFont="1" applyFill="1" applyBorder="1" applyAlignment="1">
      <alignment horizontal="center" vertical="center"/>
    </xf>
    <xf numFmtId="0" fontId="36" fillId="2" borderId="10" xfId="55" applyFont="1" applyFill="1" applyBorder="1" applyAlignment="1">
      <alignment horizontal="center" vertical="center" wrapText="1"/>
    </xf>
    <xf numFmtId="0" fontId="36" fillId="2" borderId="15" xfId="55" applyFont="1" applyFill="1" applyBorder="1" applyAlignment="1">
      <alignment horizontal="center" vertical="center" wrapText="1"/>
    </xf>
    <xf numFmtId="0" fontId="35" fillId="17" borderId="6" xfId="55" applyFont="1" applyFill="1" applyBorder="1" applyAlignment="1" applyProtection="1">
      <alignment horizontal="center" vertical="center"/>
      <protection locked="0"/>
    </xf>
    <xf numFmtId="0" fontId="35" fillId="17" borderId="4" xfId="55" applyFont="1" applyFill="1" applyBorder="1" applyAlignment="1" applyProtection="1">
      <alignment horizontal="center" vertical="center"/>
      <protection locked="0"/>
    </xf>
    <xf numFmtId="0" fontId="22" fillId="17" borderId="21" xfId="0" applyFont="1" applyFill="1" applyBorder="1" applyAlignment="1" applyProtection="1">
      <alignment horizontal="right" vertical="center"/>
      <protection locked="0"/>
    </xf>
    <xf numFmtId="0" fontId="36" fillId="17" borderId="2" xfId="0" applyFont="1" applyFill="1" applyBorder="1" applyAlignment="1" applyProtection="1">
      <alignment horizontal="right" vertical="center"/>
      <protection locked="0"/>
    </xf>
    <xf numFmtId="0" fontId="36" fillId="17" borderId="4" xfId="0" applyFont="1" applyFill="1" applyBorder="1" applyAlignment="1" applyProtection="1">
      <alignment horizontal="right" vertical="center"/>
      <protection locked="0"/>
    </xf>
    <xf numFmtId="14" fontId="36" fillId="17" borderId="21" xfId="0" applyNumberFormat="1" applyFont="1" applyFill="1" applyBorder="1" applyAlignment="1" applyProtection="1">
      <alignment horizontal="right" vertical="center"/>
      <protection locked="0"/>
    </xf>
    <xf numFmtId="0" fontId="36" fillId="0" borderId="21" xfId="0" applyFont="1" applyBorder="1" applyAlignment="1" applyProtection="1">
      <alignment horizontal="center"/>
      <protection locked="0"/>
    </xf>
    <xf numFmtId="0" fontId="48" fillId="12" borderId="3" xfId="59" applyFont="1" applyFill="1" applyBorder="1" applyAlignment="1">
      <alignment horizontal="center" vertical="center" wrapText="1"/>
    </xf>
    <xf numFmtId="0" fontId="48" fillId="2" borderId="3" xfId="59" applyFont="1" applyFill="1" applyBorder="1" applyAlignment="1">
      <alignment horizontal="center" vertical="center" wrapText="1"/>
    </xf>
    <xf numFmtId="0" fontId="26" fillId="0" borderId="0" xfId="3" applyFont="1" applyAlignment="1">
      <alignment horizontal="right" vertical="center" readingOrder="2"/>
    </xf>
    <xf numFmtId="0" fontId="26" fillId="0" borderId="0" xfId="3" applyFont="1" applyAlignment="1">
      <alignment horizontal="left" vertical="center" wrapText="1"/>
    </xf>
    <xf numFmtId="0" fontId="27" fillId="2" borderId="3" xfId="59" applyFont="1" applyFill="1" applyBorder="1" applyAlignment="1">
      <alignment horizontal="center" vertical="center" wrapText="1"/>
    </xf>
    <xf numFmtId="0" fontId="31" fillId="0" borderId="7" xfId="34" applyFont="1" applyBorder="1" applyAlignment="1">
      <alignment horizontal="center" vertical="center"/>
    </xf>
    <xf numFmtId="0" fontId="31" fillId="0" borderId="9" xfId="34" applyFont="1" applyBorder="1" applyAlignment="1">
      <alignment horizontal="center" vertical="center"/>
    </xf>
    <xf numFmtId="0" fontId="31" fillId="12" borderId="3" xfId="34" applyFont="1" applyFill="1" applyBorder="1" applyAlignment="1">
      <alignment horizontal="left" vertical="center" wrapText="1"/>
    </xf>
    <xf numFmtId="0" fontId="31" fillId="0" borderId="3" xfId="34" applyFont="1" applyBorder="1" applyAlignment="1">
      <alignment horizontal="left" vertical="center" wrapText="1"/>
    </xf>
    <xf numFmtId="0" fontId="1" fillId="12" borderId="7" xfId="34" applyFont="1" applyFill="1" applyBorder="1" applyAlignment="1">
      <alignment horizontal="right" vertical="center" wrapText="1"/>
    </xf>
    <xf numFmtId="0" fontId="0" fillId="12" borderId="13" xfId="0" applyFill="1" applyBorder="1" applyAlignment="1">
      <alignment horizontal="right" vertical="center" wrapText="1"/>
    </xf>
    <xf numFmtId="0" fontId="0" fillId="12" borderId="9" xfId="0" applyFill="1" applyBorder="1" applyAlignment="1">
      <alignment horizontal="right" vertical="center" wrapText="1"/>
    </xf>
    <xf numFmtId="0" fontId="31" fillId="12" borderId="7" xfId="34" applyFont="1" applyFill="1" applyBorder="1" applyAlignment="1">
      <alignment horizontal="center" vertical="center"/>
    </xf>
    <xf numFmtId="0" fontId="31" fillId="12" borderId="13" xfId="34" applyFont="1" applyFill="1" applyBorder="1" applyAlignment="1">
      <alignment horizontal="center" vertical="center"/>
    </xf>
    <xf numFmtId="0" fontId="31" fillId="12" borderId="9" xfId="34" applyFont="1" applyFill="1" applyBorder="1" applyAlignment="1">
      <alignment horizontal="center" vertical="center"/>
    </xf>
    <xf numFmtId="0" fontId="26" fillId="0" borderId="0" xfId="34" applyFont="1" applyAlignment="1">
      <alignment horizontal="left" wrapText="1"/>
    </xf>
    <xf numFmtId="0" fontId="26" fillId="0" borderId="20" xfId="34" applyFont="1" applyBorder="1" applyAlignment="1">
      <alignment horizontal="left" wrapText="1"/>
    </xf>
    <xf numFmtId="0" fontId="36" fillId="3" borderId="21" xfId="0" applyFont="1" applyFill="1" applyBorder="1" applyAlignment="1" applyProtection="1">
      <alignment horizontal="center" vertical="center"/>
      <protection locked="0"/>
    </xf>
    <xf numFmtId="0" fontId="1" fillId="0" borderId="7" xfId="34" applyFont="1" applyBorder="1" applyAlignment="1">
      <alignment horizontal="right" vertical="center" wrapText="1" readingOrder="2"/>
    </xf>
    <xf numFmtId="0" fontId="1" fillId="0" borderId="9" xfId="34" applyFont="1" applyBorder="1" applyAlignment="1">
      <alignment horizontal="right" vertical="center" wrapText="1" readingOrder="2"/>
    </xf>
    <xf numFmtId="0" fontId="31" fillId="3" borderId="6" xfId="0" applyFont="1" applyFill="1" applyBorder="1" applyAlignment="1">
      <alignment horizontal="center" vertical="center"/>
    </xf>
    <xf numFmtId="0" fontId="31" fillId="3" borderId="4" xfId="0" applyFont="1" applyFill="1" applyBorder="1" applyAlignment="1">
      <alignment horizontal="center" vertical="center"/>
    </xf>
    <xf numFmtId="0" fontId="31" fillId="0" borderId="6"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6" xfId="0" applyFont="1" applyBorder="1" applyAlignment="1">
      <alignment horizontal="center" vertical="center" wrapText="1" shrinkToFit="1"/>
    </xf>
    <xf numFmtId="0" fontId="31" fillId="0" borderId="2" xfId="0" applyFont="1" applyBorder="1" applyAlignment="1">
      <alignment horizontal="center" vertical="center" wrapText="1" shrinkToFit="1"/>
    </xf>
    <xf numFmtId="0" fontId="31" fillId="0" borderId="4" xfId="0" applyFont="1" applyBorder="1" applyAlignment="1">
      <alignment horizontal="center" vertical="center" wrapText="1" shrinkToFit="1"/>
    </xf>
    <xf numFmtId="0" fontId="31" fillId="0" borderId="6" xfId="0" applyFont="1" applyBorder="1" applyAlignment="1">
      <alignment horizontal="center"/>
    </xf>
    <xf numFmtId="0" fontId="31" fillId="0" borderId="4" xfId="0" applyFont="1" applyBorder="1" applyAlignment="1">
      <alignment horizontal="center"/>
    </xf>
    <xf numFmtId="0" fontId="31" fillId="0" borderId="6" xfId="0" applyFont="1" applyBorder="1" applyAlignment="1" applyProtection="1">
      <alignment horizontal="center" vertical="center" wrapText="1" shrinkToFit="1"/>
      <protection locked="0"/>
    </xf>
    <xf numFmtId="0" fontId="31" fillId="0" borderId="4" xfId="0" applyFont="1" applyBorder="1" applyAlignment="1" applyProtection="1">
      <alignment horizontal="center" vertical="center" wrapText="1" shrinkToFit="1"/>
      <protection locked="0"/>
    </xf>
    <xf numFmtId="0" fontId="31" fillId="0" borderId="3" xfId="0" applyFont="1" applyBorder="1" applyAlignment="1" applyProtection="1">
      <alignment horizontal="center" vertical="top" wrapText="1" shrinkToFit="1"/>
      <protection locked="0"/>
    </xf>
    <xf numFmtId="0" fontId="27" fillId="2" borderId="3" xfId="14" applyFont="1" applyFill="1" applyBorder="1" applyAlignment="1">
      <alignment horizontal="center" vertical="center" wrapText="1"/>
    </xf>
    <xf numFmtId="0" fontId="27" fillId="2" borderId="3" xfId="81" applyFont="1" applyFill="1" applyBorder="1" applyAlignment="1">
      <alignment horizontal="center" vertical="center"/>
    </xf>
    <xf numFmtId="0" fontId="82" fillId="0" borderId="3" xfId="0" applyFont="1" applyBorder="1" applyAlignment="1">
      <alignment horizontal="center" vertical="center" wrapText="1" shrinkToFit="1"/>
    </xf>
    <xf numFmtId="0" fontId="31" fillId="0" borderId="3" xfId="0" applyFont="1" applyBorder="1" applyAlignment="1">
      <alignment horizontal="center" vertical="top" wrapText="1" shrinkToFit="1"/>
    </xf>
    <xf numFmtId="0" fontId="27" fillId="2" borderId="14" xfId="81" applyFont="1" applyFill="1" applyBorder="1" applyAlignment="1">
      <alignment horizontal="center" vertical="center"/>
    </xf>
    <xf numFmtId="0" fontId="27" fillId="2" borderId="16" xfId="81" applyFont="1" applyFill="1" applyBorder="1" applyAlignment="1">
      <alignment horizontal="center" vertical="center"/>
    </xf>
    <xf numFmtId="0" fontId="27" fillId="2" borderId="6" xfId="81" applyFont="1" applyFill="1" applyBorder="1" applyAlignment="1">
      <alignment horizontal="center" vertical="center"/>
    </xf>
    <xf numFmtId="0" fontId="27" fillId="2" borderId="4" xfId="81" applyFont="1" applyFill="1" applyBorder="1" applyAlignment="1">
      <alignment horizontal="center" vertical="center"/>
    </xf>
    <xf numFmtId="0" fontId="27" fillId="2" borderId="6" xfId="0" applyFont="1" applyFill="1" applyBorder="1" applyAlignment="1">
      <alignment horizontal="center" vertical="center" readingOrder="2"/>
    </xf>
    <xf numFmtId="0" fontId="27" fillId="2" borderId="4" xfId="0" applyFont="1" applyFill="1" applyBorder="1" applyAlignment="1">
      <alignment horizontal="center" vertical="center" readingOrder="2"/>
    </xf>
    <xf numFmtId="0" fontId="27" fillId="2" borderId="7" xfId="0" applyFont="1" applyFill="1" applyBorder="1" applyAlignment="1">
      <alignment horizontal="center" vertical="center" readingOrder="2"/>
    </xf>
    <xf numFmtId="0" fontId="27" fillId="2" borderId="13" xfId="0" applyFont="1" applyFill="1" applyBorder="1" applyAlignment="1">
      <alignment horizontal="center" vertical="center" readingOrder="2"/>
    </xf>
    <xf numFmtId="0" fontId="31" fillId="0" borderId="6" xfId="0" applyFont="1" applyBorder="1" applyAlignment="1" applyProtection="1">
      <alignment horizontal="center"/>
      <protection locked="0"/>
    </xf>
    <xf numFmtId="0" fontId="31" fillId="0" borderId="4" xfId="0" applyFont="1" applyBorder="1" applyAlignment="1" applyProtection="1">
      <alignment horizontal="center"/>
      <protection locked="0"/>
    </xf>
    <xf numFmtId="0" fontId="31" fillId="0" borderId="3" xfId="0" applyFont="1" applyBorder="1" applyAlignment="1" applyProtection="1">
      <alignment horizontal="center" vertical="center" wrapText="1" shrinkToFit="1"/>
      <protection locked="0"/>
    </xf>
    <xf numFmtId="0" fontId="27" fillId="2" borderId="2" xfId="81" applyFont="1" applyFill="1" applyBorder="1" applyAlignment="1">
      <alignment horizontal="center" vertical="center"/>
    </xf>
    <xf numFmtId="0" fontId="31" fillId="0" borderId="2" xfId="0" applyFont="1" applyBorder="1" applyAlignment="1" applyProtection="1">
      <alignment horizontal="center" vertical="center" wrapText="1" shrinkToFit="1"/>
      <protection locked="0"/>
    </xf>
    <xf numFmtId="0" fontId="27" fillId="17" borderId="21" xfId="0" applyFont="1" applyFill="1" applyBorder="1" applyAlignment="1" applyProtection="1">
      <alignment horizontal="right" vertical="center"/>
      <protection locked="0"/>
    </xf>
    <xf numFmtId="0" fontId="27" fillId="17" borderId="2" xfId="0" applyFont="1" applyFill="1" applyBorder="1" applyAlignment="1" applyProtection="1">
      <alignment horizontal="right" vertical="center"/>
      <protection locked="0"/>
    </xf>
    <xf numFmtId="0" fontId="27" fillId="17" borderId="4" xfId="0" applyFont="1" applyFill="1" applyBorder="1" applyAlignment="1" applyProtection="1">
      <alignment horizontal="right" vertical="center"/>
      <protection locked="0"/>
    </xf>
    <xf numFmtId="0" fontId="31" fillId="0" borderId="2" xfId="0" applyFont="1" applyBorder="1" applyAlignment="1" applyProtection="1">
      <alignment horizontal="center" vertical="top"/>
      <protection locked="0"/>
    </xf>
    <xf numFmtId="0" fontId="31" fillId="3" borderId="6" xfId="0" applyFont="1" applyFill="1" applyBorder="1" applyAlignment="1" applyProtection="1">
      <alignment horizontal="center" vertical="top"/>
      <protection locked="0"/>
    </xf>
    <xf numFmtId="0" fontId="31" fillId="3" borderId="4" xfId="0" applyFont="1" applyFill="1" applyBorder="1" applyAlignment="1" applyProtection="1">
      <alignment horizontal="center" vertical="top"/>
      <protection locked="0"/>
    </xf>
    <xf numFmtId="0" fontId="31" fillId="3" borderId="6" xfId="0" applyFont="1" applyFill="1" applyBorder="1" applyAlignment="1" applyProtection="1">
      <alignment horizontal="center" vertical="top" wrapText="1"/>
      <protection locked="0"/>
    </xf>
    <xf numFmtId="0" fontId="31" fillId="3" borderId="2" xfId="0" applyFont="1" applyFill="1" applyBorder="1" applyAlignment="1" applyProtection="1">
      <alignment horizontal="center" vertical="top" wrapText="1"/>
      <protection locked="0"/>
    </xf>
    <xf numFmtId="0" fontId="31" fillId="3" borderId="4" xfId="0" applyFont="1" applyFill="1" applyBorder="1" applyAlignment="1" applyProtection="1">
      <alignment horizontal="center" vertical="top" wrapText="1"/>
      <protection locked="0"/>
    </xf>
    <xf numFmtId="0" fontId="31" fillId="0" borderId="6" xfId="0" applyFont="1" applyBorder="1" applyAlignment="1" applyProtection="1">
      <alignment horizontal="center" vertical="top" wrapText="1"/>
      <protection locked="0"/>
    </xf>
    <xf numFmtId="0" fontId="31" fillId="0" borderId="2" xfId="0" applyFont="1" applyBorder="1" applyAlignment="1" applyProtection="1">
      <alignment horizontal="center" vertical="top" wrapText="1"/>
      <protection locked="0"/>
    </xf>
    <xf numFmtId="0" fontId="31" fillId="0" borderId="4" xfId="0" applyFont="1" applyBorder="1" applyAlignment="1" applyProtection="1">
      <alignment horizontal="center" vertical="top" wrapText="1"/>
      <protection locked="0"/>
    </xf>
    <xf numFmtId="0" fontId="31" fillId="3" borderId="2" xfId="0" applyFont="1" applyFill="1" applyBorder="1" applyAlignment="1" applyProtection="1">
      <alignment horizontal="center" vertical="top"/>
      <protection locked="0"/>
    </xf>
    <xf numFmtId="0" fontId="27" fillId="3" borderId="6" xfId="14" applyFont="1" applyFill="1" applyBorder="1" applyAlignment="1">
      <alignment horizontal="center" vertical="center" wrapText="1"/>
    </xf>
    <xf numFmtId="0" fontId="27" fillId="3" borderId="2" xfId="14" applyFont="1" applyFill="1" applyBorder="1" applyAlignment="1">
      <alignment horizontal="center" vertical="center"/>
    </xf>
    <xf numFmtId="0" fontId="27" fillId="3" borderId="4" xfId="14" applyFont="1" applyFill="1" applyBorder="1" applyAlignment="1">
      <alignment horizontal="center" vertical="center"/>
    </xf>
    <xf numFmtId="0" fontId="27" fillId="0" borderId="6" xfId="0" applyFont="1" applyBorder="1" applyAlignment="1">
      <alignment horizontal="right" vertical="center" readingOrder="2"/>
    </xf>
    <xf numFmtId="0" fontId="27" fillId="0" borderId="2" xfId="0" applyFont="1" applyBorder="1" applyAlignment="1">
      <alignment horizontal="right" vertical="center" readingOrder="2"/>
    </xf>
    <xf numFmtId="0" fontId="130" fillId="3" borderId="6" xfId="0" applyFont="1" applyFill="1" applyBorder="1" applyAlignment="1" applyProtection="1">
      <alignment horizontal="center" vertical="center"/>
      <protection locked="0"/>
    </xf>
    <xf numFmtId="0" fontId="130" fillId="3" borderId="4" xfId="0" applyFont="1" applyFill="1" applyBorder="1" applyAlignment="1" applyProtection="1">
      <alignment horizontal="center" vertical="center"/>
      <protection locked="0"/>
    </xf>
    <xf numFmtId="0" fontId="27" fillId="0" borderId="6" xfId="0" applyFont="1" applyBorder="1" applyAlignment="1" applyProtection="1">
      <alignment horizontal="center" vertical="center"/>
      <protection locked="0"/>
    </xf>
    <xf numFmtId="0" fontId="27" fillId="0" borderId="4" xfId="0" applyFont="1" applyBorder="1" applyAlignment="1" applyProtection="1">
      <alignment horizontal="center" vertical="center"/>
      <protection locked="0"/>
    </xf>
    <xf numFmtId="0" fontId="27" fillId="3" borderId="6" xfId="0" applyFont="1" applyFill="1" applyBorder="1" applyAlignment="1" applyProtection="1">
      <alignment horizontal="center" vertical="center"/>
      <protection locked="0"/>
    </xf>
    <xf numFmtId="0" fontId="27" fillId="3" borderId="4" xfId="0" applyFont="1" applyFill="1" applyBorder="1" applyAlignment="1" applyProtection="1">
      <alignment horizontal="center" vertical="center"/>
      <protection locked="0"/>
    </xf>
    <xf numFmtId="0" fontId="27" fillId="2" borderId="7" xfId="81" applyFont="1" applyFill="1" applyBorder="1" applyAlignment="1">
      <alignment horizontal="center" vertical="center"/>
    </xf>
    <xf numFmtId="0" fontId="27" fillId="2" borderId="9" xfId="81" applyFont="1" applyFill="1" applyBorder="1" applyAlignment="1">
      <alignment horizontal="center" vertical="center"/>
    </xf>
    <xf numFmtId="0" fontId="27" fillId="2" borderId="7" xfId="14" applyFont="1" applyFill="1" applyBorder="1" applyAlignment="1">
      <alignment horizontal="center" vertical="center" wrapText="1"/>
    </xf>
    <xf numFmtId="0" fontId="27" fillId="2" borderId="9" xfId="14" applyFont="1" applyFill="1" applyBorder="1" applyAlignment="1">
      <alignment horizontal="center" vertical="center" wrapText="1"/>
    </xf>
    <xf numFmtId="0" fontId="27" fillId="2" borderId="7" xfId="81" applyFont="1" applyFill="1" applyBorder="1" applyAlignment="1">
      <alignment horizontal="center" vertical="center" wrapText="1"/>
    </xf>
    <xf numFmtId="0" fontId="27" fillId="2" borderId="13" xfId="81" applyFont="1" applyFill="1" applyBorder="1" applyAlignment="1">
      <alignment horizontal="center" vertical="center" wrapText="1"/>
    </xf>
    <xf numFmtId="0" fontId="27" fillId="0" borderId="10" xfId="0" applyFont="1" applyBorder="1" applyAlignment="1">
      <alignment horizontal="right" vertical="center" readingOrder="2"/>
    </xf>
    <xf numFmtId="0" fontId="27" fillId="0" borderId="12" xfId="0" applyFont="1" applyBorder="1" applyAlignment="1">
      <alignment horizontal="right" vertical="center" readingOrder="2"/>
    </xf>
    <xf numFmtId="0" fontId="31" fillId="3" borderId="6" xfId="0" applyFont="1" applyFill="1" applyBorder="1" applyAlignment="1" applyProtection="1">
      <alignment horizontal="center" vertical="center" wrapText="1" shrinkToFit="1"/>
      <protection locked="0"/>
    </xf>
    <xf numFmtId="0" fontId="31" fillId="3" borderId="4" xfId="0" applyFont="1" applyFill="1" applyBorder="1" applyAlignment="1" applyProtection="1">
      <alignment horizontal="center" vertical="center" wrapText="1" shrinkToFit="1"/>
      <protection locked="0"/>
    </xf>
    <xf numFmtId="0" fontId="27" fillId="2" borderId="13" xfId="81" applyFont="1" applyFill="1" applyBorder="1" applyAlignment="1">
      <alignment horizontal="center" vertical="center"/>
    </xf>
    <xf numFmtId="0" fontId="27" fillId="0" borderId="2" xfId="0" applyFont="1" applyBorder="1" applyAlignment="1">
      <alignment horizontal="left" vertical="center"/>
    </xf>
    <xf numFmtId="0" fontId="27" fillId="0" borderId="4" xfId="0" applyFont="1" applyBorder="1" applyAlignment="1">
      <alignment horizontal="left" vertical="center"/>
    </xf>
    <xf numFmtId="0" fontId="31" fillId="3" borderId="6" xfId="0" applyFont="1" applyFill="1" applyBorder="1"/>
    <xf numFmtId="0" fontId="31" fillId="3" borderId="4" xfId="0" applyFont="1" applyFill="1" applyBorder="1"/>
    <xf numFmtId="0" fontId="27" fillId="3" borderId="6" xfId="14" applyFont="1" applyFill="1" applyBorder="1" applyAlignment="1">
      <alignment horizontal="center" vertical="center"/>
    </xf>
    <xf numFmtId="0" fontId="31" fillId="0" borderId="3" xfId="0" applyFont="1" applyBorder="1" applyAlignment="1">
      <alignment horizontal="center" vertical="center" wrapText="1" shrinkToFit="1"/>
    </xf>
    <xf numFmtId="0" fontId="31" fillId="3" borderId="6" xfId="0" applyFont="1" applyFill="1" applyBorder="1" applyAlignment="1">
      <alignment horizontal="center" vertical="center" wrapText="1" shrinkToFit="1"/>
    </xf>
    <xf numFmtId="0" fontId="31" fillId="3" borderId="4" xfId="0" applyFont="1" applyFill="1" applyBorder="1" applyAlignment="1">
      <alignment horizontal="center" vertical="center" wrapText="1" shrinkToFit="1"/>
    </xf>
    <xf numFmtId="0" fontId="27" fillId="0" borderId="6" xfId="0" applyFont="1" applyBorder="1" applyAlignment="1">
      <alignment horizontal="center" vertical="center"/>
    </xf>
    <xf numFmtId="0" fontId="27" fillId="0" borderId="4" xfId="0" applyFont="1" applyBorder="1" applyAlignment="1">
      <alignment horizontal="center" vertical="center"/>
    </xf>
    <xf numFmtId="0" fontId="131" fillId="3" borderId="6" xfId="0" applyFont="1" applyFill="1" applyBorder="1" applyAlignment="1" applyProtection="1">
      <alignment horizontal="center" vertical="center"/>
      <protection locked="0"/>
    </xf>
    <xf numFmtId="0" fontId="131" fillId="3" borderId="4" xfId="0" applyFont="1" applyFill="1" applyBorder="1" applyAlignment="1" applyProtection="1">
      <alignment horizontal="center" vertical="center"/>
      <protection locked="0"/>
    </xf>
    <xf numFmtId="0" fontId="27" fillId="3" borderId="6" xfId="17" applyFont="1" applyFill="1" applyBorder="1" applyAlignment="1">
      <alignment horizontal="center" vertical="center"/>
    </xf>
    <xf numFmtId="0" fontId="27" fillId="3" borderId="4" xfId="17" applyFont="1" applyFill="1" applyBorder="1" applyAlignment="1">
      <alignment horizontal="center" vertical="center"/>
    </xf>
    <xf numFmtId="0" fontId="27" fillId="3" borderId="2" xfId="17" applyFont="1" applyFill="1" applyBorder="1" applyAlignment="1">
      <alignment horizontal="center" vertical="center"/>
    </xf>
    <xf numFmtId="0" fontId="27" fillId="3" borderId="6" xfId="0" applyFont="1" applyFill="1" applyBorder="1" applyAlignment="1">
      <alignment horizontal="center" vertical="center" wrapText="1"/>
    </xf>
    <xf numFmtId="0" fontId="27" fillId="3" borderId="2" xfId="0" applyFont="1" applyFill="1" applyBorder="1" applyAlignment="1">
      <alignment horizontal="center" vertical="center" wrapText="1"/>
    </xf>
    <xf numFmtId="0" fontId="27" fillId="3" borderId="4" xfId="0" applyFont="1" applyFill="1" applyBorder="1" applyAlignment="1">
      <alignment horizontal="center" vertical="center" wrapText="1"/>
    </xf>
    <xf numFmtId="0" fontId="31" fillId="0" borderId="6" xfId="0" applyFont="1" applyBorder="1" applyAlignment="1">
      <alignment horizontal="center" vertical="top"/>
    </xf>
    <xf numFmtId="0" fontId="31" fillId="0" borderId="2" xfId="0" applyFont="1" applyBorder="1" applyAlignment="1">
      <alignment horizontal="center" vertical="top"/>
    </xf>
    <xf numFmtId="0" fontId="31" fillId="0" borderId="4" xfId="0" applyFont="1" applyBorder="1" applyAlignment="1">
      <alignment horizontal="center" vertical="top"/>
    </xf>
    <xf numFmtId="0" fontId="27" fillId="3" borderId="3" xfId="14" applyFont="1" applyFill="1" applyBorder="1" applyAlignment="1">
      <alignment horizontal="center" vertical="center" wrapText="1"/>
    </xf>
    <xf numFmtId="0" fontId="27" fillId="0" borderId="12" xfId="0" applyFont="1" applyBorder="1" applyAlignment="1">
      <alignment horizontal="left" vertical="center"/>
    </xf>
    <xf numFmtId="0" fontId="27" fillId="0" borderId="15" xfId="0" applyFont="1" applyBorder="1" applyAlignment="1">
      <alignment horizontal="left" vertical="center"/>
    </xf>
    <xf numFmtId="0" fontId="27" fillId="2" borderId="14" xfId="0" applyFont="1" applyFill="1" applyBorder="1" applyAlignment="1">
      <alignment horizontal="center" vertical="center" readingOrder="2"/>
    </xf>
    <xf numFmtId="0" fontId="27" fillId="2" borderId="16" xfId="0" applyFont="1" applyFill="1" applyBorder="1" applyAlignment="1">
      <alignment horizontal="center" vertical="center" readingOrder="2"/>
    </xf>
    <xf numFmtId="0" fontId="27" fillId="3" borderId="6" xfId="81" applyFont="1" applyFill="1" applyBorder="1" applyAlignment="1">
      <alignment horizontal="center" vertical="center"/>
    </xf>
    <xf numFmtId="0" fontId="27" fillId="3" borderId="4" xfId="81" applyFont="1" applyFill="1" applyBorder="1" applyAlignment="1">
      <alignment horizontal="center" vertical="center"/>
    </xf>
    <xf numFmtId="0" fontId="27" fillId="0" borderId="2" xfId="0" applyFont="1" applyBorder="1" applyAlignment="1" applyProtection="1">
      <alignment horizontal="center" vertical="center"/>
      <protection locked="0"/>
    </xf>
    <xf numFmtId="0" fontId="31" fillId="0" borderId="6" xfId="0" applyFont="1" applyBorder="1" applyAlignment="1">
      <alignment horizontal="center" vertical="center"/>
    </xf>
    <xf numFmtId="0" fontId="31" fillId="0" borderId="2" xfId="0" applyFont="1" applyBorder="1" applyAlignment="1">
      <alignment horizontal="center" vertical="center"/>
    </xf>
    <xf numFmtId="0" fontId="31" fillId="0" borderId="4" xfId="0" applyFont="1" applyBorder="1" applyAlignment="1">
      <alignment horizontal="center" vertical="center"/>
    </xf>
    <xf numFmtId="0" fontId="27" fillId="3" borderId="4" xfId="14" applyFont="1" applyFill="1" applyBorder="1" applyAlignment="1">
      <alignment horizontal="center" vertical="center" wrapText="1"/>
    </xf>
    <xf numFmtId="14" fontId="27" fillId="17" borderId="21" xfId="0" applyNumberFormat="1" applyFont="1" applyFill="1" applyBorder="1" applyAlignment="1" applyProtection="1">
      <alignment horizontal="right" vertical="center"/>
      <protection locked="0"/>
    </xf>
    <xf numFmtId="0" fontId="27" fillId="3" borderId="21" xfId="0" applyFont="1" applyFill="1" applyBorder="1" applyAlignment="1" applyProtection="1">
      <alignment horizontal="center" vertical="center"/>
      <protection locked="0"/>
    </xf>
    <xf numFmtId="0" fontId="27" fillId="3" borderId="2" xfId="0" applyFont="1" applyFill="1" applyBorder="1" applyAlignment="1" applyProtection="1">
      <alignment horizontal="center" vertical="center"/>
      <protection locked="0"/>
    </xf>
    <xf numFmtId="0" fontId="27" fillId="2" borderId="6" xfId="6" applyFont="1" applyFill="1" applyBorder="1" applyAlignment="1">
      <alignment vertical="center"/>
    </xf>
    <xf numFmtId="0" fontId="27" fillId="2" borderId="2" xfId="6" applyFont="1" applyFill="1" applyBorder="1" applyAlignment="1">
      <alignment vertical="center"/>
    </xf>
    <xf numFmtId="0" fontId="27" fillId="2" borderId="4" xfId="6" applyFont="1" applyFill="1" applyBorder="1" applyAlignment="1">
      <alignment vertical="center"/>
    </xf>
    <xf numFmtId="0" fontId="27" fillId="5" borderId="6" xfId="0" applyFont="1" applyFill="1" applyBorder="1" applyAlignment="1">
      <alignment horizontal="right" vertical="center"/>
    </xf>
    <xf numFmtId="0" fontId="27" fillId="5" borderId="2" xfId="0" applyFont="1" applyFill="1" applyBorder="1" applyAlignment="1">
      <alignment horizontal="right" vertical="center"/>
    </xf>
    <xf numFmtId="0" fontId="27" fillId="5" borderId="4" xfId="0" applyFont="1" applyFill="1" applyBorder="1" applyAlignment="1">
      <alignment horizontal="right" vertical="center"/>
    </xf>
    <xf numFmtId="49" fontId="78" fillId="17" borderId="6" xfId="20" applyNumberFormat="1" applyFont="1" applyFill="1" applyBorder="1" applyAlignment="1" applyProtection="1">
      <alignment horizontal="right" vertical="center"/>
      <protection locked="0"/>
    </xf>
    <xf numFmtId="49" fontId="78" fillId="17" borderId="2" xfId="20" applyNumberFormat="1" applyFont="1" applyFill="1" applyBorder="1" applyAlignment="1" applyProtection="1">
      <alignment horizontal="right" vertical="center"/>
      <protection locked="0"/>
    </xf>
    <xf numFmtId="49" fontId="78" fillId="17" borderId="4" xfId="20" applyNumberFormat="1" applyFont="1" applyFill="1" applyBorder="1" applyAlignment="1" applyProtection="1">
      <alignment horizontal="right" vertical="center"/>
      <protection locked="0"/>
    </xf>
    <xf numFmtId="0" fontId="1" fillId="3" borderId="3" xfId="20" applyFont="1" applyFill="1" applyBorder="1" applyAlignment="1">
      <alignment horizontal="center" vertical="center"/>
    </xf>
    <xf numFmtId="0" fontId="1" fillId="3" borderId="3" xfId="20" applyFont="1" applyFill="1" applyBorder="1" applyAlignment="1">
      <alignment horizontal="center" vertical="center" wrapText="1"/>
    </xf>
    <xf numFmtId="0" fontId="1" fillId="3" borderId="7" xfId="20" applyFont="1" applyFill="1" applyBorder="1" applyAlignment="1">
      <alignment horizontal="center" vertical="center"/>
    </xf>
    <xf numFmtId="0" fontId="1" fillId="3" borderId="13" xfId="20" applyFont="1" applyFill="1" applyBorder="1" applyAlignment="1">
      <alignment horizontal="center" vertical="center"/>
    </xf>
    <xf numFmtId="0" fontId="1" fillId="3" borderId="9" xfId="20" applyFont="1" applyFill="1" applyBorder="1" applyAlignment="1">
      <alignment horizontal="center" vertical="center"/>
    </xf>
    <xf numFmtId="49" fontId="78" fillId="3" borderId="6" xfId="20" applyNumberFormat="1" applyFont="1" applyFill="1" applyBorder="1" applyAlignment="1" applyProtection="1">
      <alignment horizontal="center" vertical="top"/>
      <protection locked="0"/>
    </xf>
    <xf numFmtId="49" fontId="78" fillId="3" borderId="2" xfId="20" applyNumberFormat="1" applyFont="1" applyFill="1" applyBorder="1" applyAlignment="1" applyProtection="1">
      <alignment horizontal="center" vertical="top"/>
      <protection locked="0"/>
    </xf>
    <xf numFmtId="49" fontId="78" fillId="3" borderId="4" xfId="20" applyNumberFormat="1" applyFont="1" applyFill="1" applyBorder="1" applyAlignment="1" applyProtection="1">
      <alignment horizontal="center" vertical="top"/>
      <protection locked="0"/>
    </xf>
    <xf numFmtId="0" fontId="1" fillId="3" borderId="7" xfId="20" applyFont="1" applyFill="1" applyBorder="1" applyAlignment="1">
      <alignment horizontal="center" vertical="center" wrapText="1"/>
    </xf>
    <xf numFmtId="0" fontId="1" fillId="3" borderId="13" xfId="20" applyFont="1" applyFill="1" applyBorder="1" applyAlignment="1">
      <alignment horizontal="center" vertical="center" wrapText="1"/>
    </xf>
    <xf numFmtId="0" fontId="1" fillId="3" borderId="9" xfId="20" applyFont="1" applyFill="1" applyBorder="1" applyAlignment="1">
      <alignment horizontal="center" vertical="center" wrapText="1"/>
    </xf>
    <xf numFmtId="0" fontId="137" fillId="0" borderId="5" xfId="3" applyBorder="1" applyAlignment="1">
      <alignment horizontal="left" vertical="top" wrapText="1" readingOrder="1"/>
    </xf>
    <xf numFmtId="0" fontId="48" fillId="2" borderId="6" xfId="48" applyFont="1" applyFill="1" applyBorder="1" applyAlignment="1">
      <alignment horizontal="center" vertical="center"/>
    </xf>
    <xf numFmtId="0" fontId="27" fillId="2" borderId="4" xfId="48" applyFont="1" applyFill="1" applyBorder="1" applyAlignment="1">
      <alignment horizontal="center" vertical="center"/>
    </xf>
    <xf numFmtId="0" fontId="27" fillId="2" borderId="6" xfId="48" applyFont="1" applyFill="1" applyBorder="1" applyAlignment="1">
      <alignment horizontal="center" vertical="center"/>
    </xf>
    <xf numFmtId="0" fontId="27" fillId="2" borderId="6" xfId="48" applyFont="1" applyFill="1" applyBorder="1" applyAlignment="1">
      <alignment horizontal="center" vertical="center" wrapText="1"/>
    </xf>
    <xf numFmtId="0" fontId="27" fillId="2" borderId="4" xfId="48" applyFont="1" applyFill="1" applyBorder="1" applyAlignment="1">
      <alignment horizontal="center" vertical="center" wrapText="1"/>
    </xf>
    <xf numFmtId="0" fontId="48" fillId="3" borderId="6" xfId="48" applyFont="1" applyFill="1" applyBorder="1" applyAlignment="1" applyProtection="1">
      <alignment horizontal="center" vertical="center" wrapText="1"/>
      <protection locked="0"/>
    </xf>
    <xf numFmtId="0" fontId="48" fillId="3" borderId="4" xfId="48" applyFont="1" applyFill="1" applyBorder="1" applyAlignment="1" applyProtection="1">
      <alignment horizontal="center" vertical="center" wrapText="1"/>
      <protection locked="0"/>
    </xf>
    <xf numFmtId="0" fontId="48" fillId="3" borderId="6" xfId="48" applyFont="1" applyFill="1" applyBorder="1" applyAlignment="1">
      <alignment horizontal="center" vertical="center" wrapText="1"/>
    </xf>
    <xf numFmtId="0" fontId="48" fillId="3" borderId="4" xfId="48" applyFont="1" applyFill="1" applyBorder="1" applyAlignment="1">
      <alignment horizontal="center" vertical="center" wrapText="1"/>
    </xf>
    <xf numFmtId="0" fontId="58" fillId="0" borderId="5" xfId="3" applyFont="1" applyBorder="1" applyAlignment="1">
      <alignment horizontal="right" vertical="center" wrapText="1" readingOrder="2"/>
    </xf>
    <xf numFmtId="0" fontId="137" fillId="0" borderId="5" xfId="3" applyBorder="1" applyAlignment="1">
      <alignment horizontal="right" vertical="center" wrapText="1" readingOrder="2"/>
    </xf>
    <xf numFmtId="49" fontId="78" fillId="17" borderId="21" xfId="20" applyNumberFormat="1" applyFont="1" applyFill="1" applyBorder="1" applyAlignment="1" applyProtection="1">
      <alignment horizontal="right" vertical="center"/>
      <protection locked="0"/>
    </xf>
    <xf numFmtId="49" fontId="78" fillId="3" borderId="21" xfId="20" applyNumberFormat="1" applyFont="1" applyFill="1" applyBorder="1" applyAlignment="1" applyProtection="1">
      <alignment horizontal="center" vertical="top"/>
      <protection locked="0"/>
    </xf>
    <xf numFmtId="0" fontId="1" fillId="0" borderId="6" xfId="74" applyFont="1" applyBorder="1" applyAlignment="1" applyProtection="1">
      <alignment horizontal="center" vertical="center"/>
      <protection locked="0"/>
    </xf>
    <xf numFmtId="0" fontId="1" fillId="0" borderId="4" xfId="74" applyFont="1" applyBorder="1" applyAlignment="1" applyProtection="1">
      <alignment horizontal="center" vertical="center"/>
      <protection locked="0"/>
    </xf>
    <xf numFmtId="0" fontId="36" fillId="3" borderId="3" xfId="52" applyFont="1" applyFill="1" applyBorder="1" applyAlignment="1">
      <alignment horizontal="center" vertical="center" wrapText="1"/>
    </xf>
    <xf numFmtId="0" fontId="36" fillId="2" borderId="3" xfId="52" applyFont="1" applyFill="1" applyBorder="1" applyAlignment="1">
      <alignment horizontal="center" vertical="center" wrapText="1"/>
    </xf>
    <xf numFmtId="0" fontId="1" fillId="0" borderId="3" xfId="3" applyFont="1" applyBorder="1" applyAlignment="1" applyProtection="1">
      <alignment horizontal="center" vertical="center" wrapText="1"/>
      <protection locked="0"/>
    </xf>
    <xf numFmtId="0" fontId="36" fillId="3" borderId="3" xfId="52" applyFont="1" applyFill="1" applyBorder="1" applyAlignment="1" applyProtection="1">
      <alignment horizontal="center" vertical="center" wrapText="1"/>
      <protection locked="0"/>
    </xf>
    <xf numFmtId="0" fontId="1" fillId="0" borderId="3" xfId="52" applyFont="1" applyBorder="1" applyAlignment="1">
      <alignment horizontal="center" vertical="center"/>
    </xf>
    <xf numFmtId="0" fontId="23" fillId="0" borderId="0" xfId="74" applyFont="1" applyAlignment="1">
      <alignment horizontal="right" vertical="center" readingOrder="2"/>
    </xf>
    <xf numFmtId="0" fontId="36" fillId="3" borderId="6" xfId="52" applyFont="1" applyFill="1" applyBorder="1" applyAlignment="1" applyProtection="1">
      <alignment horizontal="center" vertical="center" wrapText="1"/>
      <protection locked="0"/>
    </xf>
    <xf numFmtId="0" fontId="36" fillId="3" borderId="4" xfId="52" applyFont="1" applyFill="1" applyBorder="1" applyAlignment="1" applyProtection="1">
      <alignment horizontal="center" vertical="center" wrapText="1"/>
      <protection locked="0"/>
    </xf>
    <xf numFmtId="0" fontId="36" fillId="0" borderId="3" xfId="52" applyFont="1" applyBorder="1" applyAlignment="1" applyProtection="1">
      <alignment horizontal="center" vertical="center" wrapText="1"/>
      <protection locked="0"/>
    </xf>
    <xf numFmtId="0" fontId="1" fillId="0" borderId="3" xfId="3" applyFont="1" applyBorder="1" applyAlignment="1">
      <alignment horizontal="right" vertical="center" wrapText="1" readingOrder="2"/>
    </xf>
    <xf numFmtId="0" fontId="36" fillId="3" borderId="6" xfId="52" applyFont="1" applyFill="1" applyBorder="1" applyAlignment="1">
      <alignment horizontal="center" vertical="center" wrapText="1"/>
    </xf>
    <xf numFmtId="0" fontId="36" fillId="3" borderId="2" xfId="52" applyFont="1" applyFill="1" applyBorder="1" applyAlignment="1">
      <alignment horizontal="center" vertical="center" wrapText="1"/>
    </xf>
    <xf numFmtId="0" fontId="36" fillId="3" borderId="4" xfId="52" applyFont="1" applyFill="1" applyBorder="1" applyAlignment="1">
      <alignment horizontal="center" vertical="center" wrapText="1"/>
    </xf>
    <xf numFmtId="0" fontId="36" fillId="17" borderId="2" xfId="52" applyFont="1" applyFill="1" applyBorder="1" applyAlignment="1" applyProtection="1">
      <alignment horizontal="center" vertical="center" wrapText="1"/>
      <protection locked="0"/>
    </xf>
    <xf numFmtId="0" fontId="1" fillId="0" borderId="6" xfId="3" applyFont="1" applyBorder="1" applyAlignment="1" applyProtection="1">
      <alignment horizontal="center" vertical="center" wrapText="1"/>
      <protection locked="0"/>
    </xf>
    <xf numFmtId="0" fontId="1" fillId="0" borderId="2" xfId="3" applyFont="1" applyBorder="1" applyAlignment="1" applyProtection="1">
      <alignment horizontal="center" vertical="center" wrapText="1"/>
      <protection locked="0"/>
    </xf>
    <xf numFmtId="0" fontId="1" fillId="0" borderId="4" xfId="3" applyFont="1" applyBorder="1" applyAlignment="1" applyProtection="1">
      <alignment horizontal="center" vertical="center" wrapText="1"/>
      <protection locked="0"/>
    </xf>
    <xf numFmtId="0" fontId="134" fillId="3" borderId="6" xfId="52" applyFont="1" applyFill="1" applyBorder="1" applyAlignment="1" applyProtection="1">
      <alignment horizontal="center" vertical="center" wrapText="1"/>
      <protection locked="0"/>
    </xf>
    <xf numFmtId="0" fontId="134" fillId="3" borderId="2" xfId="52" applyFont="1" applyFill="1" applyBorder="1" applyAlignment="1" applyProtection="1">
      <alignment horizontal="center" vertical="center" wrapText="1"/>
      <protection locked="0"/>
    </xf>
    <xf numFmtId="0" fontId="134" fillId="3" borderId="4" xfId="52" applyFont="1" applyFill="1" applyBorder="1" applyAlignment="1" applyProtection="1">
      <alignment horizontal="center" vertical="center" wrapText="1"/>
      <protection locked="0"/>
    </xf>
    <xf numFmtId="0" fontId="1" fillId="0" borderId="3" xfId="52" applyFont="1" applyBorder="1" applyAlignment="1" applyProtection="1">
      <alignment horizontal="center"/>
      <protection locked="0"/>
    </xf>
    <xf numFmtId="0" fontId="1" fillId="0" borderId="3" xfId="52" applyFont="1" applyBorder="1" applyAlignment="1">
      <alignment horizontal="center" vertical="center" wrapText="1"/>
    </xf>
    <xf numFmtId="0" fontId="1" fillId="0" borderId="3" xfId="3" applyFont="1" applyBorder="1" applyAlignment="1">
      <alignment horizontal="left" vertical="center" wrapText="1" readingOrder="1"/>
    </xf>
    <xf numFmtId="0" fontId="36" fillId="2" borderId="3" xfId="47" applyFont="1" applyFill="1" applyBorder="1" applyAlignment="1">
      <alignment horizontal="center" vertical="center"/>
    </xf>
    <xf numFmtId="0" fontId="36" fillId="2" borderId="3" xfId="52" applyFont="1" applyFill="1" applyBorder="1" applyAlignment="1">
      <alignment horizontal="center" vertical="center"/>
    </xf>
    <xf numFmtId="0" fontId="36" fillId="2" borderId="6" xfId="47" applyFont="1" applyFill="1" applyBorder="1" applyAlignment="1">
      <alignment horizontal="center" vertical="center"/>
    </xf>
    <xf numFmtId="0" fontId="36" fillId="2" borderId="2" xfId="47" applyFont="1" applyFill="1" applyBorder="1" applyAlignment="1">
      <alignment horizontal="center" vertical="center"/>
    </xf>
    <xf numFmtId="0" fontId="36" fillId="2" borderId="4" xfId="47" applyFont="1" applyFill="1" applyBorder="1" applyAlignment="1">
      <alignment horizontal="center" vertical="center"/>
    </xf>
    <xf numFmtId="0" fontId="134" fillId="0" borderId="3" xfId="52" applyFont="1" applyBorder="1" applyAlignment="1" applyProtection="1">
      <alignment horizontal="right" vertical="center" wrapText="1"/>
      <protection locked="0"/>
    </xf>
    <xf numFmtId="0" fontId="1" fillId="0" borderId="6" xfId="74" applyFont="1" applyBorder="1" applyAlignment="1">
      <alignment horizontal="center" vertical="center"/>
    </xf>
    <xf numFmtId="0" fontId="1" fillId="0" borderId="4" xfId="74" applyFont="1" applyBorder="1" applyAlignment="1">
      <alignment horizontal="center" vertical="center"/>
    </xf>
    <xf numFmtId="0" fontId="36" fillId="2" borderId="6" xfId="47" applyFont="1" applyFill="1" applyBorder="1" applyAlignment="1">
      <alignment horizontal="center" vertical="center" wrapText="1"/>
    </xf>
    <xf numFmtId="0" fontId="36" fillId="2" borderId="4" xfId="47" applyFont="1" applyFill="1" applyBorder="1" applyAlignment="1">
      <alignment horizontal="center" vertical="center" wrapText="1"/>
    </xf>
    <xf numFmtId="0" fontId="27" fillId="2" borderId="6" xfId="47" applyFont="1" applyFill="1" applyBorder="1" applyAlignment="1">
      <alignment horizontal="center" vertical="center" wrapText="1"/>
    </xf>
    <xf numFmtId="0" fontId="133" fillId="3" borderId="3" xfId="52" applyFont="1" applyFill="1" applyBorder="1" applyAlignment="1" applyProtection="1">
      <alignment horizontal="center" vertical="center" wrapText="1"/>
      <protection locked="0"/>
    </xf>
    <xf numFmtId="0" fontId="23" fillId="0" borderId="0" xfId="47" applyFont="1" applyAlignment="1">
      <alignment horizontal="left" vertical="center" wrapText="1"/>
    </xf>
    <xf numFmtId="0" fontId="23" fillId="0" borderId="0" xfId="47" applyFont="1" applyAlignment="1">
      <alignment horizontal="right" vertical="center" wrapText="1" readingOrder="2"/>
    </xf>
    <xf numFmtId="49" fontId="25" fillId="17" borderId="21" xfId="21" applyNumberFormat="1" applyFont="1" applyFill="1" applyBorder="1" applyAlignment="1" applyProtection="1">
      <alignment vertical="top"/>
      <protection locked="0"/>
    </xf>
    <xf numFmtId="0" fontId="137" fillId="0" borderId="0" xfId="3" applyAlignment="1">
      <alignment horizontal="left" vertical="center" wrapText="1"/>
    </xf>
    <xf numFmtId="0" fontId="1" fillId="17" borderId="6" xfId="3" applyFont="1" applyFill="1" applyBorder="1" applyAlignment="1" applyProtection="1">
      <alignment horizontal="center" vertical="center"/>
      <protection locked="0"/>
    </xf>
    <xf numFmtId="0" fontId="1" fillId="17" borderId="2" xfId="3" applyFont="1" applyFill="1" applyBorder="1" applyAlignment="1" applyProtection="1">
      <alignment horizontal="center" vertical="center"/>
      <protection locked="0"/>
    </xf>
    <xf numFmtId="0" fontId="1" fillId="17" borderId="4" xfId="3" applyFont="1" applyFill="1" applyBorder="1" applyAlignment="1" applyProtection="1">
      <alignment horizontal="center" vertical="center"/>
      <protection locked="0"/>
    </xf>
    <xf numFmtId="0" fontId="36" fillId="17" borderId="3" xfId="74" applyFont="1" applyFill="1" applyBorder="1" applyAlignment="1" applyProtection="1">
      <alignment horizontal="center" vertical="center" wrapText="1"/>
      <protection locked="0"/>
    </xf>
    <xf numFmtId="0" fontId="114" fillId="3" borderId="3" xfId="21" applyFont="1" applyFill="1" applyBorder="1" applyAlignment="1">
      <alignment horizontal="center" vertical="center" wrapText="1"/>
    </xf>
    <xf numFmtId="0" fontId="1" fillId="0" borderId="3" xfId="3" applyFont="1" applyBorder="1" applyAlignment="1">
      <alignment horizontal="center" vertical="center"/>
    </xf>
    <xf numFmtId="0" fontId="36" fillId="0" borderId="3" xfId="74" applyFont="1" applyBorder="1" applyAlignment="1" applyProtection="1">
      <alignment horizontal="center" vertical="center" wrapText="1"/>
      <protection locked="0"/>
    </xf>
    <xf numFmtId="0" fontId="31" fillId="17" borderId="6" xfId="3" applyFont="1" applyFill="1" applyBorder="1" applyAlignment="1" applyProtection="1">
      <alignment horizontal="center" vertical="center"/>
      <protection locked="0"/>
    </xf>
    <xf numFmtId="0" fontId="31" fillId="17" borderId="4" xfId="3" applyFont="1" applyFill="1" applyBorder="1" applyAlignment="1" applyProtection="1">
      <alignment horizontal="center" vertical="center"/>
      <protection locked="0"/>
    </xf>
    <xf numFmtId="0" fontId="44" fillId="17" borderId="3" xfId="74" applyFont="1" applyFill="1" applyBorder="1" applyAlignment="1" applyProtection="1">
      <alignment vertical="center" wrapText="1"/>
      <protection locked="0"/>
    </xf>
    <xf numFmtId="0" fontId="36" fillId="3" borderId="3" xfId="21" applyFont="1" applyFill="1" applyBorder="1" applyAlignment="1">
      <alignment vertical="center" wrapText="1"/>
    </xf>
    <xf numFmtId="0" fontId="65" fillId="3" borderId="3" xfId="21" applyFont="1" applyFill="1" applyBorder="1" applyAlignment="1">
      <alignment horizontal="center" vertical="center"/>
    </xf>
    <xf numFmtId="0" fontId="65" fillId="17" borderId="3" xfId="21" applyFont="1" applyFill="1" applyBorder="1" applyAlignment="1" applyProtection="1">
      <alignment horizontal="center" vertical="center"/>
      <protection locked="0"/>
    </xf>
    <xf numFmtId="0" fontId="44" fillId="2" borderId="3" xfId="74" applyFont="1" applyFill="1" applyBorder="1" applyAlignment="1">
      <alignment horizontal="center" vertical="center" wrapText="1"/>
    </xf>
    <xf numFmtId="0" fontId="44" fillId="2" borderId="3" xfId="21" applyFont="1" applyFill="1" applyBorder="1" applyAlignment="1">
      <alignment horizontal="center" vertical="center" wrapText="1"/>
    </xf>
    <xf numFmtId="0" fontId="44" fillId="3" borderId="3" xfId="21" applyFont="1" applyFill="1" applyBorder="1" applyAlignment="1">
      <alignment horizontal="center" vertical="center"/>
    </xf>
    <xf numFmtId="0" fontId="36" fillId="0" borderId="6" xfId="74" applyFont="1" applyBorder="1" applyAlignment="1">
      <alignment horizontal="center" vertical="center" wrapText="1"/>
    </xf>
    <xf numFmtId="0" fontId="36" fillId="0" borderId="4" xfId="74" applyFont="1" applyBorder="1" applyAlignment="1">
      <alignment horizontal="center" vertical="center" wrapText="1"/>
    </xf>
    <xf numFmtId="0" fontId="65" fillId="3" borderId="6" xfId="21" applyFont="1" applyFill="1" applyBorder="1" applyAlignment="1">
      <alignment horizontal="center" vertical="center" wrapText="1"/>
    </xf>
    <xf numFmtId="0" fontId="65" fillId="3" borderId="4" xfId="21" applyFont="1" applyFill="1" applyBorder="1" applyAlignment="1">
      <alignment horizontal="center" vertical="center" wrapText="1"/>
    </xf>
    <xf numFmtId="0" fontId="65" fillId="3" borderId="6" xfId="21" applyFont="1" applyFill="1" applyBorder="1" applyAlignment="1" applyProtection="1">
      <alignment horizontal="center" vertical="center" wrapText="1"/>
      <protection locked="0"/>
    </xf>
    <xf numFmtId="0" fontId="65" fillId="3" borderId="4" xfId="21" applyFont="1" applyFill="1" applyBorder="1" applyAlignment="1" applyProtection="1">
      <alignment horizontal="center" vertical="center" wrapText="1"/>
      <protection locked="0"/>
    </xf>
    <xf numFmtId="0" fontId="65" fillId="17" borderId="6" xfId="21" applyFont="1" applyFill="1" applyBorder="1" applyAlignment="1" applyProtection="1">
      <alignment horizontal="center" vertical="center" wrapText="1"/>
      <protection locked="0"/>
    </xf>
    <xf numFmtId="0" fontId="65" fillId="17" borderId="4" xfId="21" applyFont="1" applyFill="1" applyBorder="1" applyAlignment="1" applyProtection="1">
      <alignment horizontal="center" vertical="center" wrapText="1"/>
      <protection locked="0"/>
    </xf>
    <xf numFmtId="0" fontId="1" fillId="0" borderId="6" xfId="3" applyFont="1" applyBorder="1"/>
    <xf numFmtId="0" fontId="1" fillId="0" borderId="4" xfId="3" applyFont="1" applyBorder="1"/>
    <xf numFmtId="0" fontId="44" fillId="17" borderId="6" xfId="21" applyFont="1" applyFill="1" applyBorder="1" applyAlignment="1" applyProtection="1">
      <alignment vertical="center" textRotation="90" wrapText="1"/>
      <protection locked="0"/>
    </xf>
    <xf numFmtId="0" fontId="44" fillId="17" borderId="4" xfId="21" applyFont="1" applyFill="1" applyBorder="1" applyAlignment="1" applyProtection="1">
      <alignment vertical="center" textRotation="90" wrapText="1"/>
      <protection locked="0"/>
    </xf>
    <xf numFmtId="0" fontId="23" fillId="0" borderId="0" xfId="74" applyFont="1" applyAlignment="1">
      <alignment horizontal="left" vertical="top" wrapText="1"/>
    </xf>
    <xf numFmtId="0" fontId="36" fillId="2" borderId="7" xfId="59" applyFont="1" applyFill="1" applyBorder="1" applyAlignment="1">
      <alignment horizontal="center" vertical="center" wrapText="1"/>
    </xf>
    <xf numFmtId="0" fontId="36" fillId="2" borderId="9" xfId="59" applyFont="1" applyFill="1" applyBorder="1" applyAlignment="1">
      <alignment horizontal="center" vertical="center" wrapText="1"/>
    </xf>
    <xf numFmtId="0" fontId="36" fillId="2" borderId="3" xfId="63" applyFont="1" applyFill="1" applyBorder="1" applyAlignment="1">
      <alignment horizontal="center" vertical="center" wrapText="1"/>
    </xf>
    <xf numFmtId="0" fontId="36" fillId="2" borderId="6" xfId="6" applyFont="1" applyFill="1" applyBorder="1" applyAlignment="1">
      <alignment horizontal="center" vertical="center"/>
    </xf>
    <xf numFmtId="0" fontId="36" fillId="2" borderId="2" xfId="6" applyFont="1" applyFill="1" applyBorder="1" applyAlignment="1">
      <alignment horizontal="center" vertical="center"/>
    </xf>
    <xf numFmtId="0" fontId="36" fillId="2" borderId="4" xfId="6" applyFont="1" applyFill="1" applyBorder="1" applyAlignment="1">
      <alignment horizontal="center" vertical="center"/>
    </xf>
    <xf numFmtId="0" fontId="36" fillId="2" borderId="7" xfId="63" applyFont="1" applyFill="1" applyBorder="1" applyAlignment="1">
      <alignment horizontal="center" vertical="center" wrapText="1"/>
    </xf>
    <xf numFmtId="0" fontId="36" fillId="2" borderId="9" xfId="63" applyFont="1" applyFill="1" applyBorder="1" applyAlignment="1">
      <alignment horizontal="center" vertical="center" wrapText="1"/>
    </xf>
    <xf numFmtId="0" fontId="27" fillId="2" borderId="7" xfId="63" applyFont="1" applyFill="1" applyBorder="1" applyAlignment="1">
      <alignment horizontal="center" vertical="center" wrapText="1"/>
    </xf>
    <xf numFmtId="0" fontId="27" fillId="2" borderId="9" xfId="63" applyFont="1" applyFill="1" applyBorder="1" applyAlignment="1">
      <alignment horizontal="center" vertical="center" wrapText="1"/>
    </xf>
    <xf numFmtId="0" fontId="36" fillId="2" borderId="7" xfId="63" applyFont="1" applyFill="1" applyBorder="1" applyAlignment="1">
      <alignment horizontal="center" vertical="center" wrapText="1" readingOrder="2"/>
    </xf>
    <xf numFmtId="0" fontId="36" fillId="2" borderId="9" xfId="63" applyFont="1" applyFill="1" applyBorder="1" applyAlignment="1">
      <alignment horizontal="center" vertical="center" wrapText="1" readingOrder="2"/>
    </xf>
    <xf numFmtId="0" fontId="31" fillId="0" borderId="7" xfId="74" applyFont="1" applyBorder="1" applyAlignment="1">
      <alignment horizontal="center" vertical="center" wrapText="1"/>
    </xf>
    <xf numFmtId="0" fontId="31" fillId="0" borderId="13" xfId="74" applyFont="1" applyBorder="1" applyAlignment="1">
      <alignment horizontal="center" vertical="center" wrapText="1"/>
    </xf>
    <xf numFmtId="0" fontId="31" fillId="0" borderId="9" xfId="74" applyFont="1" applyBorder="1" applyAlignment="1">
      <alignment horizontal="center" vertical="center" wrapText="1"/>
    </xf>
    <xf numFmtId="0" fontId="31" fillId="0" borderId="7" xfId="74" applyFont="1" applyBorder="1" applyAlignment="1">
      <alignment horizontal="center" vertical="center" wrapText="1" readingOrder="2"/>
    </xf>
    <xf numFmtId="0" fontId="31" fillId="0" borderId="13" xfId="74" applyFont="1" applyBorder="1" applyAlignment="1">
      <alignment horizontal="center" vertical="center" wrapText="1" readingOrder="2"/>
    </xf>
    <xf numFmtId="0" fontId="31" fillId="0" borderId="9" xfId="74" applyFont="1" applyBorder="1" applyAlignment="1">
      <alignment horizontal="center" vertical="center" wrapText="1" readingOrder="2"/>
    </xf>
    <xf numFmtId="0" fontId="31" fillId="3" borderId="6" xfId="74" applyFont="1" applyFill="1" applyBorder="1" applyAlignment="1">
      <alignment horizontal="center" vertical="center" wrapText="1"/>
    </xf>
    <xf numFmtId="0" fontId="31" fillId="3" borderId="4" xfId="74" applyFont="1" applyFill="1" applyBorder="1" applyAlignment="1">
      <alignment horizontal="center" vertical="center" wrapText="1"/>
    </xf>
    <xf numFmtId="0" fontId="31" fillId="3" borderId="3" xfId="74" applyFont="1" applyFill="1" applyBorder="1" applyAlignment="1">
      <alignment horizontal="center" vertical="center" wrapText="1"/>
    </xf>
    <xf numFmtId="0" fontId="31" fillId="0" borderId="3" xfId="74" applyFont="1" applyBorder="1" applyAlignment="1">
      <alignment horizontal="center" vertical="center" wrapText="1"/>
    </xf>
    <xf numFmtId="49" fontId="25" fillId="17" borderId="21" xfId="21" applyNumberFormat="1" applyFont="1" applyFill="1" applyBorder="1" applyAlignment="1" applyProtection="1">
      <alignment vertical="center"/>
      <protection locked="0"/>
    </xf>
    <xf numFmtId="0" fontId="27" fillId="2" borderId="3" xfId="4" applyFont="1" applyFill="1" applyBorder="1" applyAlignment="1">
      <alignment horizontal="center" vertical="center" wrapText="1"/>
    </xf>
    <xf numFmtId="0" fontId="27" fillId="3" borderId="3" xfId="4" applyFont="1" applyFill="1" applyBorder="1" applyAlignment="1" applyProtection="1">
      <alignment horizontal="center" vertical="top"/>
      <protection locked="0"/>
    </xf>
    <xf numFmtId="0" fontId="27" fillId="3" borderId="3" xfId="4" applyFont="1" applyFill="1" applyBorder="1" applyAlignment="1">
      <alignment horizontal="center" vertical="top"/>
    </xf>
    <xf numFmtId="0" fontId="23" fillId="3" borderId="0" xfId="49" applyFont="1" applyFill="1" applyAlignment="1">
      <alignment horizontal="left" vertical="center" wrapText="1"/>
    </xf>
    <xf numFmtId="0" fontId="23" fillId="3" borderId="0" xfId="49" applyFont="1" applyFill="1" applyAlignment="1">
      <alignment horizontal="right" vertical="center" wrapText="1" readingOrder="2"/>
    </xf>
    <xf numFmtId="0" fontId="27" fillId="0" borderId="6" xfId="0" applyFont="1" applyBorder="1" applyAlignment="1" applyProtection="1">
      <alignment horizontal="center"/>
      <protection locked="0"/>
    </xf>
    <xf numFmtId="0" fontId="27" fillId="0" borderId="2" xfId="0" applyFont="1" applyBorder="1" applyAlignment="1" applyProtection="1">
      <alignment horizontal="center"/>
      <protection locked="0"/>
    </xf>
    <xf numFmtId="0" fontId="27" fillId="0" borderId="4" xfId="0" applyFont="1" applyBorder="1" applyAlignment="1" applyProtection="1">
      <alignment horizontal="center"/>
      <protection locked="0"/>
    </xf>
    <xf numFmtId="0" fontId="27" fillId="4" borderId="3" xfId="0" applyFont="1" applyFill="1" applyBorder="1" applyAlignment="1">
      <alignment horizontal="right" vertical="center" readingOrder="2"/>
    </xf>
    <xf numFmtId="0" fontId="27" fillId="4" borderId="9" xfId="0" applyFont="1" applyFill="1" applyBorder="1" applyAlignment="1">
      <alignment horizontal="right" vertical="center" readingOrder="2"/>
    </xf>
    <xf numFmtId="0" fontId="27" fillId="4" borderId="3" xfId="0" applyFont="1" applyFill="1" applyBorder="1" applyAlignment="1">
      <alignment horizontal="left" vertical="center"/>
    </xf>
    <xf numFmtId="0" fontId="27" fillId="0" borderId="6" xfId="0" applyFont="1" applyBorder="1" applyAlignment="1">
      <alignment horizontal="center"/>
    </xf>
    <xf numFmtId="0" fontId="27" fillId="0" borderId="2" xfId="0" applyFont="1" applyBorder="1" applyAlignment="1">
      <alignment horizontal="center"/>
    </xf>
    <xf numFmtId="0" fontId="27" fillId="0" borderId="4" xfId="0" applyFont="1" applyBorder="1" applyAlignment="1">
      <alignment horizontal="center"/>
    </xf>
    <xf numFmtId="0" fontId="27" fillId="3" borderId="6" xfId="0" applyFont="1" applyFill="1" applyBorder="1" applyAlignment="1">
      <alignment horizontal="center" vertical="center" readingOrder="2"/>
    </xf>
    <xf numFmtId="0" fontId="27" fillId="3" borderId="4" xfId="0" applyFont="1" applyFill="1" applyBorder="1" applyAlignment="1">
      <alignment horizontal="center" vertical="center" readingOrder="2"/>
    </xf>
    <xf numFmtId="0" fontId="26" fillId="0" borderId="0" xfId="0" applyFont="1" applyAlignment="1">
      <alignment horizontal="right" vertical="top" wrapText="1" readingOrder="2"/>
    </xf>
    <xf numFmtId="0" fontId="26" fillId="0" borderId="0" xfId="17" applyFont="1" applyAlignment="1">
      <alignment horizontal="right" vertical="center" wrapText="1" readingOrder="2"/>
    </xf>
    <xf numFmtId="0" fontId="36" fillId="0" borderId="6" xfId="8" applyFont="1" applyBorder="1" applyAlignment="1">
      <alignment horizontal="left" vertical="center" wrapText="1"/>
    </xf>
    <xf numFmtId="0" fontId="36" fillId="0" borderId="2" xfId="8" applyFont="1" applyBorder="1" applyAlignment="1">
      <alignment horizontal="left" vertical="center" wrapText="1"/>
    </xf>
    <xf numFmtId="0" fontId="36" fillId="0" borderId="4" xfId="8" applyFont="1" applyBorder="1" applyAlignment="1">
      <alignment horizontal="left" vertical="center" wrapText="1"/>
    </xf>
    <xf numFmtId="0" fontId="36" fillId="2" borderId="6" xfId="0" applyFont="1" applyFill="1" applyBorder="1" applyAlignment="1">
      <alignment horizontal="right"/>
    </xf>
    <xf numFmtId="0" fontId="36" fillId="2" borderId="2" xfId="0" applyFont="1" applyFill="1" applyBorder="1" applyAlignment="1">
      <alignment horizontal="right"/>
    </xf>
    <xf numFmtId="0" fontId="36" fillId="2" borderId="6" xfId="0" applyFont="1" applyFill="1" applyBorder="1" applyAlignment="1">
      <alignment horizontal="right" vertical="center"/>
    </xf>
    <xf numFmtId="0" fontId="36" fillId="2" borderId="2" xfId="0" applyFont="1" applyFill="1" applyBorder="1" applyAlignment="1">
      <alignment horizontal="right" vertical="center"/>
    </xf>
    <xf numFmtId="0" fontId="31" fillId="0" borderId="3" xfId="78" applyFont="1" applyBorder="1" applyAlignment="1" applyProtection="1">
      <alignment horizontal="right" vertical="center" wrapText="1"/>
      <protection locked="0"/>
    </xf>
    <xf numFmtId="0" fontId="31" fillId="0" borderId="3" xfId="78" applyFont="1" applyBorder="1" applyAlignment="1" applyProtection="1">
      <alignment vertical="center" wrapText="1"/>
      <protection locked="0"/>
    </xf>
    <xf numFmtId="0" fontId="31" fillId="0" borderId="3" xfId="78" applyFont="1" applyBorder="1" applyAlignment="1" applyProtection="1">
      <alignment horizontal="center" vertical="center" wrapText="1"/>
      <protection locked="0"/>
    </xf>
    <xf numFmtId="0" fontId="31" fillId="0" borderId="0" xfId="78" applyFont="1" applyAlignment="1">
      <alignment horizontal="left" vertical="center" wrapText="1"/>
    </xf>
    <xf numFmtId="0" fontId="27" fillId="2" borderId="3" xfId="61" applyFont="1" applyFill="1" applyBorder="1" applyAlignment="1">
      <alignment horizontal="center" vertical="center" wrapText="1"/>
    </xf>
    <xf numFmtId="0" fontId="27" fillId="2" borderId="3" xfId="78" applyFont="1" applyFill="1" applyBorder="1" applyAlignment="1">
      <alignment horizontal="center" vertical="center" wrapText="1"/>
    </xf>
    <xf numFmtId="0" fontId="31" fillId="0" borderId="3" xfId="78" applyFont="1" applyBorder="1" applyAlignment="1">
      <alignment horizontal="center" vertical="center" wrapText="1"/>
    </xf>
    <xf numFmtId="0" fontId="143" fillId="17" borderId="4" xfId="0" applyFont="1" applyFill="1" applyBorder="1" applyAlignment="1">
      <alignment horizontal="left" vertical="center"/>
    </xf>
    <xf numFmtId="49" fontId="36" fillId="18" borderId="11" xfId="0" applyNumberFormat="1" applyFont="1" applyFill="1" applyBorder="1" applyAlignment="1">
      <alignment horizontal="left" vertical="center"/>
    </xf>
    <xf numFmtId="0" fontId="25" fillId="18" borderId="6" xfId="0" applyFont="1" applyFill="1" applyBorder="1" applyAlignment="1">
      <alignment horizontal="left" vertical="center"/>
    </xf>
    <xf numFmtId="0" fontId="25" fillId="18" borderId="4" xfId="0" applyFont="1" applyFill="1" applyBorder="1" applyAlignment="1">
      <alignment horizontal="left" vertical="center"/>
    </xf>
    <xf numFmtId="0" fontId="143" fillId="17" borderId="2" xfId="0" applyFont="1" applyFill="1" applyBorder="1" applyAlignment="1">
      <alignment horizontal="left" vertical="center"/>
    </xf>
    <xf numFmtId="0" fontId="143" fillId="17" borderId="3" xfId="0" applyFont="1" applyFill="1" applyBorder="1" applyAlignment="1">
      <alignment horizontal="left" vertical="center"/>
    </xf>
    <xf numFmtId="14" fontId="143" fillId="17" borderId="3" xfId="0" applyNumberFormat="1" applyFont="1" applyFill="1" applyBorder="1" applyAlignment="1">
      <alignment horizontal="left" vertical="center"/>
    </xf>
    <xf numFmtId="0" fontId="36" fillId="18" borderId="3" xfId="0" applyFont="1" applyFill="1" applyBorder="1" applyAlignment="1">
      <alignment horizontal="center" vertical="center" wrapText="1"/>
    </xf>
    <xf numFmtId="0" fontId="27" fillId="18" borderId="3" xfId="0" applyFont="1" applyFill="1" applyBorder="1" applyAlignment="1">
      <alignment horizontal="center" vertical="center" wrapText="1"/>
    </xf>
    <xf numFmtId="0" fontId="25" fillId="17" borderId="3" xfId="0" applyFont="1" applyFill="1" applyBorder="1" applyAlignment="1">
      <alignment vertical="center"/>
    </xf>
    <xf numFmtId="49" fontId="141" fillId="17" borderId="3" xfId="0" applyNumberFormat="1" applyFont="1" applyFill="1" applyBorder="1" applyAlignment="1">
      <alignment vertical="center"/>
    </xf>
    <xf numFmtId="49" fontId="142" fillId="17" borderId="3" xfId="0" applyNumberFormat="1" applyFont="1" applyFill="1" applyBorder="1" applyAlignment="1">
      <alignment vertical="center"/>
    </xf>
    <xf numFmtId="0" fontId="1" fillId="17" borderId="2" xfId="0" applyFont="1" applyFill="1" applyBorder="1" applyAlignment="1">
      <alignment vertical="center"/>
    </xf>
    <xf numFmtId="0" fontId="1" fillId="17" borderId="3" xfId="0" applyFont="1" applyFill="1" applyBorder="1" applyProtection="1">
      <protection locked="0"/>
    </xf>
    <xf numFmtId="0" fontId="31" fillId="17" borderId="3" xfId="0" applyFont="1" applyFill="1" applyBorder="1" applyAlignment="1" applyProtection="1">
      <alignment horizontal="center" vertical="center"/>
      <protection locked="0"/>
    </xf>
    <xf numFmtId="0" fontId="36" fillId="17" borderId="3" xfId="0" applyFont="1" applyFill="1" applyBorder="1" applyAlignment="1" applyProtection="1">
      <alignment vertical="center"/>
      <protection locked="0"/>
    </xf>
    <xf numFmtId="0" fontId="82" fillId="17" borderId="3" xfId="0" applyFont="1" applyFill="1" applyBorder="1" applyAlignment="1" applyProtection="1">
      <alignment horizontal="center" vertical="center"/>
      <protection locked="0"/>
    </xf>
    <xf numFmtId="0" fontId="36" fillId="17" borderId="0" xfId="0" applyFont="1" applyFill="1" applyAlignment="1">
      <alignment vertical="center"/>
    </xf>
    <xf numFmtId="0" fontId="61" fillId="17" borderId="0" xfId="0" applyFont="1" applyFill="1" applyAlignment="1">
      <alignment vertical="center"/>
    </xf>
    <xf numFmtId="0" fontId="43" fillId="17" borderId="0" xfId="0" applyFont="1" applyFill="1" applyAlignment="1">
      <alignment horizontal="left" vertical="center" wrapText="1" readingOrder="1"/>
    </xf>
    <xf numFmtId="0" fontId="0" fillId="17" borderId="0" xfId="0" applyFill="1" applyAlignment="1">
      <alignment vertical="center" wrapText="1"/>
    </xf>
    <xf numFmtId="0" fontId="44" fillId="17" borderId="0" xfId="0" applyFont="1" applyFill="1" applyAlignment="1">
      <alignment vertical="center" wrapText="1"/>
    </xf>
    <xf numFmtId="0" fontId="44" fillId="17" borderId="0" xfId="0" applyFont="1" applyFill="1" applyAlignment="1">
      <alignment vertical="center"/>
    </xf>
    <xf numFmtId="0" fontId="45" fillId="17" borderId="0" xfId="0" applyFont="1" applyFill="1" applyAlignment="1">
      <alignment vertical="center"/>
    </xf>
    <xf numFmtId="0" fontId="0" fillId="17" borderId="0" xfId="0" applyFill="1" applyAlignment="1">
      <alignment vertical="center"/>
    </xf>
    <xf numFmtId="0" fontId="26" fillId="17" borderId="0" xfId="0" applyFont="1" applyFill="1" applyAlignment="1">
      <alignment vertical="center" wrapText="1"/>
    </xf>
    <xf numFmtId="0" fontId="26" fillId="17" borderId="0" xfId="0" applyFont="1" applyFill="1" applyAlignment="1">
      <alignment vertical="center"/>
    </xf>
    <xf numFmtId="0" fontId="0" fillId="17" borderId="0" xfId="0" applyFill="1" applyAlignment="1">
      <alignment horizontal="left" vertical="top" wrapText="1"/>
    </xf>
    <xf numFmtId="0" fontId="36" fillId="17" borderId="3" xfId="0" applyFont="1" applyFill="1" applyBorder="1" applyAlignment="1" applyProtection="1">
      <alignment horizontal="center" vertical="center"/>
      <protection locked="0"/>
    </xf>
    <xf numFmtId="0" fontId="36" fillId="17" borderId="3" xfId="0" applyFont="1" applyFill="1" applyBorder="1" applyAlignment="1" applyProtection="1">
      <alignment horizontal="center" vertical="center"/>
      <protection locked="0"/>
    </xf>
    <xf numFmtId="49" fontId="36" fillId="2" borderId="2" xfId="0" applyNumberFormat="1" applyFont="1" applyFill="1" applyBorder="1" applyAlignment="1">
      <alignment horizontal="left" vertical="center"/>
    </xf>
    <xf numFmtId="0" fontId="22" fillId="2" borderId="3" xfId="0" applyFont="1" applyFill="1" applyBorder="1" applyAlignment="1">
      <alignment vertical="center" wrapText="1"/>
    </xf>
    <xf numFmtId="0" fontId="22" fillId="17" borderId="3" xfId="0" applyFont="1" applyFill="1" applyBorder="1" applyAlignment="1" applyProtection="1">
      <alignment vertical="center"/>
      <protection locked="0"/>
    </xf>
    <xf numFmtId="0" fontId="36" fillId="17" borderId="3" xfId="0" applyFont="1" applyFill="1" applyBorder="1" applyAlignment="1" applyProtection="1">
      <alignment vertical="center" wrapText="1"/>
      <protection locked="0"/>
    </xf>
    <xf numFmtId="0" fontId="22" fillId="17" borderId="3" xfId="0" applyFont="1" applyFill="1" applyBorder="1" applyAlignment="1" applyProtection="1">
      <alignment vertical="center" wrapText="1"/>
      <protection locked="0"/>
    </xf>
    <xf numFmtId="49" fontId="61" fillId="17" borderId="0" xfId="0" applyNumberFormat="1" applyFont="1" applyFill="1" applyAlignment="1">
      <alignment horizontal="right" vertical="center" readingOrder="2"/>
    </xf>
    <xf numFmtId="49" fontId="0" fillId="17" borderId="0" xfId="0" applyNumberFormat="1" applyFill="1" applyAlignment="1">
      <alignment horizontal="center" vertical="center"/>
    </xf>
    <xf numFmtId="0" fontId="26" fillId="17" borderId="0" xfId="0" applyFont="1" applyFill="1" applyAlignment="1">
      <alignment horizontal="right" vertical="center" wrapText="1" readingOrder="2"/>
    </xf>
    <xf numFmtId="0" fontId="26" fillId="17" borderId="0" xfId="0" applyFont="1" applyFill="1" applyAlignment="1">
      <alignment horizontal="right" vertical="center" readingOrder="2"/>
    </xf>
    <xf numFmtId="0" fontId="26" fillId="17" borderId="0" xfId="0" applyFont="1" applyFill="1" applyAlignment="1">
      <alignment vertical="center" wrapText="1" readingOrder="2"/>
    </xf>
    <xf numFmtId="49" fontId="26" fillId="17" borderId="0" xfId="0" applyNumberFormat="1" applyFont="1" applyFill="1" applyAlignment="1">
      <alignment horizontal="right" vertical="center" readingOrder="2"/>
    </xf>
    <xf numFmtId="0" fontId="27" fillId="17" borderId="2" xfId="0" applyFont="1" applyFill="1" applyBorder="1" applyAlignment="1">
      <alignment vertical="center" wrapText="1"/>
    </xf>
    <xf numFmtId="49" fontId="31" fillId="17" borderId="3" xfId="0" applyNumberFormat="1" applyFont="1" applyFill="1" applyBorder="1" applyAlignment="1" applyProtection="1">
      <alignment horizontal="center" vertical="center"/>
      <protection locked="0"/>
    </xf>
    <xf numFmtId="0" fontId="31" fillId="17" borderId="6" xfId="0" applyFont="1" applyFill="1" applyBorder="1" applyAlignment="1" applyProtection="1">
      <alignment horizontal="center" vertical="top"/>
      <protection locked="0"/>
    </xf>
    <xf numFmtId="0" fontId="31" fillId="17" borderId="4" xfId="0" applyFont="1" applyFill="1" applyBorder="1" applyAlignment="1" applyProtection="1">
      <alignment horizontal="center" vertical="top"/>
      <protection locked="0"/>
    </xf>
    <xf numFmtId="0" fontId="31" fillId="17" borderId="3" xfId="0" applyFont="1" applyFill="1" applyBorder="1" applyAlignment="1" applyProtection="1">
      <alignment vertical="top"/>
      <protection locked="0"/>
    </xf>
    <xf numFmtId="0" fontId="82" fillId="17" borderId="3" xfId="0" applyFont="1" applyFill="1" applyBorder="1" applyAlignment="1">
      <alignment horizontal="center" vertical="center"/>
    </xf>
    <xf numFmtId="0" fontId="47" fillId="17" borderId="6" xfId="0" applyFont="1" applyFill="1" applyBorder="1" applyAlignment="1" applyProtection="1">
      <alignment horizontal="center" vertical="center"/>
      <protection locked="0"/>
    </xf>
    <xf numFmtId="0" fontId="47" fillId="17" borderId="4" xfId="0" applyFont="1" applyFill="1" applyBorder="1" applyAlignment="1" applyProtection="1">
      <alignment horizontal="center" vertical="center"/>
      <protection locked="0"/>
    </xf>
    <xf numFmtId="0" fontId="31" fillId="17" borderId="3" xfId="0" applyFont="1" applyFill="1" applyBorder="1" applyAlignment="1" applyProtection="1">
      <alignment horizontal="center" vertical="top"/>
      <protection locked="0"/>
    </xf>
    <xf numFmtId="0" fontId="31" fillId="17" borderId="6" xfId="0" applyFont="1" applyFill="1" applyBorder="1" applyAlignment="1" applyProtection="1">
      <alignment horizontal="center" vertical="center"/>
      <protection locked="0"/>
    </xf>
    <xf numFmtId="0" fontId="31" fillId="17" borderId="4" xfId="0" applyFont="1" applyFill="1" applyBorder="1" applyAlignment="1" applyProtection="1">
      <alignment horizontal="center" vertical="center"/>
      <protection locked="0"/>
    </xf>
    <xf numFmtId="49" fontId="31" fillId="17" borderId="3" xfId="0" applyNumberFormat="1" applyFont="1" applyFill="1" applyBorder="1" applyAlignment="1" applyProtection="1">
      <alignment horizontal="center" vertical="top"/>
      <protection locked="0"/>
    </xf>
    <xf numFmtId="0" fontId="31" fillId="17" borderId="3" xfId="0" applyFont="1" applyFill="1" applyBorder="1" applyAlignment="1" applyProtection="1">
      <alignment horizontal="center" vertical="top"/>
      <protection locked="0"/>
    </xf>
    <xf numFmtId="49" fontId="1" fillId="17" borderId="3" xfId="0" applyNumberFormat="1" applyFont="1" applyFill="1" applyBorder="1" applyAlignment="1" applyProtection="1">
      <alignment vertical="top"/>
      <protection locked="0"/>
    </xf>
    <xf numFmtId="0" fontId="22" fillId="17" borderId="3" xfId="0" applyFont="1" applyFill="1" applyBorder="1" applyAlignment="1" applyProtection="1">
      <alignment horizontal="center" vertical="center"/>
      <protection locked="0"/>
    </xf>
    <xf numFmtId="0" fontId="36" fillId="17" borderId="6" xfId="0" applyFont="1" applyFill="1" applyBorder="1" applyAlignment="1" applyProtection="1">
      <alignment horizontal="center" vertical="center" wrapText="1"/>
      <protection locked="0"/>
    </xf>
    <xf numFmtId="0" fontId="36" fillId="17" borderId="4" xfId="0" applyFont="1" applyFill="1" applyBorder="1" applyAlignment="1" applyProtection="1">
      <alignment horizontal="center" vertical="center" wrapText="1"/>
      <protection locked="0"/>
    </xf>
    <xf numFmtId="0" fontId="22" fillId="17" borderId="6" xfId="0" applyFont="1" applyFill="1" applyBorder="1" applyAlignment="1" applyProtection="1">
      <alignment horizontal="center" vertical="center" wrapText="1"/>
      <protection locked="0"/>
    </xf>
    <xf numFmtId="0" fontId="22" fillId="17" borderId="4" xfId="0" applyFont="1" applyFill="1" applyBorder="1" applyAlignment="1" applyProtection="1">
      <alignment horizontal="center" vertical="center" wrapText="1"/>
      <protection locked="0"/>
    </xf>
    <xf numFmtId="49" fontId="22" fillId="17" borderId="2" xfId="0" applyNumberFormat="1" applyFont="1" applyFill="1" applyBorder="1" applyAlignment="1">
      <alignment horizontal="right" vertical="center"/>
    </xf>
    <xf numFmtId="49" fontId="22" fillId="3" borderId="2" xfId="0" applyNumberFormat="1" applyFont="1" applyFill="1" applyBorder="1" applyAlignment="1" applyProtection="1">
      <alignment horizontal="right" vertical="center"/>
      <protection locked="0"/>
    </xf>
    <xf numFmtId="0" fontId="36" fillId="3" borderId="2" xfId="0" applyFont="1" applyFill="1" applyBorder="1" applyAlignment="1" applyProtection="1">
      <alignment horizontal="right" vertical="center"/>
      <protection locked="0"/>
    </xf>
    <xf numFmtId="0" fontId="22" fillId="17" borderId="2" xfId="0" applyFont="1" applyFill="1" applyBorder="1" applyAlignment="1">
      <alignment vertical="center"/>
    </xf>
    <xf numFmtId="49" fontId="22" fillId="17" borderId="2" xfId="0" applyNumberFormat="1" applyFont="1" applyFill="1" applyBorder="1" applyAlignment="1">
      <alignment vertical="center"/>
    </xf>
    <xf numFmtId="49" fontId="22" fillId="0" borderId="2" xfId="0" applyNumberFormat="1" applyFont="1" applyBorder="1" applyAlignment="1" applyProtection="1">
      <alignment vertical="center"/>
      <protection locked="0"/>
    </xf>
    <xf numFmtId="49" fontId="22" fillId="3" borderId="6" xfId="0" applyNumberFormat="1" applyFont="1" applyFill="1" applyBorder="1" applyAlignment="1" applyProtection="1">
      <alignment horizontal="right" vertical="center"/>
      <protection locked="0"/>
    </xf>
    <xf numFmtId="49" fontId="22" fillId="3" borderId="2" xfId="0" applyNumberFormat="1" applyFont="1" applyFill="1" applyBorder="1" applyAlignment="1" applyProtection="1">
      <alignment horizontal="right" vertical="center"/>
      <protection locked="0"/>
    </xf>
    <xf numFmtId="14" fontId="25" fillId="0" borderId="5" xfId="0" applyNumberFormat="1" applyFont="1" applyBorder="1" applyAlignment="1">
      <alignment vertical="center"/>
    </xf>
    <xf numFmtId="49" fontId="36" fillId="17" borderId="11" xfId="0" applyNumberFormat="1" applyFont="1" applyFill="1" applyBorder="1" applyAlignment="1">
      <alignment vertical="center"/>
    </xf>
    <xf numFmtId="0" fontId="1" fillId="17" borderId="14" xfId="0" applyFont="1" applyFill="1" applyBorder="1"/>
    <xf numFmtId="0" fontId="1" fillId="17" borderId="0" xfId="0" applyFont="1" applyFill="1"/>
    <xf numFmtId="0" fontId="31" fillId="17" borderId="3" xfId="0" applyFont="1" applyFill="1" applyBorder="1" applyAlignment="1">
      <alignment horizontal="center" vertical="center"/>
    </xf>
    <xf numFmtId="0" fontId="1" fillId="17" borderId="3" xfId="0" applyFont="1" applyFill="1" applyBorder="1"/>
    <xf numFmtId="0" fontId="36" fillId="17" borderId="0" xfId="0" applyFont="1" applyFill="1"/>
    <xf numFmtId="0" fontId="26" fillId="17" borderId="0" xfId="0" applyFont="1" applyFill="1" applyAlignment="1">
      <alignment horizontal="left" vertical="center" wrapText="1"/>
    </xf>
    <xf numFmtId="0" fontId="26" fillId="17" borderId="0" xfId="0" applyFont="1" applyFill="1" applyAlignment="1">
      <alignment vertical="top"/>
    </xf>
    <xf numFmtId="0" fontId="27" fillId="18" borderId="3" xfId="0" applyFont="1" applyFill="1" applyBorder="1" applyAlignment="1">
      <alignment horizontal="center" vertical="center"/>
    </xf>
    <xf numFmtId="49" fontId="27" fillId="18" borderId="3" xfId="0" applyNumberFormat="1" applyFont="1" applyFill="1" applyBorder="1" applyAlignment="1">
      <alignment horizontal="center" vertical="center" wrapText="1"/>
    </xf>
    <xf numFmtId="0" fontId="25" fillId="18" borderId="2" xfId="0" applyFont="1" applyFill="1" applyBorder="1"/>
    <xf numFmtId="0" fontId="25" fillId="18" borderId="4" xfId="0" applyFont="1" applyFill="1" applyBorder="1"/>
    <xf numFmtId="0" fontId="25" fillId="18" borderId="12" xfId="0" applyFont="1" applyFill="1" applyBorder="1"/>
    <xf numFmtId="49" fontId="36" fillId="18" borderId="4" xfId="0" applyNumberFormat="1" applyFont="1" applyFill="1" applyBorder="1" applyAlignment="1">
      <alignment horizontal="left" vertical="center"/>
    </xf>
    <xf numFmtId="49" fontId="142" fillId="17" borderId="3" xfId="0" applyNumberFormat="1" applyFont="1" applyFill="1" applyBorder="1" applyAlignment="1">
      <alignment horizontal="left" vertical="center"/>
    </xf>
    <xf numFmtId="0" fontId="25" fillId="17" borderId="3" xfId="0" applyFont="1" applyFill="1" applyBorder="1" applyAlignment="1">
      <alignment horizontal="left"/>
    </xf>
    <xf numFmtId="0" fontId="25" fillId="0" borderId="3" xfId="0" applyFont="1" applyBorder="1" applyAlignment="1">
      <alignment horizontal="left" vertical="center"/>
    </xf>
    <xf numFmtId="0" fontId="25" fillId="17" borderId="3" xfId="0" applyFont="1" applyFill="1" applyBorder="1" applyAlignment="1">
      <alignment horizontal="left"/>
    </xf>
    <xf numFmtId="0" fontId="1" fillId="17" borderId="3" xfId="0" applyFont="1" applyFill="1" applyBorder="1" applyAlignment="1">
      <alignment horizontal="center" vertical="center"/>
    </xf>
    <xf numFmtId="49" fontId="36" fillId="17" borderId="2" xfId="0" applyNumberFormat="1" applyFont="1" applyFill="1" applyBorder="1" applyAlignment="1" applyProtection="1">
      <alignment horizontal="left" vertical="top"/>
      <protection locked="0"/>
    </xf>
    <xf numFmtId="0" fontId="27" fillId="17" borderId="2" xfId="84" applyFont="1" applyFill="1" applyBorder="1" applyAlignment="1" applyProtection="1">
      <alignment vertical="top"/>
      <protection locked="0"/>
    </xf>
    <xf numFmtId="0" fontId="27" fillId="17" borderId="5" xfId="0" applyFont="1" applyFill="1" applyBorder="1" applyAlignment="1">
      <alignment vertical="center"/>
    </xf>
    <xf numFmtId="0" fontId="0" fillId="17" borderId="0" xfId="0" applyFill="1" applyAlignment="1">
      <alignment vertical="top" wrapText="1" readingOrder="2"/>
    </xf>
    <xf numFmtId="0" fontId="0" fillId="17" borderId="0" xfId="0" applyFill="1"/>
    <xf numFmtId="0" fontId="28" fillId="17" borderId="0" xfId="0" applyFont="1" applyFill="1"/>
    <xf numFmtId="0" fontId="1" fillId="17" borderId="3" xfId="0" applyFont="1" applyFill="1" applyBorder="1" applyAlignment="1">
      <alignment horizontal="center" vertical="center" wrapText="1"/>
    </xf>
    <xf numFmtId="0" fontId="36" fillId="3" borderId="2" xfId="0" applyFont="1" applyFill="1" applyBorder="1" applyAlignment="1" applyProtection="1">
      <alignment horizontal="right" vertical="center"/>
      <protection locked="0"/>
    </xf>
    <xf numFmtId="0" fontId="36" fillId="17" borderId="12" xfId="0" applyFont="1" applyFill="1" applyBorder="1" applyAlignment="1" applyProtection="1">
      <alignment horizontal="right" vertical="center"/>
      <protection locked="0"/>
    </xf>
    <xf numFmtId="14" fontId="36" fillId="17" borderId="12" xfId="0" applyNumberFormat="1" applyFont="1" applyFill="1" applyBorder="1" applyAlignment="1" applyProtection="1">
      <alignment horizontal="right" vertical="center"/>
      <protection locked="0"/>
    </xf>
    <xf numFmtId="49" fontId="22" fillId="0" borderId="4" xfId="0" applyNumberFormat="1" applyFont="1" applyBorder="1" applyAlignment="1">
      <alignment horizontal="left" vertical="center"/>
    </xf>
    <xf numFmtId="49" fontId="22" fillId="0" borderId="11" xfId="0" applyNumberFormat="1" applyFont="1" applyBorder="1" applyAlignment="1">
      <alignment horizontal="left" vertical="center"/>
    </xf>
    <xf numFmtId="0" fontId="36" fillId="0" borderId="2" xfId="0" applyFont="1" applyBorder="1" applyAlignment="1"/>
    <xf numFmtId="0" fontId="144" fillId="0" borderId="3" xfId="27" applyFont="1" applyBorder="1" applyAlignment="1">
      <alignment horizontal="center" vertical="center" wrapText="1"/>
    </xf>
    <xf numFmtId="0" fontId="145" fillId="3" borderId="3" xfId="27" applyFont="1" applyFill="1" applyBorder="1" applyAlignment="1" applyProtection="1">
      <alignment horizontal="center" vertical="center" wrapText="1"/>
      <protection locked="0"/>
    </xf>
    <xf numFmtId="0" fontId="144" fillId="3" borderId="3" xfId="27" applyFont="1" applyFill="1" applyBorder="1" applyAlignment="1" applyProtection="1">
      <alignment horizontal="center" vertical="center" wrapText="1"/>
      <protection locked="0"/>
    </xf>
    <xf numFmtId="0" fontId="144" fillId="0" borderId="3" xfId="27" applyFont="1" applyBorder="1" applyAlignment="1" applyProtection="1">
      <alignment vertical="top" wrapText="1"/>
      <protection locked="0"/>
    </xf>
    <xf numFmtId="0" fontId="144" fillId="0" borderId="3" xfId="27" applyFont="1" applyBorder="1" applyAlignment="1">
      <alignment vertical="top" wrapText="1"/>
    </xf>
    <xf numFmtId="0" fontId="144" fillId="0" borderId="3" xfId="0" applyFont="1" applyBorder="1" applyAlignment="1">
      <alignment horizontal="center" vertical="center"/>
    </xf>
    <xf numFmtId="0" fontId="145" fillId="3" borderId="3" xfId="0" applyFont="1" applyFill="1" applyBorder="1" applyAlignment="1" applyProtection="1">
      <alignment horizontal="center" vertical="center" wrapText="1" readingOrder="2"/>
      <protection locked="0"/>
    </xf>
    <xf numFmtId="0" fontId="144" fillId="0" borderId="3" xfId="0" applyFont="1" applyBorder="1" applyAlignment="1" applyProtection="1">
      <alignment vertical="top" readingOrder="1"/>
      <protection locked="0"/>
    </xf>
    <xf numFmtId="0" fontId="145" fillId="0" borderId="3" xfId="0" applyFont="1" applyBorder="1" applyAlignment="1">
      <alignment horizontal="center" vertical="center" wrapText="1" readingOrder="2"/>
    </xf>
    <xf numFmtId="0" fontId="144" fillId="0" borderId="3" xfId="27" applyFont="1" applyBorder="1" applyAlignment="1">
      <alignment horizontal="center" vertical="center"/>
    </xf>
    <xf numFmtId="0" fontId="144" fillId="3" borderId="3" xfId="27" applyFont="1" applyFill="1" applyBorder="1" applyAlignment="1" applyProtection="1">
      <alignment horizontal="center" vertical="center"/>
      <protection locked="0"/>
    </xf>
    <xf numFmtId="0" fontId="144" fillId="0" borderId="3" xfId="27" applyFont="1" applyBorder="1" applyProtection="1">
      <protection locked="0"/>
    </xf>
    <xf numFmtId="0" fontId="144" fillId="0" borderId="3" xfId="27" applyFont="1" applyBorder="1"/>
    <xf numFmtId="0" fontId="144" fillId="0" borderId="2" xfId="0" applyFont="1" applyBorder="1" applyAlignment="1">
      <alignment horizontal="center" vertical="center"/>
    </xf>
    <xf numFmtId="0" fontId="144" fillId="0" borderId="2" xfId="0" applyFont="1" applyBorder="1" applyAlignment="1">
      <alignment vertical="center"/>
    </xf>
    <xf numFmtId="0" fontId="144" fillId="0" borderId="4" xfId="0" applyFont="1" applyBorder="1" applyAlignment="1">
      <alignment horizontal="center" vertical="center"/>
    </xf>
    <xf numFmtId="0" fontId="144" fillId="0" borderId="6" xfId="0" applyFont="1" applyBorder="1" applyAlignment="1">
      <alignment vertical="center"/>
    </xf>
    <xf numFmtId="0" fontId="145" fillId="2" borderId="3" xfId="27" applyFont="1" applyFill="1" applyBorder="1" applyAlignment="1">
      <alignment horizontal="center" vertical="center"/>
    </xf>
    <xf numFmtId="0" fontId="145" fillId="2" borderId="3" xfId="27" applyFont="1" applyFill="1" applyBorder="1" applyAlignment="1">
      <alignment horizontal="center" vertical="center" wrapText="1"/>
    </xf>
    <xf numFmtId="0" fontId="145" fillId="2" borderId="3" xfId="25" applyFont="1" applyFill="1" applyBorder="1" applyAlignment="1">
      <alignment horizontal="center" vertical="center" wrapText="1"/>
    </xf>
    <xf numFmtId="0" fontId="144" fillId="0" borderId="3" xfId="27" applyFont="1" applyBorder="1" applyAlignment="1" applyProtection="1">
      <alignment horizontal="center" vertical="center"/>
      <protection locked="0"/>
    </xf>
    <xf numFmtId="0" fontId="145" fillId="0" borderId="3" xfId="27" applyFont="1" applyBorder="1" applyAlignment="1" applyProtection="1">
      <alignment horizontal="center" vertical="center" wrapText="1"/>
      <protection locked="0"/>
    </xf>
    <xf numFmtId="0" fontId="1" fillId="3" borderId="3" xfId="0" applyFont="1" applyFill="1" applyBorder="1" applyAlignment="1">
      <alignment horizontal="center" vertical="top" wrapText="1"/>
    </xf>
    <xf numFmtId="49" fontId="35" fillId="3" borderId="2" xfId="0" applyNumberFormat="1" applyFont="1" applyFill="1" applyBorder="1" applyAlignment="1" applyProtection="1">
      <alignment horizontal="center"/>
      <protection locked="0"/>
    </xf>
    <xf numFmtId="49" fontId="35" fillId="3" borderId="2" xfId="0" applyNumberFormat="1" applyFont="1" applyFill="1" applyBorder="1" applyAlignment="1" applyProtection="1">
      <alignment horizontal="right"/>
      <protection locked="0"/>
    </xf>
    <xf numFmtId="14" fontId="36" fillId="17" borderId="12" xfId="0" applyNumberFormat="1" applyFont="1" applyFill="1" applyBorder="1" applyAlignment="1" applyProtection="1">
      <alignment horizontal="right"/>
      <protection locked="0"/>
    </xf>
    <xf numFmtId="0" fontId="1" fillId="0" borderId="12" xfId="0" applyFont="1" applyBorder="1" applyAlignment="1">
      <alignment horizontal="center" vertical="center"/>
    </xf>
    <xf numFmtId="0" fontId="22" fillId="0" borderId="6" xfId="30" applyFont="1" applyBorder="1" applyAlignment="1">
      <alignment horizontal="center" vertical="center"/>
    </xf>
    <xf numFmtId="0" fontId="48" fillId="0" borderId="6" xfId="30" applyFont="1" applyBorder="1" applyAlignment="1">
      <alignment horizontal="center" vertical="center" wrapText="1"/>
    </xf>
    <xf numFmtId="0" fontId="1" fillId="0" borderId="6" xfId="30" applyFont="1" applyBorder="1" applyAlignment="1">
      <alignment horizontal="center" vertical="center" wrapText="1"/>
    </xf>
    <xf numFmtId="0" fontId="22" fillId="0" borderId="6" xfId="30" applyFont="1" applyBorder="1" applyAlignment="1">
      <alignment horizontal="center" vertical="center" wrapText="1"/>
    </xf>
    <xf numFmtId="0" fontId="48" fillId="18" borderId="6" xfId="59" applyFont="1" applyFill="1" applyBorder="1" applyAlignment="1">
      <alignment horizontal="center" vertical="center" wrapText="1"/>
    </xf>
    <xf numFmtId="0" fontId="48" fillId="18" borderId="2" xfId="59" applyFont="1" applyFill="1" applyBorder="1" applyAlignment="1">
      <alignment horizontal="center" vertical="center" wrapText="1"/>
    </xf>
    <xf numFmtId="0" fontId="48" fillId="18" borderId="4" xfId="59" applyFont="1" applyFill="1" applyBorder="1" applyAlignment="1">
      <alignment horizontal="center" vertical="center" wrapText="1"/>
    </xf>
    <xf numFmtId="0" fontId="48" fillId="18" borderId="3" xfId="59" applyFont="1" applyFill="1" applyBorder="1" applyAlignment="1">
      <alignment horizontal="center" vertical="center" wrapText="1"/>
    </xf>
    <xf numFmtId="0" fontId="27" fillId="17" borderId="3" xfId="3" applyFont="1" applyFill="1" applyBorder="1" applyAlignment="1">
      <alignment vertical="center"/>
    </xf>
    <xf numFmtId="0" fontId="36" fillId="17" borderId="3" xfId="3" applyFont="1" applyFill="1" applyBorder="1" applyAlignment="1">
      <alignment horizontal="right" vertical="center"/>
    </xf>
    <xf numFmtId="0" fontId="25" fillId="3" borderId="3" xfId="73" applyFont="1" applyFill="1" applyBorder="1" applyAlignment="1" applyProtection="1">
      <alignment horizontal="center" vertical="center" wrapText="1"/>
      <protection locked="0"/>
    </xf>
    <xf numFmtId="0" fontId="22" fillId="0" borderId="3" xfId="73" applyFont="1" applyBorder="1" applyAlignment="1">
      <alignment horizontal="center" vertical="center"/>
    </xf>
    <xf numFmtId="0" fontId="22" fillId="0" borderId="3" xfId="73" applyFont="1" applyBorder="1" applyAlignment="1">
      <alignment horizontal="center" vertical="center" wrapText="1"/>
    </xf>
    <xf numFmtId="0" fontId="22" fillId="3" borderId="3" xfId="73" applyFont="1" applyFill="1" applyBorder="1" applyAlignment="1" applyProtection="1">
      <alignment horizontal="center" vertical="center"/>
      <protection locked="0"/>
    </xf>
    <xf numFmtId="0" fontId="22" fillId="3" borderId="3" xfId="73" applyFont="1" applyFill="1" applyBorder="1" applyAlignment="1" applyProtection="1">
      <alignment horizontal="center" vertical="center" wrapText="1"/>
      <protection locked="0"/>
    </xf>
    <xf numFmtId="0" fontId="1" fillId="0" borderId="3" xfId="73" applyFont="1" applyBorder="1" applyAlignment="1">
      <alignment horizontal="center" vertical="center" wrapText="1"/>
    </xf>
    <xf numFmtId="0" fontId="124" fillId="17" borderId="3" xfId="73" applyFont="1" applyFill="1" applyBorder="1" applyAlignment="1" applyProtection="1">
      <alignment horizontal="center" vertical="center" wrapText="1"/>
      <protection locked="0"/>
    </xf>
    <xf numFmtId="0" fontId="48" fillId="17" borderId="3" xfId="53" applyFont="1" applyFill="1" applyBorder="1" applyAlignment="1" applyProtection="1">
      <alignment horizontal="center" vertical="center"/>
      <protection locked="0"/>
    </xf>
    <xf numFmtId="0" fontId="22" fillId="0" borderId="3" xfId="53" applyFont="1" applyBorder="1" applyAlignment="1">
      <alignment horizontal="center" vertical="center"/>
    </xf>
    <xf numFmtId="49" fontId="145" fillId="3" borderId="3" xfId="0" applyNumberFormat="1" applyFont="1" applyFill="1" applyBorder="1" applyAlignment="1" applyProtection="1">
      <alignment horizontal="center" vertical="center"/>
      <protection locked="0"/>
    </xf>
    <xf numFmtId="0" fontId="145" fillId="3" borderId="6" xfId="0" applyFont="1" applyFill="1" applyBorder="1" applyAlignment="1" applyProtection="1">
      <alignment vertical="center"/>
      <protection locked="0"/>
    </xf>
    <xf numFmtId="0" fontId="145" fillId="3" borderId="4" xfId="0" applyFont="1" applyFill="1" applyBorder="1" applyAlignment="1" applyProtection="1">
      <alignment vertical="center"/>
      <protection locked="0"/>
    </xf>
    <xf numFmtId="0" fontId="145" fillId="3" borderId="3" xfId="0" applyFont="1" applyFill="1" applyBorder="1" applyAlignment="1" applyProtection="1">
      <alignment horizontal="center" vertical="center"/>
      <protection locked="0"/>
    </xf>
    <xf numFmtId="0" fontId="147" fillId="3" borderId="3" xfId="0" applyFont="1" applyFill="1" applyBorder="1" applyAlignment="1" applyProtection="1">
      <alignment vertical="center"/>
      <protection locked="0"/>
    </xf>
    <xf numFmtId="49" fontId="144" fillId="0" borderId="3" xfId="0" applyNumberFormat="1" applyFont="1" applyBorder="1" applyAlignment="1">
      <alignment horizontal="center" vertical="center"/>
    </xf>
    <xf numFmtId="0" fontId="145" fillId="0" borderId="3" xfId="0" applyFont="1" applyBorder="1" applyAlignment="1">
      <alignment horizontal="center" vertical="center"/>
    </xf>
    <xf numFmtId="0" fontId="145" fillId="0" borderId="6" xfId="0" applyFont="1" applyBorder="1" applyAlignment="1">
      <alignment horizontal="center" vertical="center" wrapText="1"/>
    </xf>
    <xf numFmtId="0" fontId="145" fillId="0" borderId="4" xfId="0" applyFont="1" applyBorder="1" applyAlignment="1">
      <alignment horizontal="center" vertical="center" wrapText="1"/>
    </xf>
    <xf numFmtId="0" fontId="145" fillId="3" borderId="3" xfId="0" applyFont="1" applyFill="1" applyBorder="1" applyAlignment="1" applyProtection="1">
      <alignment vertical="center"/>
      <protection locked="0"/>
    </xf>
    <xf numFmtId="49" fontId="145" fillId="3" borderId="3" xfId="0" applyNumberFormat="1" applyFont="1" applyFill="1" applyBorder="1" applyAlignment="1" applyProtection="1">
      <alignment horizontal="center" vertical="center" wrapText="1"/>
      <protection locked="0"/>
    </xf>
    <xf numFmtId="0" fontId="145" fillId="0" borderId="6" xfId="0" applyFont="1" applyBorder="1" applyAlignment="1">
      <alignment horizontal="center" vertical="center"/>
    </xf>
    <xf numFmtId="0" fontId="145" fillId="0" borderId="4" xfId="0" applyFont="1" applyBorder="1" applyAlignment="1">
      <alignment horizontal="center" vertical="center"/>
    </xf>
    <xf numFmtId="49" fontId="145" fillId="0" borderId="3" xfId="0" applyNumberFormat="1" applyFont="1" applyBorder="1" applyAlignment="1" applyProtection="1">
      <alignment horizontal="center" vertical="center"/>
      <protection locked="0"/>
    </xf>
    <xf numFmtId="0" fontId="145" fillId="0" borderId="6" xfId="0" applyFont="1" applyBorder="1" applyAlignment="1" applyProtection="1">
      <alignment vertical="center"/>
      <protection locked="0"/>
    </xf>
    <xf numFmtId="0" fontId="145" fillId="0" borderId="4" xfId="0" applyFont="1" applyBorder="1" applyAlignment="1" applyProtection="1">
      <alignment vertical="center"/>
      <protection locked="0"/>
    </xf>
    <xf numFmtId="0" fontId="145" fillId="0" borderId="3" xfId="0" applyFont="1" applyBorder="1" applyAlignment="1" applyProtection="1">
      <alignment horizontal="center" vertical="center"/>
      <protection locked="0"/>
    </xf>
    <xf numFmtId="0" fontId="145" fillId="0" borderId="3" xfId="0" applyFont="1" applyBorder="1" applyAlignment="1" applyProtection="1">
      <alignment vertical="center"/>
      <protection locked="0"/>
    </xf>
    <xf numFmtId="49" fontId="145" fillId="0" borderId="3" xfId="0" applyNumberFormat="1" applyFont="1" applyBorder="1" applyAlignment="1" applyProtection="1">
      <alignment horizontal="center" vertical="center" wrapText="1"/>
      <protection locked="0"/>
    </xf>
    <xf numFmtId="0" fontId="145" fillId="0" borderId="6" xfId="0" applyFont="1" applyBorder="1" applyAlignment="1" applyProtection="1">
      <alignment vertical="center"/>
      <protection locked="0"/>
    </xf>
    <xf numFmtId="0" fontId="145" fillId="0" borderId="4" xfId="0" applyFont="1" applyBorder="1" applyAlignment="1" applyProtection="1">
      <alignment vertical="center"/>
      <protection locked="0"/>
    </xf>
    <xf numFmtId="0" fontId="145" fillId="0" borderId="3" xfId="17" applyFont="1" applyBorder="1" applyAlignment="1" applyProtection="1">
      <alignment horizontal="center" vertical="center" wrapText="1"/>
      <protection locked="0"/>
    </xf>
    <xf numFmtId="0" fontId="145" fillId="0" borderId="3" xfId="48" applyFont="1" applyBorder="1" applyAlignment="1" applyProtection="1">
      <alignment horizontal="center" vertical="center" wrapText="1"/>
      <protection locked="0"/>
    </xf>
    <xf numFmtId="0" fontId="145" fillId="0" borderId="6" xfId="0" applyFont="1" applyBorder="1" applyAlignment="1" applyProtection="1">
      <alignment horizontal="center" vertical="center"/>
      <protection locked="0"/>
    </xf>
    <xf numFmtId="0" fontId="145" fillId="0" borderId="4" xfId="0" applyFont="1" applyBorder="1" applyAlignment="1" applyProtection="1">
      <alignment horizontal="center" vertical="center"/>
      <protection locked="0"/>
    </xf>
    <xf numFmtId="14" fontId="36" fillId="17" borderId="12" xfId="0" applyNumberFormat="1" applyFont="1" applyFill="1" applyBorder="1" applyAlignment="1" applyProtection="1">
      <alignment horizontal="right" vertical="center"/>
      <protection locked="0"/>
    </xf>
    <xf numFmtId="0" fontId="36" fillId="3" borderId="0" xfId="0" applyFont="1" applyFill="1" applyBorder="1" applyAlignment="1">
      <alignment vertical="center"/>
    </xf>
    <xf numFmtId="0" fontId="22" fillId="3" borderId="3" xfId="0" applyFont="1" applyFill="1" applyBorder="1" applyAlignment="1">
      <alignment horizontal="center" vertical="center"/>
    </xf>
    <xf numFmtId="0" fontId="22" fillId="3" borderId="6" xfId="0" applyFont="1" applyFill="1" applyBorder="1" applyAlignment="1" applyProtection="1">
      <alignment horizontal="center" vertical="center"/>
      <protection locked="0"/>
    </xf>
    <xf numFmtId="0" fontId="22" fillId="3" borderId="6" xfId="0" applyFont="1" applyFill="1" applyBorder="1" applyAlignment="1">
      <alignment horizontal="center" vertical="center" wrapText="1"/>
    </xf>
    <xf numFmtId="0" fontId="22" fillId="3" borderId="6" xfId="0" applyFont="1" applyFill="1" applyBorder="1" applyAlignment="1">
      <alignment horizontal="center" vertical="center"/>
    </xf>
    <xf numFmtId="0" fontId="36" fillId="3" borderId="2" xfId="0" applyFont="1" applyFill="1" applyBorder="1" applyAlignment="1">
      <alignment horizontal="center" vertical="center" wrapText="1"/>
    </xf>
    <xf numFmtId="0" fontId="36" fillId="3" borderId="4" xfId="0" applyFont="1" applyFill="1" applyBorder="1" applyAlignment="1">
      <alignment horizontal="center" vertical="center" wrapText="1"/>
    </xf>
    <xf numFmtId="0" fontId="22" fillId="0" borderId="0" xfId="0" applyFont="1" applyAlignment="1">
      <alignment wrapText="1"/>
    </xf>
    <xf numFmtId="0" fontId="148" fillId="0" borderId="0" xfId="0" applyFont="1" applyAlignment="1">
      <alignment vertical="center" wrapText="1"/>
    </xf>
    <xf numFmtId="0" fontId="148" fillId="0" borderId="0" xfId="0" applyFont="1" applyAlignment="1">
      <alignment wrapText="1"/>
    </xf>
    <xf numFmtId="0" fontId="22" fillId="0" borderId="0" xfId="0" applyFont="1" applyAlignment="1">
      <alignment horizontal="center" vertical="center" wrapText="1"/>
    </xf>
    <xf numFmtId="0" fontId="1" fillId="0" borderId="3" xfId="73" applyFont="1" applyBorder="1" applyAlignment="1">
      <alignment horizontal="center" vertical="center"/>
    </xf>
    <xf numFmtId="0" fontId="34" fillId="3" borderId="3" xfId="73" applyFont="1" applyFill="1" applyBorder="1" applyAlignment="1" applyProtection="1">
      <alignment horizontal="center" vertical="center" wrapText="1"/>
      <protection locked="0"/>
    </xf>
    <xf numFmtId="0" fontId="36" fillId="3" borderId="6" xfId="0" applyFont="1" applyFill="1" applyBorder="1" applyAlignment="1" applyProtection="1">
      <alignment horizontal="right"/>
      <protection locked="0"/>
    </xf>
    <xf numFmtId="0" fontId="144" fillId="3" borderId="6" xfId="69" applyFont="1" applyFill="1" applyBorder="1" applyAlignment="1" applyProtection="1">
      <alignment horizontal="center" vertical="top"/>
      <protection locked="0"/>
    </xf>
    <xf numFmtId="0" fontId="144" fillId="3" borderId="4" xfId="69" applyFont="1" applyFill="1" applyBorder="1" applyAlignment="1" applyProtection="1">
      <alignment horizontal="center" vertical="top"/>
      <protection locked="0"/>
    </xf>
    <xf numFmtId="0" fontId="149" fillId="17" borderId="3" xfId="69" applyFont="1" applyFill="1" applyBorder="1" applyAlignment="1" applyProtection="1">
      <alignment vertical="top" wrapText="1"/>
      <protection locked="0"/>
    </xf>
    <xf numFmtId="0" fontId="144" fillId="3" borderId="3" xfId="69" applyFont="1" applyFill="1" applyBorder="1" applyAlignment="1" applyProtection="1">
      <alignment horizontal="center" vertical="center"/>
      <protection locked="0"/>
    </xf>
    <xf numFmtId="0" fontId="144" fillId="17" borderId="3" xfId="69" applyFont="1" applyFill="1" applyBorder="1" applyAlignment="1" applyProtection="1">
      <alignment horizontal="center" vertical="center"/>
      <protection locked="0"/>
    </xf>
    <xf numFmtId="0" fontId="143" fillId="3" borderId="3" xfId="69" applyFont="1" applyFill="1" applyBorder="1" applyAlignment="1" applyProtection="1">
      <alignment horizontal="center" vertical="top"/>
      <protection locked="0"/>
    </xf>
    <xf numFmtId="0" fontId="144" fillId="0" borderId="3" xfId="69" applyFont="1" applyBorder="1" applyAlignment="1">
      <alignment vertical="top"/>
    </xf>
    <xf numFmtId="0" fontId="144" fillId="0" borderId="3" xfId="69" applyFont="1" applyBorder="1" applyAlignment="1">
      <alignment horizontal="center" vertical="center"/>
    </xf>
    <xf numFmtId="0" fontId="144" fillId="0" borderId="3" xfId="69" applyFont="1" applyBorder="1" applyAlignment="1">
      <alignment vertical="top" wrapText="1"/>
    </xf>
    <xf numFmtId="0" fontId="144" fillId="0" borderId="6" xfId="69" applyFont="1" applyBorder="1" applyAlignment="1">
      <alignment horizontal="center" vertical="top" wrapText="1"/>
    </xf>
    <xf numFmtId="0" fontId="144" fillId="0" borderId="4" xfId="69" applyFont="1" applyBorder="1" applyAlignment="1">
      <alignment horizontal="center" vertical="top" wrapText="1"/>
    </xf>
    <xf numFmtId="0" fontId="144" fillId="0" borderId="3" xfId="69" applyFont="1" applyBorder="1" applyAlignment="1">
      <alignment horizontal="center" vertical="top" wrapText="1"/>
    </xf>
    <xf numFmtId="0" fontId="144" fillId="3" borderId="3" xfId="69" applyFont="1" applyFill="1" applyBorder="1" applyAlignment="1" applyProtection="1">
      <alignment horizontal="center" vertical="top"/>
      <protection locked="0"/>
    </xf>
    <xf numFmtId="0" fontId="144" fillId="3" borderId="3" xfId="69" applyFont="1" applyFill="1" applyBorder="1" applyAlignment="1" applyProtection="1">
      <alignment horizontal="center" vertical="center" wrapText="1"/>
      <protection locked="0"/>
    </xf>
    <xf numFmtId="0" fontId="144" fillId="3" borderId="6" xfId="69" applyFont="1" applyFill="1" applyBorder="1" applyAlignment="1" applyProtection="1">
      <alignment horizontal="center" vertical="center"/>
      <protection locked="0"/>
    </xf>
    <xf numFmtId="0" fontId="144" fillId="3" borderId="4" xfId="69" applyFont="1" applyFill="1" applyBorder="1" applyAlignment="1" applyProtection="1">
      <alignment horizontal="center" vertical="center"/>
      <protection locked="0"/>
    </xf>
    <xf numFmtId="0" fontId="144" fillId="17" borderId="3" xfId="69" applyFont="1" applyFill="1" applyBorder="1" applyAlignment="1" applyProtection="1">
      <alignment vertical="top"/>
      <protection locked="0"/>
    </xf>
    <xf numFmtId="0" fontId="144" fillId="17" borderId="3" xfId="69" applyFont="1" applyFill="1" applyBorder="1" applyAlignment="1" applyProtection="1">
      <alignment horizontal="center" vertical="top"/>
      <protection locked="0"/>
    </xf>
    <xf numFmtId="0" fontId="144" fillId="0" borderId="3" xfId="69" applyFont="1" applyBorder="1" applyAlignment="1" applyProtection="1">
      <alignment horizontal="center" vertical="center"/>
      <protection locked="0"/>
    </xf>
    <xf numFmtId="0" fontId="144" fillId="0" borderId="3" xfId="69" applyFont="1" applyBorder="1" applyAlignment="1" applyProtection="1">
      <alignment horizontal="center" vertical="top"/>
      <protection locked="0"/>
    </xf>
    <xf numFmtId="0" fontId="144" fillId="0" borderId="6" xfId="69" applyFont="1" applyBorder="1" applyAlignment="1" applyProtection="1">
      <alignment horizontal="center" vertical="top"/>
      <protection locked="0"/>
    </xf>
    <xf numFmtId="0" fontId="144" fillId="0" borderId="4" xfId="69" applyFont="1" applyBorder="1" applyAlignment="1" applyProtection="1">
      <alignment horizontal="center" vertical="top"/>
      <protection locked="0"/>
    </xf>
    <xf numFmtId="0" fontId="144" fillId="0" borderId="3" xfId="69" applyFont="1" applyBorder="1" applyAlignment="1" applyProtection="1">
      <alignment vertical="top"/>
      <protection locked="0"/>
    </xf>
    <xf numFmtId="0" fontId="144" fillId="0" borderId="6" xfId="69" applyFont="1" applyBorder="1" applyAlignment="1">
      <alignment horizontal="center" vertical="top"/>
    </xf>
    <xf numFmtId="0" fontId="144" fillId="0" borderId="4" xfId="69" applyFont="1" applyBorder="1" applyAlignment="1">
      <alignment horizontal="center" vertical="top"/>
    </xf>
    <xf numFmtId="0" fontId="144" fillId="0" borderId="3" xfId="69" applyFont="1" applyBorder="1" applyAlignment="1">
      <alignment horizontal="center" vertical="top"/>
    </xf>
    <xf numFmtId="0" fontId="144" fillId="0" borderId="7" xfId="69" applyFont="1" applyBorder="1" applyAlignment="1" applyProtection="1">
      <alignment vertical="top"/>
      <protection locked="0"/>
    </xf>
    <xf numFmtId="0" fontId="144" fillId="0" borderId="0" xfId="69" applyFont="1" applyProtection="1">
      <protection locked="0"/>
    </xf>
    <xf numFmtId="0" fontId="144" fillId="0" borderId="3" xfId="0" applyFont="1" applyBorder="1" applyAlignment="1" applyProtection="1">
      <alignment horizontal="center" vertical="top" wrapText="1" readingOrder="2"/>
      <protection locked="0"/>
    </xf>
    <xf numFmtId="0" fontId="144" fillId="3" borderId="3" xfId="0" applyFont="1" applyFill="1" applyBorder="1" applyAlignment="1" applyProtection="1">
      <alignment vertical="top" wrapText="1"/>
      <protection locked="0"/>
    </xf>
    <xf numFmtId="0" fontId="144" fillId="0" borderId="3" xfId="0" applyFont="1" applyBorder="1" applyAlignment="1">
      <alignment horizontal="center" vertical="top" wrapText="1" readingOrder="2"/>
    </xf>
    <xf numFmtId="0" fontId="145" fillId="0" borderId="3" xfId="69" applyFont="1" applyBorder="1" applyAlignment="1">
      <alignment horizontal="center" vertical="center" wrapText="1"/>
    </xf>
    <xf numFmtId="0" fontId="144" fillId="0" borderId="13" xfId="69" applyFont="1" applyBorder="1" applyAlignment="1" applyProtection="1">
      <alignment vertical="top"/>
      <protection locked="0"/>
    </xf>
    <xf numFmtId="0" fontId="144" fillId="0" borderId="3" xfId="69" applyFont="1" applyBorder="1" applyAlignment="1" applyProtection="1">
      <alignment horizontal="center" vertical="center" wrapText="1"/>
      <protection locked="0"/>
    </xf>
    <xf numFmtId="0" fontId="144" fillId="0" borderId="3" xfId="0" applyFont="1" applyBorder="1" applyAlignment="1" applyProtection="1">
      <alignment horizontal="center" vertical="center" wrapText="1" readingOrder="2"/>
      <protection locked="0"/>
    </xf>
    <xf numFmtId="0" fontId="144" fillId="3" borderId="3" xfId="0" applyFont="1" applyFill="1" applyBorder="1" applyAlignment="1" applyProtection="1">
      <alignment horizontal="center" vertical="center" wrapText="1"/>
      <protection locked="0"/>
    </xf>
    <xf numFmtId="0" fontId="144" fillId="0" borderId="3" xfId="69" applyFont="1" applyBorder="1" applyAlignment="1">
      <alignment horizontal="center" vertical="center" wrapText="1"/>
    </xf>
    <xf numFmtId="0" fontId="144" fillId="0" borderId="9" xfId="69" applyFont="1" applyBorder="1" applyAlignment="1" applyProtection="1">
      <alignment vertical="top"/>
      <protection locked="0"/>
    </xf>
    <xf numFmtId="0" fontId="144" fillId="0" borderId="3" xfId="0" applyFont="1" applyBorder="1" applyAlignment="1">
      <alignment horizontal="center" vertical="top" wrapText="1"/>
    </xf>
    <xf numFmtId="0" fontId="150" fillId="0" borderId="3" xfId="69" applyFont="1" applyBorder="1" applyAlignment="1" applyProtection="1">
      <alignment horizontal="center" vertical="center"/>
      <protection locked="0"/>
    </xf>
    <xf numFmtId="0" fontId="144" fillId="0" borderId="0" xfId="69" applyFont="1" applyAlignment="1" applyProtection="1">
      <alignment horizontal="center" vertical="center"/>
      <protection locked="0"/>
    </xf>
    <xf numFmtId="0" fontId="22" fillId="0" borderId="3" xfId="3" applyFont="1" applyBorder="1" applyAlignment="1">
      <alignment horizontal="center" vertical="center"/>
    </xf>
    <xf numFmtId="0" fontId="27" fillId="17" borderId="3" xfId="3" applyFont="1" applyFill="1" applyBorder="1" applyAlignment="1" applyProtection="1">
      <alignment horizontal="center" vertical="center"/>
      <protection locked="0"/>
    </xf>
    <xf numFmtId="0" fontId="27" fillId="17" borderId="3" xfId="3" applyFont="1" applyFill="1" applyBorder="1" applyAlignment="1" applyProtection="1">
      <alignment vertical="center"/>
      <protection locked="0"/>
    </xf>
    <xf numFmtId="0" fontId="48" fillId="17" borderId="3" xfId="73" applyFont="1" applyFill="1" applyBorder="1" applyAlignment="1" applyProtection="1">
      <alignment horizontal="center" vertical="center"/>
      <protection locked="0"/>
    </xf>
    <xf numFmtId="0" fontId="1" fillId="17" borderId="3" xfId="74" applyFont="1" applyFill="1" applyBorder="1" applyProtection="1">
      <protection locked="0"/>
    </xf>
    <xf numFmtId="0" fontId="112" fillId="17" borderId="3" xfId="3" applyFont="1" applyFill="1" applyBorder="1" applyAlignment="1" applyProtection="1">
      <alignment horizontal="left" vertical="center" readingOrder="1"/>
      <protection locked="0"/>
    </xf>
    <xf numFmtId="0" fontId="112" fillId="17" borderId="3" xfId="3" applyFont="1" applyFill="1" applyBorder="1" applyAlignment="1" applyProtection="1">
      <alignment horizontal="center" vertical="center" readingOrder="1"/>
      <protection locked="0"/>
    </xf>
    <xf numFmtId="0" fontId="115" fillId="17" borderId="3" xfId="3" applyFont="1" applyFill="1" applyBorder="1" applyAlignment="1" applyProtection="1">
      <alignment horizontal="center" vertical="center" readingOrder="1"/>
      <protection locked="0"/>
    </xf>
    <xf numFmtId="0" fontId="1" fillId="17" borderId="0" xfId="3" applyFont="1" applyFill="1" applyAlignment="1" applyProtection="1">
      <alignment horizontal="center" vertical="center"/>
      <protection locked="0"/>
    </xf>
    <xf numFmtId="0" fontId="38" fillId="17" borderId="3" xfId="74" applyFont="1" applyFill="1" applyBorder="1" applyAlignment="1" applyProtection="1">
      <alignment horizontal="center" vertical="center" wrapText="1"/>
      <protection locked="0"/>
    </xf>
    <xf numFmtId="0" fontId="1" fillId="17" borderId="3" xfId="74" applyFont="1" applyFill="1" applyBorder="1" applyAlignment="1" applyProtection="1">
      <alignment horizontal="center" vertical="center" wrapText="1"/>
      <protection locked="0"/>
    </xf>
    <xf numFmtId="0" fontId="112" fillId="17" borderId="3" xfId="3" applyFont="1" applyFill="1" applyBorder="1" applyAlignment="1" applyProtection="1">
      <alignment horizontal="center" vertical="center" wrapText="1" readingOrder="1"/>
      <protection locked="0"/>
    </xf>
    <xf numFmtId="0" fontId="1" fillId="17" borderId="3" xfId="3" applyFont="1" applyFill="1" applyBorder="1" applyProtection="1">
      <protection locked="0"/>
    </xf>
    <xf numFmtId="0" fontId="1" fillId="17" borderId="3" xfId="3" applyFont="1" applyFill="1" applyBorder="1" applyAlignment="1" applyProtection="1">
      <alignment horizontal="center" vertical="center" wrapText="1"/>
      <protection locked="0"/>
    </xf>
    <xf numFmtId="0" fontId="38" fillId="17" borderId="3" xfId="74" applyFont="1" applyFill="1" applyBorder="1" applyAlignment="1" applyProtection="1">
      <alignment horizontal="center" vertical="center"/>
      <protection locked="0"/>
    </xf>
    <xf numFmtId="0" fontId="112" fillId="0" borderId="6" xfId="3" applyFont="1" applyBorder="1" applyAlignment="1">
      <alignment horizontal="center" vertical="center" wrapText="1" readingOrder="1"/>
    </xf>
    <xf numFmtId="0" fontId="112" fillId="0" borderId="2" xfId="3" applyFont="1" applyBorder="1" applyAlignment="1">
      <alignment horizontal="center" vertical="center" wrapText="1" readingOrder="1"/>
    </xf>
    <xf numFmtId="0" fontId="112" fillId="0" borderId="4" xfId="3" applyFont="1" applyBorder="1" applyAlignment="1">
      <alignment horizontal="center" vertical="center" wrapText="1" readingOrder="1"/>
    </xf>
    <xf numFmtId="0" fontId="126" fillId="3" borderId="6" xfId="74" applyFont="1" applyFill="1" applyBorder="1" applyAlignment="1" applyProtection="1">
      <alignment horizontal="center" vertical="center" wrapText="1"/>
      <protection locked="0"/>
    </xf>
    <xf numFmtId="0" fontId="126" fillId="3" borderId="2" xfId="74" applyFont="1" applyFill="1" applyBorder="1" applyAlignment="1" applyProtection="1">
      <alignment horizontal="center" vertical="center" wrapText="1"/>
      <protection locked="0"/>
    </xf>
    <xf numFmtId="0" fontId="126" fillId="3" borderId="4" xfId="74" applyFont="1" applyFill="1" applyBorder="1" applyAlignment="1" applyProtection="1">
      <alignment horizontal="center" vertical="center" wrapText="1"/>
      <protection locked="0"/>
    </xf>
    <xf numFmtId="0" fontId="112" fillId="0" borderId="3" xfId="3" applyFont="1" applyBorder="1" applyAlignment="1">
      <alignment horizontal="center" vertical="center" wrapText="1" readingOrder="1"/>
    </xf>
    <xf numFmtId="0" fontId="1" fillId="17" borderId="3" xfId="3" applyFont="1" applyFill="1" applyBorder="1" applyAlignment="1" applyProtection="1">
      <alignment horizontal="center"/>
      <protection locked="0"/>
    </xf>
    <xf numFmtId="0" fontId="1" fillId="17" borderId="6" xfId="3" applyFont="1" applyFill="1" applyBorder="1" applyAlignment="1" applyProtection="1">
      <alignment horizontal="center"/>
      <protection locked="0"/>
    </xf>
    <xf numFmtId="0" fontId="1" fillId="17" borderId="4" xfId="3" applyFont="1" applyFill="1" applyBorder="1" applyAlignment="1" applyProtection="1">
      <alignment horizontal="center"/>
      <protection locked="0"/>
    </xf>
    <xf numFmtId="0" fontId="36" fillId="17" borderId="3" xfId="74" applyFont="1" applyFill="1" applyBorder="1" applyAlignment="1" applyProtection="1">
      <alignment horizontal="center" vertical="center" textRotation="90" wrapText="1"/>
      <protection locked="0"/>
    </xf>
    <xf numFmtId="0" fontId="36" fillId="17" borderId="3" xfId="74" applyFont="1" applyFill="1" applyBorder="1" applyAlignment="1" applyProtection="1">
      <alignment vertical="center" textRotation="90" wrapText="1"/>
      <protection locked="0"/>
    </xf>
    <xf numFmtId="0" fontId="36" fillId="17" borderId="3" xfId="74" applyFont="1" applyFill="1" applyBorder="1" applyAlignment="1" applyProtection="1">
      <alignment vertical="center" textRotation="255" wrapText="1"/>
      <protection locked="0"/>
    </xf>
    <xf numFmtId="0" fontId="36" fillId="17" borderId="3" xfId="21" applyFont="1" applyFill="1" applyBorder="1" applyAlignment="1" applyProtection="1">
      <alignment horizontal="center" vertical="center" wrapText="1"/>
      <protection locked="0"/>
    </xf>
    <xf numFmtId="0" fontId="36" fillId="17" borderId="3" xfId="21" applyFont="1" applyFill="1" applyBorder="1" applyAlignment="1" applyProtection="1">
      <alignment horizontal="center" vertical="center" textRotation="90" wrapText="1"/>
      <protection locked="0"/>
    </xf>
    <xf numFmtId="0" fontId="1" fillId="17" borderId="6" xfId="74" applyFont="1" applyFill="1" applyBorder="1" applyProtection="1">
      <protection locked="0"/>
    </xf>
    <xf numFmtId="0" fontId="1" fillId="17" borderId="4" xfId="74" applyFont="1" applyFill="1" applyBorder="1" applyProtection="1">
      <protection locked="0"/>
    </xf>
    <xf numFmtId="0" fontId="1" fillId="0" borderId="3" xfId="3" applyFont="1" applyBorder="1" applyAlignment="1">
      <alignment horizontal="center" vertical="center" wrapText="1"/>
    </xf>
    <xf numFmtId="0" fontId="1" fillId="0" borderId="2" xfId="3" applyFont="1" applyBorder="1" applyAlignment="1">
      <alignment horizontal="center"/>
    </xf>
    <xf numFmtId="0" fontId="22" fillId="3" borderId="3" xfId="21" applyFont="1" applyFill="1" applyBorder="1" applyAlignment="1">
      <alignment horizontal="center" vertical="center" wrapText="1"/>
    </xf>
    <xf numFmtId="0" fontId="22" fillId="0" borderId="3" xfId="21" applyFont="1" applyBorder="1" applyAlignment="1">
      <alignment horizontal="center" vertical="center" wrapText="1"/>
    </xf>
    <xf numFmtId="0" fontId="31" fillId="0" borderId="6" xfId="3" applyFont="1" applyBorder="1" applyAlignment="1">
      <alignment horizontal="center" vertical="center"/>
    </xf>
    <xf numFmtId="0" fontId="31" fillId="0" borderId="4" xfId="3" applyFont="1" applyBorder="1" applyAlignment="1">
      <alignment horizontal="center" vertical="center"/>
    </xf>
    <xf numFmtId="0" fontId="22" fillId="0" borderId="3" xfId="16" applyFont="1" applyBorder="1" applyAlignment="1">
      <alignment horizontal="center" vertical="center" wrapText="1"/>
    </xf>
    <xf numFmtId="0" fontId="23" fillId="0" borderId="3" xfId="46" applyFont="1" applyBorder="1" applyAlignment="1">
      <alignment horizontal="center"/>
    </xf>
    <xf numFmtId="0" fontId="23" fillId="0" borderId="3" xfId="46" applyFont="1" applyBorder="1" applyAlignment="1">
      <alignment horizontal="center" vertical="center"/>
    </xf>
    <xf numFmtId="0" fontId="23" fillId="0" borderId="3" xfId="46" applyFont="1" applyBorder="1" applyAlignment="1">
      <alignment horizontal="center" wrapText="1"/>
    </xf>
    <xf numFmtId="0" fontId="23" fillId="3" borderId="6" xfId="46" applyFont="1" applyFill="1" applyBorder="1" applyAlignment="1">
      <alignment horizontal="center" vertical="center"/>
    </xf>
    <xf numFmtId="0" fontId="23" fillId="3" borderId="2" xfId="46" applyFont="1" applyFill="1" applyBorder="1" applyAlignment="1">
      <alignment horizontal="center" vertical="center"/>
    </xf>
    <xf numFmtId="0" fontId="23" fillId="3" borderId="4" xfId="46" applyFont="1" applyFill="1" applyBorder="1" applyAlignment="1">
      <alignment horizontal="center" vertical="center"/>
    </xf>
    <xf numFmtId="0" fontId="54" fillId="0" borderId="3" xfId="55" applyFont="1" applyBorder="1" applyAlignment="1">
      <alignment vertical="top" wrapText="1"/>
    </xf>
    <xf numFmtId="0" fontId="1" fillId="0" borderId="3" xfId="55" applyFont="1" applyBorder="1" applyAlignment="1">
      <alignment vertical="top" wrapText="1"/>
    </xf>
    <xf numFmtId="0" fontId="1" fillId="3" borderId="6" xfId="55" applyFont="1" applyFill="1" applyBorder="1" applyAlignment="1">
      <alignment horizontal="center" vertical="center"/>
    </xf>
    <xf numFmtId="0" fontId="1" fillId="0" borderId="3" xfId="55" applyFont="1" applyBorder="1" applyAlignment="1">
      <alignment horizontal="center"/>
    </xf>
    <xf numFmtId="0" fontId="22" fillId="2" borderId="15" xfId="55" applyFont="1" applyFill="1" applyBorder="1" applyAlignment="1">
      <alignment vertical="center" wrapText="1"/>
    </xf>
    <xf numFmtId="0" fontId="31" fillId="3" borderId="3" xfId="55" applyFont="1" applyFill="1" applyBorder="1" applyAlignment="1">
      <alignment horizontal="center" vertical="center"/>
    </xf>
    <xf numFmtId="0" fontId="1" fillId="3" borderId="4" xfId="55" applyFont="1" applyFill="1" applyBorder="1" applyAlignment="1">
      <alignment horizontal="center" vertical="top" wrapText="1"/>
    </xf>
    <xf numFmtId="0" fontId="1" fillId="3" borderId="4" xfId="55" applyFont="1" applyFill="1" applyBorder="1" applyAlignment="1">
      <alignment horizontal="center" vertical="center"/>
    </xf>
    <xf numFmtId="0" fontId="36" fillId="2" borderId="4" xfId="55" applyFont="1" applyFill="1" applyBorder="1" applyAlignment="1">
      <alignment horizontal="center" vertical="center" wrapText="1"/>
    </xf>
    <xf numFmtId="0" fontId="22" fillId="2" borderId="6" xfId="55" applyFont="1" applyFill="1" applyBorder="1" applyAlignment="1">
      <alignment horizontal="center" vertical="center" wrapText="1"/>
    </xf>
    <xf numFmtId="0" fontId="22" fillId="2" borderId="3" xfId="55" applyFont="1" applyFill="1" applyBorder="1" applyAlignment="1">
      <alignment vertical="center" wrapText="1"/>
    </xf>
    <xf numFmtId="0" fontId="22" fillId="2" borderId="3" xfId="55" applyFont="1" applyFill="1" applyBorder="1" applyAlignment="1">
      <alignment horizontal="center" vertical="center" wrapText="1"/>
    </xf>
    <xf numFmtId="0" fontId="54" fillId="17" borderId="3" xfId="55" applyFont="1" applyFill="1" applyBorder="1" applyAlignment="1" applyProtection="1">
      <alignment horizontal="center" vertical="center"/>
      <protection locked="0"/>
    </xf>
    <xf numFmtId="0" fontId="53" fillId="17" borderId="3" xfId="55" applyFont="1" applyFill="1" applyBorder="1" applyAlignment="1" applyProtection="1">
      <alignment horizontal="center" vertical="center"/>
      <protection locked="0"/>
    </xf>
    <xf numFmtId="0" fontId="1" fillId="17" borderId="3" xfId="55" applyFont="1" applyFill="1" applyBorder="1" applyAlignment="1" applyProtection="1">
      <alignment horizontal="center" vertical="center"/>
      <protection locked="0"/>
    </xf>
    <xf numFmtId="0" fontId="1" fillId="0" borderId="3" xfId="34" applyFont="1" applyBorder="1" applyAlignment="1">
      <alignment wrapText="1"/>
    </xf>
    <xf numFmtId="3" fontId="151" fillId="3" borderId="11" xfId="0" applyNumberFormat="1" applyFont="1" applyFill="1" applyBorder="1" applyAlignment="1" applyProtection="1">
      <alignment horizontal="center" vertical="center" wrapText="1"/>
      <protection locked="0"/>
    </xf>
    <xf numFmtId="3" fontId="151" fillId="3" borderId="3" xfId="0" applyNumberFormat="1" applyFont="1" applyFill="1" applyBorder="1" applyAlignment="1" applyProtection="1">
      <alignment horizontal="center" vertical="center" wrapText="1"/>
      <protection locked="0"/>
    </xf>
    <xf numFmtId="0" fontId="22" fillId="3" borderId="3" xfId="48" applyFont="1" applyFill="1" applyBorder="1" applyAlignment="1">
      <alignment vertical="center" wrapText="1"/>
    </xf>
    <xf numFmtId="0" fontId="22" fillId="3" borderId="6" xfId="48" applyFont="1" applyFill="1" applyBorder="1" applyAlignment="1" applyProtection="1">
      <alignment horizontal="center" vertical="center" wrapText="1"/>
      <protection locked="0"/>
    </xf>
    <xf numFmtId="0" fontId="22" fillId="3" borderId="6" xfId="48" applyFont="1" applyFill="1" applyBorder="1" applyAlignment="1">
      <alignment horizontal="center" vertical="center" wrapText="1"/>
    </xf>
    <xf numFmtId="0" fontId="22" fillId="3" borderId="3" xfId="48" applyFont="1" applyFill="1" applyBorder="1" applyAlignment="1">
      <alignment horizontal="center" vertical="center" wrapText="1"/>
    </xf>
    <xf numFmtId="0" fontId="22" fillId="3" borderId="3" xfId="48" applyFont="1" applyFill="1" applyBorder="1" applyAlignment="1" applyProtection="1">
      <alignment horizontal="center" vertical="center" wrapText="1"/>
      <protection locked="0"/>
    </xf>
    <xf numFmtId="0" fontId="44" fillId="0" borderId="0" xfId="52" applyFont="1" applyAlignment="1">
      <alignment horizontal="center" vertical="center" wrapText="1"/>
    </xf>
    <xf numFmtId="0" fontId="22" fillId="0" borderId="6" xfId="74" applyFont="1" applyBorder="1" applyAlignment="1">
      <alignment horizontal="center" vertical="center" wrapText="1"/>
    </xf>
    <xf numFmtId="0" fontId="22" fillId="3" borderId="3" xfId="21" applyFont="1" applyFill="1" applyBorder="1" applyAlignment="1">
      <alignment vertical="center" wrapText="1"/>
    </xf>
    <xf numFmtId="0" fontId="1" fillId="0" borderId="6" xfId="3" applyFont="1" applyBorder="1" applyAlignment="1">
      <alignment horizontal="center" vertical="center"/>
    </xf>
    <xf numFmtId="0" fontId="1" fillId="0" borderId="4" xfId="3" applyFont="1" applyBorder="1" applyAlignment="1">
      <alignment horizontal="center" vertical="center"/>
    </xf>
    <xf numFmtId="0" fontId="22" fillId="0" borderId="3" xfId="0" applyFont="1" applyBorder="1" applyAlignment="1" applyProtection="1">
      <alignment horizontal="center" vertical="center" wrapText="1"/>
      <protection locked="0"/>
    </xf>
    <xf numFmtId="0" fontId="1" fillId="17" borderId="3" xfId="22" applyFont="1" applyFill="1" applyBorder="1" applyAlignment="1" applyProtection="1">
      <alignment horizontal="center" vertical="center"/>
      <protection locked="0"/>
    </xf>
    <xf numFmtId="0" fontId="1" fillId="17" borderId="3" xfId="22" applyFont="1" applyFill="1" applyBorder="1" applyProtection="1">
      <protection locked="0"/>
    </xf>
    <xf numFmtId="0" fontId="31" fillId="17" borderId="3" xfId="74" applyFont="1" applyFill="1" applyBorder="1" applyProtection="1">
      <protection locked="0"/>
    </xf>
    <xf numFmtId="0" fontId="1" fillId="0" borderId="3" xfId="22" applyFont="1" applyBorder="1" applyAlignment="1">
      <alignment horizontal="center" vertical="center" wrapText="1"/>
    </xf>
    <xf numFmtId="0" fontId="1" fillId="17" borderId="3" xfId="22" applyFont="1" applyFill="1" applyBorder="1"/>
    <xf numFmtId="0" fontId="31" fillId="0" borderId="3" xfId="74" applyFont="1" applyBorder="1" applyAlignment="1">
      <alignment horizontal="center" vertical="center"/>
    </xf>
    <xf numFmtId="0" fontId="22" fillId="17" borderId="3" xfId="21" applyFont="1" applyFill="1" applyBorder="1" applyAlignment="1" applyProtection="1">
      <alignment horizontal="center" vertical="center" wrapText="1"/>
      <protection locked="0"/>
    </xf>
    <xf numFmtId="0" fontId="22" fillId="17" borderId="6" xfId="21" applyFont="1" applyFill="1" applyBorder="1" applyAlignment="1" applyProtection="1">
      <alignment horizontal="center" vertical="center" wrapText="1"/>
      <protection locked="0"/>
    </xf>
    <xf numFmtId="0" fontId="22" fillId="17" borderId="4" xfId="21" applyFont="1" applyFill="1" applyBorder="1" applyAlignment="1" applyProtection="1">
      <alignment horizontal="center" vertical="center" wrapText="1"/>
      <protection locked="0"/>
    </xf>
    <xf numFmtId="0" fontId="22" fillId="17" borderId="3" xfId="48" applyFont="1" applyFill="1" applyBorder="1" applyAlignment="1" applyProtection="1">
      <alignment horizontal="center" vertical="center" wrapText="1"/>
      <protection locked="0"/>
    </xf>
    <xf numFmtId="0" fontId="35" fillId="17" borderId="3" xfId="21" applyFont="1" applyFill="1" applyBorder="1" applyAlignment="1" applyProtection="1">
      <alignment horizontal="center" vertical="center" wrapText="1"/>
      <protection locked="0"/>
    </xf>
    <xf numFmtId="0" fontId="36" fillId="17" borderId="3" xfId="21" applyFont="1" applyFill="1" applyBorder="1" applyAlignment="1">
      <alignment horizontal="center" vertical="center" wrapText="1"/>
    </xf>
    <xf numFmtId="0" fontId="22" fillId="17" borderId="3" xfId="21" applyFont="1" applyFill="1" applyBorder="1" applyAlignment="1">
      <alignment horizontal="center" vertical="center" wrapText="1"/>
    </xf>
    <xf numFmtId="0" fontId="36" fillId="17" borderId="4" xfId="21" applyFont="1" applyFill="1" applyBorder="1" applyAlignment="1">
      <alignment horizontal="center" vertical="center" wrapText="1"/>
    </xf>
    <xf numFmtId="0" fontId="22" fillId="0" borderId="4" xfId="21" applyFont="1" applyBorder="1" applyAlignment="1">
      <alignment horizontal="center" vertical="center" wrapText="1"/>
    </xf>
    <xf numFmtId="0" fontId="27" fillId="0" borderId="3" xfId="0" applyFont="1" applyBorder="1" applyAlignment="1">
      <alignment horizontal="center" vertical="center" wrapText="1" readingOrder="2"/>
    </xf>
    <xf numFmtId="0" fontId="152" fillId="0" borderId="3" xfId="0" applyFont="1" applyBorder="1" applyAlignment="1" applyProtection="1">
      <alignment vertical="center" wrapText="1"/>
      <protection locked="0"/>
    </xf>
    <xf numFmtId="0" fontId="145" fillId="0" borderId="3" xfId="0" applyFont="1" applyBorder="1" applyAlignment="1">
      <alignment horizontal="center" vertical="center" readingOrder="2"/>
    </xf>
    <xf numFmtId="0" fontId="22" fillId="3" borderId="4" xfId="23" applyFont="1" applyFill="1" applyBorder="1" applyAlignment="1">
      <alignment horizontal="center" vertical="center" wrapText="1"/>
    </xf>
    <xf numFmtId="0" fontId="22" fillId="3" borderId="3" xfId="23" applyFont="1" applyFill="1" applyBorder="1" applyAlignment="1">
      <alignment horizontal="center" vertical="center" wrapText="1"/>
    </xf>
    <xf numFmtId="0" fontId="145" fillId="3" borderId="3" xfId="17" applyFont="1" applyFill="1" applyBorder="1" applyAlignment="1" applyProtection="1">
      <alignment horizontal="center" vertical="center" wrapText="1"/>
      <protection locked="0"/>
    </xf>
    <xf numFmtId="0" fontId="145" fillId="3" borderId="3" xfId="48" applyFont="1" applyFill="1" applyBorder="1" applyAlignment="1" applyProtection="1">
      <alignment horizontal="center" vertical="center" wrapText="1"/>
      <protection locked="0"/>
    </xf>
    <xf numFmtId="0" fontId="145" fillId="0" borderId="3" xfId="17" applyFont="1" applyBorder="1" applyAlignment="1">
      <alignment horizontal="center" vertical="center"/>
    </xf>
    <xf numFmtId="0" fontId="145" fillId="3" borderId="3" xfId="21" applyFont="1" applyFill="1" applyBorder="1" applyAlignment="1">
      <alignment horizontal="center" vertical="center" wrapText="1"/>
    </xf>
    <xf numFmtId="0" fontId="145" fillId="0" borderId="3" xfId="17" applyFont="1" applyBorder="1" applyAlignment="1">
      <alignment horizontal="center" vertical="center" wrapText="1"/>
    </xf>
    <xf numFmtId="0" fontId="144" fillId="0" borderId="3" xfId="0" applyFont="1" applyBorder="1" applyProtection="1">
      <protection locked="0"/>
    </xf>
    <xf numFmtId="0" fontId="145" fillId="3" borderId="3" xfId="17" applyFont="1" applyFill="1" applyBorder="1" applyAlignment="1">
      <alignment horizontal="center" vertical="center" wrapText="1"/>
    </xf>
    <xf numFmtId="0" fontId="145" fillId="0" borderId="3" xfId="17" applyFont="1" applyBorder="1" applyAlignment="1">
      <alignment vertical="center" wrapText="1"/>
    </xf>
    <xf numFmtId="0" fontId="73" fillId="17" borderId="3" xfId="17" applyFont="1" applyFill="1" applyBorder="1" applyAlignment="1" applyProtection="1">
      <alignment horizontal="center" vertical="center" wrapText="1"/>
      <protection locked="0"/>
    </xf>
    <xf numFmtId="0" fontId="48" fillId="17" borderId="3" xfId="17" applyFont="1" applyFill="1" applyBorder="1" applyAlignment="1" applyProtection="1">
      <alignment vertical="center" wrapText="1"/>
      <protection locked="0"/>
    </xf>
    <xf numFmtId="0" fontId="48" fillId="17" borderId="3" xfId="17" applyFont="1" applyFill="1" applyBorder="1" applyAlignment="1" applyProtection="1">
      <alignment horizontal="center" vertical="center" wrapText="1"/>
      <protection locked="0"/>
    </xf>
    <xf numFmtId="0" fontId="27" fillId="3" borderId="3" xfId="24" applyFont="1" applyFill="1" applyBorder="1" applyAlignment="1">
      <alignment horizontal="center" vertical="center" wrapText="1"/>
    </xf>
    <xf numFmtId="0" fontId="31" fillId="0" borderId="3" xfId="21" applyFont="1" applyBorder="1" applyAlignment="1">
      <alignment horizontal="center" wrapText="1"/>
    </xf>
    <xf numFmtId="17" fontId="31" fillId="0" borderId="3" xfId="78" applyNumberFormat="1" applyFont="1" applyBorder="1" applyAlignment="1" applyProtection="1">
      <alignment horizontal="right" vertical="center" wrapText="1"/>
      <protection locked="0"/>
    </xf>
    <xf numFmtId="0" fontId="31" fillId="17" borderId="3" xfId="21" applyFont="1" applyFill="1" applyBorder="1" applyAlignment="1" applyProtection="1">
      <alignment vertical="center"/>
      <protection locked="0"/>
    </xf>
    <xf numFmtId="0" fontId="109" fillId="17" borderId="3" xfId="21" applyFont="1" applyFill="1" applyBorder="1" applyAlignment="1" applyProtection="1">
      <alignment vertical="center"/>
      <protection locked="0"/>
    </xf>
    <xf numFmtId="0" fontId="27" fillId="17" borderId="3" xfId="21" applyFont="1" applyFill="1" applyBorder="1" applyProtection="1">
      <protection locked="0"/>
    </xf>
    <xf numFmtId="0" fontId="67" fillId="17" borderId="3" xfId="21" applyFont="1" applyFill="1" applyBorder="1" applyAlignment="1" applyProtection="1">
      <alignment horizontal="right" vertical="center" wrapText="1"/>
      <protection locked="0"/>
    </xf>
    <xf numFmtId="0" fontId="31" fillId="17" borderId="3" xfId="21" applyFont="1" applyFill="1" applyBorder="1" applyAlignment="1" applyProtection="1">
      <alignment vertical="center" wrapText="1"/>
      <protection locked="0"/>
    </xf>
    <xf numFmtId="0" fontId="1" fillId="0" borderId="3" xfId="0" applyFont="1" applyBorder="1" applyAlignment="1">
      <alignment horizontal="right" vertical="center" wrapText="1" readingOrder="2"/>
    </xf>
    <xf numFmtId="0" fontId="1" fillId="0" borderId="3" xfId="0" applyFont="1" applyBorder="1" applyAlignment="1">
      <alignment horizontal="center" vertical="center" wrapText="1" readingOrder="2"/>
    </xf>
    <xf numFmtId="0" fontId="34" fillId="0" borderId="3" xfId="0" applyFont="1" applyBorder="1" applyAlignment="1">
      <alignment horizontal="right" vertical="center" wrapText="1" readingOrder="2"/>
    </xf>
    <xf numFmtId="0" fontId="34" fillId="0" borderId="3" xfId="0" applyFont="1" applyBorder="1" applyAlignment="1">
      <alignment horizontal="center" vertical="center" wrapText="1" readingOrder="2"/>
    </xf>
    <xf numFmtId="0" fontId="31" fillId="0" borderId="6" xfId="78" applyFont="1" applyBorder="1" applyAlignment="1" applyProtection="1">
      <alignment horizontal="center" vertical="center" wrapText="1"/>
      <protection locked="0"/>
    </xf>
    <xf numFmtId="0" fontId="31" fillId="0" borderId="4" xfId="78" applyFont="1" applyBorder="1" applyAlignment="1" applyProtection="1">
      <alignment horizontal="center" vertical="center" wrapText="1"/>
      <protection locked="0"/>
    </xf>
    <xf numFmtId="0" fontId="1" fillId="0" borderId="3" xfId="0" applyFont="1" applyBorder="1" applyAlignment="1">
      <alignment horizontal="left" vertical="center" wrapText="1" readingOrder="1"/>
    </xf>
    <xf numFmtId="0" fontId="34" fillId="0" borderId="3" xfId="0" applyFont="1" applyBorder="1" applyAlignment="1">
      <alignment horizontal="left" vertical="center" wrapText="1" readingOrder="1"/>
    </xf>
    <xf numFmtId="0" fontId="31" fillId="0" borderId="3" xfId="78" applyFont="1" applyBorder="1" applyAlignment="1" applyProtection="1">
      <alignment horizontal="left" vertical="center" wrapText="1" readingOrder="1"/>
      <protection locked="0"/>
    </xf>
    <xf numFmtId="0" fontId="153" fillId="0" borderId="3" xfId="0" applyFont="1" applyBorder="1" applyAlignment="1">
      <alignment horizontal="center" vertical="center" wrapText="1" readingOrder="2"/>
    </xf>
    <xf numFmtId="0" fontId="31" fillId="0" borderId="3" xfId="78" applyFont="1" applyBorder="1" applyAlignment="1" applyProtection="1">
      <alignment horizontal="center" vertical="center" wrapText="1" readingOrder="1"/>
      <protection locked="0"/>
    </xf>
    <xf numFmtId="0" fontId="31" fillId="0" borderId="6" xfId="78" applyFont="1" applyBorder="1" applyAlignment="1" applyProtection="1">
      <alignment horizontal="center" vertical="center" wrapText="1" readingOrder="1"/>
      <protection locked="0"/>
    </xf>
    <xf numFmtId="0" fontId="31" fillId="0" borderId="4" xfId="78" applyFont="1" applyBorder="1" applyAlignment="1" applyProtection="1">
      <alignment horizontal="center" vertical="center" wrapText="1" readingOrder="1"/>
      <protection locked="0"/>
    </xf>
    <xf numFmtId="0" fontId="31" fillId="0" borderId="6" xfId="78" applyFont="1" applyBorder="1" applyAlignment="1" applyProtection="1">
      <alignment vertical="center" wrapText="1" readingOrder="1"/>
      <protection locked="0"/>
    </xf>
    <xf numFmtId="0" fontId="31" fillId="0" borderId="4" xfId="78" applyFont="1" applyBorder="1" applyAlignment="1" applyProtection="1">
      <alignment vertical="center" wrapText="1" readingOrder="1"/>
      <protection locked="0"/>
    </xf>
    <xf numFmtId="0" fontId="3" fillId="0" borderId="4" xfId="78" applyFont="1" applyBorder="1" applyAlignment="1">
      <alignment horizontal="center" vertical="center" wrapText="1"/>
    </xf>
    <xf numFmtId="0" fontId="1" fillId="0" borderId="6" xfId="78" applyFont="1" applyBorder="1" applyAlignment="1">
      <alignment horizontal="center" vertical="center" wrapText="1"/>
    </xf>
    <xf numFmtId="0" fontId="31" fillId="0" borderId="6" xfId="78" applyFont="1" applyBorder="1" applyAlignment="1">
      <alignment horizontal="center" vertical="center" wrapText="1"/>
    </xf>
    <xf numFmtId="0" fontId="31" fillId="0" borderId="4" xfId="78" applyFont="1" applyBorder="1" applyAlignment="1">
      <alignment horizontal="center" vertical="center" wrapText="1"/>
    </xf>
    <xf numFmtId="0" fontId="31" fillId="3" borderId="3" xfId="21" applyFont="1" applyFill="1" applyBorder="1" applyAlignment="1">
      <alignment wrapText="1"/>
    </xf>
    <xf numFmtId="0" fontId="31" fillId="0" borderId="3" xfId="21" applyFont="1" applyBorder="1" applyAlignment="1">
      <alignment wrapText="1"/>
    </xf>
  </cellXfs>
  <cellStyles count="88">
    <cellStyle name="Comma 2" xfId="1" xr:uid="{00000000-0005-0000-0000-000000000000}"/>
    <cellStyle name="Comma 2 2" xfId="2" xr:uid="{00000000-0005-0000-0000-000001000000}"/>
    <cellStyle name="Hyperlink" xfId="87" builtinId="8"/>
    <cellStyle name="Normal" xfId="0" builtinId="0"/>
    <cellStyle name="Normal 2" xfId="3" xr:uid="{00000000-0005-0000-0000-000004000000}"/>
    <cellStyle name="Normal 2 2" xfId="4" xr:uid="{00000000-0005-0000-0000-000005000000}"/>
    <cellStyle name="Normal 3" xfId="5" xr:uid="{00000000-0005-0000-0000-000006000000}"/>
    <cellStyle name="Normal 3 2" xfId="6" xr:uid="{00000000-0005-0000-0000-000007000000}"/>
    <cellStyle name="Normal 3 2 2" xfId="7" xr:uid="{00000000-0005-0000-0000-000008000000}"/>
    <cellStyle name="Normal 3 3" xfId="8" xr:uid="{00000000-0005-0000-0000-000009000000}"/>
    <cellStyle name="Normal 4" xfId="9" xr:uid="{00000000-0005-0000-0000-00000A000000}"/>
    <cellStyle name="Normal 4 2 2" xfId="10" xr:uid="{00000000-0005-0000-0000-00000B000000}"/>
    <cellStyle name="Normal 4 2 2 3" xfId="11" xr:uid="{00000000-0005-0000-0000-00000C000000}"/>
    <cellStyle name="Normal 4 2 2 3 2" xfId="12" xr:uid="{00000000-0005-0000-0000-00000D000000}"/>
    <cellStyle name="Normal 4 2 2 3 2 2" xfId="13" xr:uid="{00000000-0005-0000-0000-00000E000000}"/>
    <cellStyle name="Normal 4 2 2 3 2 2 2" xfId="14" xr:uid="{00000000-0005-0000-0000-00000F000000}"/>
    <cellStyle name="Normal 4 2 2 3 2 2 2 2" xfId="15" xr:uid="{00000000-0005-0000-0000-000010000000}"/>
    <cellStyle name="Normal 4 2 2 3 2 2 2 2 2" xfId="16" xr:uid="{00000000-0005-0000-0000-000011000000}"/>
    <cellStyle name="Normal 4 2 2 3 2 2 2 2 2 2" xfId="17" xr:uid="{00000000-0005-0000-0000-000012000000}"/>
    <cellStyle name="Normal 4 2 2 3 2 2 2 3" xfId="18" xr:uid="{00000000-0005-0000-0000-000013000000}"/>
    <cellStyle name="Normal 4 2 2 3 2 2 3" xfId="19" xr:uid="{00000000-0005-0000-0000-000014000000}"/>
    <cellStyle name="Normal 4 2 2 3 2 2 3 2" xfId="20" xr:uid="{00000000-0005-0000-0000-000015000000}"/>
    <cellStyle name="Normal 4 2 2 3 2 2 4" xfId="21" xr:uid="{00000000-0005-0000-0000-000016000000}"/>
    <cellStyle name="Normal 4 2 2 3 2 2 4 2" xfId="22" xr:uid="{00000000-0005-0000-0000-000017000000}"/>
    <cellStyle name="Normal 4 2 2 3 2 2 4 3" xfId="23" xr:uid="{00000000-0005-0000-0000-000018000000}"/>
    <cellStyle name="Normal 4 2 2 3 2 2 5" xfId="24" xr:uid="{00000000-0005-0000-0000-000019000000}"/>
    <cellStyle name="Normal 4 2 2 3 3" xfId="25" xr:uid="{00000000-0005-0000-0000-00001A000000}"/>
    <cellStyle name="Normal 4 2 2 3 3 2" xfId="26" xr:uid="{00000000-0005-0000-0000-00001B000000}"/>
    <cellStyle name="Normal 4 2 2 3 3 3" xfId="27" xr:uid="{00000000-0005-0000-0000-00001C000000}"/>
    <cellStyle name="Normal 4 2 2 3 3 3 2" xfId="28" xr:uid="{00000000-0005-0000-0000-00001D000000}"/>
    <cellStyle name="Normal 4 2 2 3 3 3 2 2" xfId="29" xr:uid="{00000000-0005-0000-0000-00001E000000}"/>
    <cellStyle name="Normal 4 2 2 3 3 4" xfId="30" xr:uid="{00000000-0005-0000-0000-00001F000000}"/>
    <cellStyle name="Normal 4 2 2 3 3 4 2" xfId="31" xr:uid="{00000000-0005-0000-0000-000020000000}"/>
    <cellStyle name="Normal 4 2 2 3 3 4 3" xfId="32" xr:uid="{00000000-0005-0000-0000-000021000000}"/>
    <cellStyle name="Normal 4 2 2 3 4" xfId="33" xr:uid="{00000000-0005-0000-0000-000022000000}"/>
    <cellStyle name="Normal 4 2 2 3 4 2" xfId="34" xr:uid="{00000000-0005-0000-0000-000023000000}"/>
    <cellStyle name="Normal 4 2 2 3 4 3" xfId="35" xr:uid="{00000000-0005-0000-0000-000024000000}"/>
    <cellStyle name="Normal 4 2 2 3 4 3 2" xfId="36" xr:uid="{00000000-0005-0000-0000-000025000000}"/>
    <cellStyle name="Normal 4 2 2 4" xfId="37" xr:uid="{00000000-0005-0000-0000-000026000000}"/>
    <cellStyle name="Normal 4 2 2 4 2" xfId="38" xr:uid="{00000000-0005-0000-0000-000027000000}"/>
    <cellStyle name="Normal 4 2 2 4 2 2" xfId="39" xr:uid="{00000000-0005-0000-0000-000028000000}"/>
    <cellStyle name="Normal 4 2 2 4 2 2 2" xfId="40" xr:uid="{00000000-0005-0000-0000-000029000000}"/>
    <cellStyle name="Normal 4 2 2 4 2 3" xfId="41" xr:uid="{00000000-0005-0000-0000-00002A000000}"/>
    <cellStyle name="Normal 4 2 2 5" xfId="42" xr:uid="{00000000-0005-0000-0000-00002B000000}"/>
    <cellStyle name="Normal 4 2 2 5 2" xfId="43" xr:uid="{00000000-0005-0000-0000-00002C000000}"/>
    <cellStyle name="Normal 4 2 2 5 2 2" xfId="44" xr:uid="{00000000-0005-0000-0000-00002D000000}"/>
    <cellStyle name="Normal 4 2 2 5 2 2 2" xfId="45" xr:uid="{00000000-0005-0000-0000-00002E000000}"/>
    <cellStyle name="Normal 4 2 2 5 2 2 2 2" xfId="46" xr:uid="{00000000-0005-0000-0000-00002F000000}"/>
    <cellStyle name="Normal 4 2 2 5 2 2 3" xfId="47" xr:uid="{00000000-0005-0000-0000-000030000000}"/>
    <cellStyle name="Normal 4 2 2 5 2 2 4" xfId="48" xr:uid="{00000000-0005-0000-0000-000031000000}"/>
    <cellStyle name="Normal 4 2 2 5 2 3" xfId="49" xr:uid="{00000000-0005-0000-0000-000032000000}"/>
    <cellStyle name="Normal 4 2 2 5 3" xfId="50" xr:uid="{00000000-0005-0000-0000-000033000000}"/>
    <cellStyle name="Normal 4 2 2 5 3 2" xfId="51" xr:uid="{00000000-0005-0000-0000-000034000000}"/>
    <cellStyle name="Normal 4 2 2 5 3 3" xfId="52" xr:uid="{00000000-0005-0000-0000-000035000000}"/>
    <cellStyle name="Normal 4 5 2" xfId="53" xr:uid="{00000000-0005-0000-0000-000036000000}"/>
    <cellStyle name="Normal 4 5 2 2" xfId="54" xr:uid="{00000000-0005-0000-0000-000037000000}"/>
    <cellStyle name="Normal 4 5 2 2 2" xfId="55" xr:uid="{00000000-0005-0000-0000-000038000000}"/>
    <cellStyle name="Normal 4 5 2 2 2 2" xfId="56" xr:uid="{00000000-0005-0000-0000-000039000000}"/>
    <cellStyle name="Normal 4 5 2 2 2 2 2" xfId="57" xr:uid="{00000000-0005-0000-0000-00003A000000}"/>
    <cellStyle name="Normal 4 5 2 2 2 2 3" xfId="58" xr:uid="{00000000-0005-0000-0000-00003B000000}"/>
    <cellStyle name="Normal 4 5 2 2 2 2 4" xfId="59" xr:uid="{00000000-0005-0000-0000-00003C000000}"/>
    <cellStyle name="Normal 4 5 2 2 2 2 4 2" xfId="60" xr:uid="{00000000-0005-0000-0000-00003D000000}"/>
    <cellStyle name="Normal 4 5 2 2 2 3" xfId="61" xr:uid="{00000000-0005-0000-0000-00003E000000}"/>
    <cellStyle name="Normal 4 5 2 2 3" xfId="62" xr:uid="{00000000-0005-0000-0000-00003F000000}"/>
    <cellStyle name="Normal 4 5 2 2 3 2" xfId="63" xr:uid="{00000000-0005-0000-0000-000040000000}"/>
    <cellStyle name="Normal 4 5 2 2 3 2 2" xfId="64" xr:uid="{00000000-0005-0000-0000-000041000000}"/>
    <cellStyle name="Normal 4 5 2 2 4" xfId="65" xr:uid="{00000000-0005-0000-0000-000042000000}"/>
    <cellStyle name="Normal 4 5 2 2 4 2" xfId="66" xr:uid="{00000000-0005-0000-0000-000043000000}"/>
    <cellStyle name="Normal 4 5 2 2 4 2 2" xfId="67" xr:uid="{00000000-0005-0000-0000-000044000000}"/>
    <cellStyle name="Normal 4 5 2 3" xfId="68" xr:uid="{00000000-0005-0000-0000-000045000000}"/>
    <cellStyle name="Normal 4 5 2 3 2" xfId="69" xr:uid="{00000000-0005-0000-0000-000046000000}"/>
    <cellStyle name="Normal 4 5 2 4" xfId="70" xr:uid="{00000000-0005-0000-0000-000047000000}"/>
    <cellStyle name="Normal 4 5 2 4 2" xfId="71" xr:uid="{00000000-0005-0000-0000-000048000000}"/>
    <cellStyle name="Normal 4 7" xfId="72" xr:uid="{00000000-0005-0000-0000-000049000000}"/>
    <cellStyle name="Normal 4 7 2" xfId="73" xr:uid="{00000000-0005-0000-0000-00004A000000}"/>
    <cellStyle name="Normal 5" xfId="74" xr:uid="{00000000-0005-0000-0000-00004B000000}"/>
    <cellStyle name="Normal 6" xfId="75" xr:uid="{00000000-0005-0000-0000-00004C000000}"/>
    <cellStyle name="Normal 6 2" xfId="76" xr:uid="{00000000-0005-0000-0000-00004D000000}"/>
    <cellStyle name="Normal 6 2 2" xfId="77" xr:uid="{00000000-0005-0000-0000-00004E000000}"/>
    <cellStyle name="Normal 6 2 3" xfId="78" xr:uid="{00000000-0005-0000-0000-00004F000000}"/>
    <cellStyle name="Normal 6 3" xfId="79" xr:uid="{00000000-0005-0000-0000-000050000000}"/>
    <cellStyle name="Standard 2 2 3 2 2" xfId="80" xr:uid="{00000000-0005-0000-0000-000051000000}"/>
    <cellStyle name="Standard 2 2 3 2 2 2" xfId="81" xr:uid="{00000000-0005-0000-0000-000052000000}"/>
    <cellStyle name="Standard 2 2 3 2 2 2 2" xfId="82" xr:uid="{00000000-0005-0000-0000-000053000000}"/>
    <cellStyle name="Standard 3 2" xfId="83" xr:uid="{00000000-0005-0000-0000-000054000000}"/>
    <cellStyle name="Standard 4" xfId="84" xr:uid="{00000000-0005-0000-0000-000055000000}"/>
    <cellStyle name="Standard 4 2" xfId="85" xr:uid="{00000000-0005-0000-0000-000056000000}"/>
    <cellStyle name="Standard 5" xfId="86" xr:uid="{00000000-0005-0000-0000-000057000000}"/>
  </cellStyles>
  <dxfs count="1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theme="9" tint="0.39994506668294322"/>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openxmlformats.org/officeDocument/2006/relationships/externalLink" Target="externalLinks/externalLink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5.xml"/><Relationship Id="rId53"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6.xml"/><Relationship Id="rId20" Type="http://schemas.openxmlformats.org/officeDocument/2006/relationships/worksheet" Target="worksheets/sheet20.xml"/><Relationship Id="rId41" Type="http://schemas.openxmlformats.org/officeDocument/2006/relationships/externalLink" Target="externalLinks/externalLink1.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1.png"/><Relationship Id="rId4"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5.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16.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17.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18.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19.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20.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21.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22.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23.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24.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25.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26.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27.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28.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29.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30.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31.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32.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33.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34.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35.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36.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37.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38.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39.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7.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sites/DamageAssessmentStudyAssignmentwithguests/Freigegebene%20Dokumente/03%20Questionnaires/DAS%20IV-Questionnaires/Part-B_technical/smart_sludge_management_tool_v1.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ABDO\Downloads\20220904_YEM_DAS-IV_Questionnaire_Part-B_draft_EN-AR_VMM1(38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ABDO\Downloads\20220918_YEM_DAS-IV_Questionnaire_Part-B_draft_EN-AR_AMR.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Users\ABDO\Downloads\20220902_YEM_DAS-IV_Questionnaire_Part-B_draft_EN-AR_VMM.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Users\ABDO\Downloads\20220919_YEM_DAS-IV_Questionnaire_Part-B_draft_EN-AR_AMR.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Users\ABDO\Downloads\20220920YEM_DAS-IV_Questionnaire_Part-B_draft_EN-AR_AMR.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Users\ABDO\Downloads\202209012YEM_DAS-IV_Questionnaire_Part-B_draft_EN-AR_VMM-KE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mer"/>
      <sheetName val="General info"/>
      <sheetName val="Abbreviations"/>
      <sheetName val="Input"/>
      <sheetName val="Laboratory data"/>
      <sheetName val="Figures and results"/>
      <sheetName val="Summary"/>
      <sheetName val="Background data"/>
      <sheetName val="EN"/>
      <sheetName val="ET"/>
      <sheetName val="DE"/>
      <sheetName val="FI"/>
      <sheetName val="LT"/>
      <sheetName val="LV"/>
      <sheetName val="PL"/>
      <sheetName val="SV"/>
      <sheetName val="RU"/>
      <sheetName val="Protection"/>
      <sheetName val="Dropdowns (2)"/>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Notes"/>
      <sheetName val="B-1.1-1.4 GenBldg"/>
      <sheetName val="B-1.5 BldgReq"/>
      <sheetName val="B-2.1 WS"/>
      <sheetName val="B-2.2.1 WF"/>
      <sheetName val="B-2.2.2 WF (2)"/>
      <sheetName val="B-2.2.3 Wells"/>
      <sheetName val="B-2.2.4 Wells prod "/>
      <sheetName val="B-2.2.5 WRM needs"/>
      <sheetName val="B-2.2.5 Well needs"/>
      <sheetName val="B-x WRM"/>
      <sheetName val="B-2.3 WS "/>
      <sheetName val="B-2.3 (2) WS zone"/>
      <sheetName val="B-2.4 Reservoirs Data&amp;Req "/>
      <sheetName val="B-2.4.3 Reservoirs O&amp;M"/>
      <sheetName val="B-2.5 Water network "/>
      <sheetName val="B-2.6.1Water Wells. E&amp;M Equip."/>
      <sheetName val="B-2.6.8 Water Wells"/>
      <sheetName val="B-2.6.10 Water Wells. E&amp;M Equp"/>
      <sheetName val="B-2.6.11 Water Wels. E&amp;M Equip"/>
      <sheetName val="B-2.7 WS PٍS data"/>
      <sheetName val="B-2.8 Water PS E&amp;M Equip"/>
      <sheetName val="B-2.8.10 Water PS E&amp;M Equip"/>
      <sheetName val="B-2.8.11 Water PS E&amp;M Equip"/>
      <sheetName val="B-2.8.12 Water PS E&amp;M Equip"/>
      <sheetName val="B-2.9 Water Dis&amp;Treatment U"/>
      <sheetName val="B-2.8 Water Dis&amp;Treatment Units"/>
      <sheetName val="B-3.1 Gen.WW System"/>
      <sheetName val="B-3.2.WW network data&amp;Req"/>
      <sheetName val="B-3.3.0 WW PٍS data "/>
      <sheetName val="B-3.3.2 Water PS E&amp;M Equip"/>
      <sheetName val="B-3.3.9 Water PS E&amp;M Equip"/>
      <sheetName val="B-3.3.10 Water PS E&amp;M Equip"/>
      <sheetName val="B-3.3.11 Water PS E&amp;M Equip"/>
      <sheetName val="B-3.4.1 WWTP data&amp;MA"/>
      <sheetName val="B-3.4.1.1.WWTP data&amp;MA"/>
      <sheetName val="B-3.4.1.2 WWTP Req"/>
      <sheetName val="B-3.4.2 WWTP E&amp;M Equip"/>
      <sheetName val="B-4 Energy Ud"/>
      <sheetName val="B-5 O&amp;M Data &amp; Inf"/>
      <sheetName val="B-5.5 O&amp;M Needs"/>
      <sheetName val="B-6 Labs "/>
      <sheetName val="B-6.2 Labs Requirment"/>
      <sheetName val="B-7 Subsidies (2)"/>
      <sheetName val="B.8.0-Terminated projects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Notes"/>
      <sheetName val="B-1.1-1.4 GenBldg"/>
      <sheetName val="B-1.5 BldgReq"/>
      <sheetName val="B-2.1 WS"/>
      <sheetName val="B-2.2.1 WF"/>
      <sheetName val="B-2.2.2 WF (2)"/>
      <sheetName val="B-2.2.3 Wells"/>
      <sheetName val="B-2.2.4 Wells prod "/>
      <sheetName val="B-2.2.5 WRM needs"/>
      <sheetName val="B-2.2.5 Well needs"/>
      <sheetName val="B-x WRM"/>
      <sheetName val="B-2.3 WS "/>
      <sheetName val="B-2.3 (2) WS zone"/>
      <sheetName val="B-2.4 Reservoirs Data&amp;Req "/>
      <sheetName val="B-2.4.3 Reservoirs O&amp;M"/>
      <sheetName val="B-2.5 Water network "/>
      <sheetName val="B-2.6.1Water Wells. E&amp;M Equip."/>
      <sheetName val="B-2.6.8 Water Wells"/>
      <sheetName val="B-2.6.10 Water Wells. E&amp;M Equp"/>
      <sheetName val="B-2.6.11 Water Wels. E&amp;M Equip"/>
      <sheetName val="B-2.8 Water PS E&amp;M Equip"/>
      <sheetName val="B-2.8 Water PS ENERGY Sources "/>
      <sheetName val="B-2.8.10 Water PS E&amp;M Equip"/>
      <sheetName val="B-2.8.11 Water PS E&amp;M Equip"/>
      <sheetName val="B-2.8.12 Water PS E&amp;M Equip"/>
      <sheetName val="B-2.9 Water Dis&amp;Treatment U"/>
      <sheetName val="B-2.8 Water Dis&amp;Treatment Units"/>
      <sheetName val="B-3.1 Gen.WW System"/>
      <sheetName val="B-3.2.WW network data&amp;Req"/>
      <sheetName val="B-3.3.0 WW PٍS data "/>
      <sheetName val="B-3.3.2 Water PS E&amp;M Equip"/>
      <sheetName val="B-3.3.3 Sewage PS ENERGY Sourc "/>
      <sheetName val="B-3.3.9 Water PS E&amp;M Equip"/>
      <sheetName val="B-3.3.10 Water PS E&amp;M Equip"/>
      <sheetName val="B-3.3.11 Water PS E&amp;M Equip"/>
      <sheetName val="B-3.4.1 WWTP data&amp;MA"/>
      <sheetName val="B-3.4.1.1.WWTP data&amp;MA"/>
      <sheetName val="B-3.4.1.2 WWTP Req"/>
      <sheetName val="B-3.4.2 WWTP E&amp;M Equip"/>
      <sheetName val="B-3.4.3 WWTP E&amp;M Equip"/>
      <sheetName val="B-3.4.8 WWTP E&amp;M Equip"/>
      <sheetName val="B-3.4.11 WWTP E&amp;M Equip"/>
      <sheetName val="B-4 Energy Ud"/>
      <sheetName val="B-5 O&amp;M Data &amp; Inf"/>
      <sheetName val="B-5.5 O&amp;M Needs"/>
      <sheetName val="B-6 Labs "/>
      <sheetName val="B-6.2 Labs Requirment"/>
      <sheetName val="B-7 Subsidies (2)"/>
      <sheetName val="B.8.0-Terminated project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Notes"/>
      <sheetName val="B-1.1 GenBldg"/>
      <sheetName val="B-1.2 BldgReq"/>
      <sheetName val="B-2.1 WS"/>
      <sheetName val="B-2.2 Wells"/>
      <sheetName val="B-2.2 Wells (2) "/>
      <sheetName val="B-2.7 WS PٍS data (2)"/>
      <sheetName val="B-2.2 Wells (3)"/>
      <sheetName val="B-x WRM"/>
      <sheetName val="B-2.3 WS "/>
      <sheetName val="B-2.3 (2) WS zone"/>
      <sheetName val="B-2.4 Reservoirs Data&amp;Req "/>
      <sheetName val="B-2.4.3 Reservoirs O&amp;M"/>
      <sheetName val="B-2.5 Water network "/>
      <sheetName val="B-2.6.1Water Wells. E&amp;M Equip."/>
      <sheetName val="B-2.6.8 Water Wells"/>
      <sheetName val="B-2.6.10 Water Wells. E&amp;M Equp"/>
      <sheetName val="B-2.6.11 Water Wels. E&amp;M Equip"/>
      <sheetName val="B-2.7 WS PٍS data"/>
      <sheetName val="B-2.8 Water PS E&amp;M Equip"/>
      <sheetName val="B-2.8.10 Water PS E&amp;M Equip"/>
      <sheetName val="B-2.8.11 Water PS E&amp;M Equip"/>
      <sheetName val="B-2.8.12 Water PS E&amp;M Equip"/>
      <sheetName val="B-2.9 Water Dis&amp;Treatment U"/>
      <sheetName val="B-2.8 Water Dis&amp;Treatment Units"/>
      <sheetName val="B-3.1 Gen.WW System"/>
      <sheetName val="B-3.2.WW network data&amp;Req"/>
      <sheetName val="B-3.3.0 WW PٍS data "/>
      <sheetName val="B-3.3.2 Water PS E&amp;M Equip"/>
      <sheetName val="B-3.3.9 Water PS E&amp;M Equip"/>
      <sheetName val="B-3.3.10 Water PS E&amp;M Equip"/>
      <sheetName val="B-3.3.11 Water PS E&amp;M Equip"/>
      <sheetName val="B-3.4.1 WWTP data&amp;MA"/>
      <sheetName val="B-3.4.1.1.WWTP data&amp;MA"/>
      <sheetName val="B-3.4.1.2 WWTP Req"/>
      <sheetName val="B-3.4.2 WWTP E&amp;M Equip"/>
      <sheetName val="B-4 Energy Ud"/>
      <sheetName val="B-5 O&amp;M Data &amp; Inf"/>
      <sheetName val="B-5.5 O&amp;M Needs"/>
      <sheetName val="B-6 Labs "/>
      <sheetName val="B-6.2 Labs Requirment"/>
      <sheetName val="B-7 Subsidies (2)"/>
      <sheetName val="B.8.0-Terminated project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Notes"/>
      <sheetName val="B-1.1-1.4 GenBldg"/>
      <sheetName val="B-1.5 BldgReq"/>
      <sheetName val="B-2.1 WS"/>
      <sheetName val="B-2.2.1 WF"/>
      <sheetName val="B-2.2.2 WF (2)"/>
      <sheetName val="B-2.2.3 Wells"/>
      <sheetName val="B-2.2.4 Wells prod "/>
      <sheetName val="B-2.2.5 WRM needs"/>
      <sheetName val="B-2.2.5 Well needs"/>
      <sheetName val="B-x WRM"/>
      <sheetName val="B-2.3 WS "/>
      <sheetName val="B-2.3 (2) WS zone"/>
      <sheetName val="B-2.4 Reservoirs Data&amp;Req "/>
      <sheetName val="B-2.4.3 Reservoirs O&amp;M"/>
      <sheetName val="B-2.5 Water network "/>
      <sheetName val="B-2.6.1Water Wells. E&amp;M Equip."/>
      <sheetName val="B-2.6.8 Water Wells"/>
      <sheetName val="B-2.6.10 Water Wells. E&amp;M Equp"/>
      <sheetName val="B-2.6.11 Water Wels. E&amp;M Equip"/>
      <sheetName val="B-2.7 Water PS ENERGY Sources "/>
      <sheetName val="B-2.7 Water PS E&amp;M Equip"/>
      <sheetName val="B-2.8.10 Water PS E&amp;M Equip"/>
      <sheetName val="B-2.8.11 Water PS E&amp;M Equip"/>
      <sheetName val="B-2.8.12 Water PS E&amp;M Equip"/>
      <sheetName val="B-2.9 Water Dis&amp;Treatment U"/>
      <sheetName val="B-2.8 Water Dis&amp;Treatment Units"/>
      <sheetName val="B-3.1 Gen.WW System"/>
      <sheetName val="B-3.2.WW network data&amp;Req"/>
      <sheetName val="B-3.3.0 WW PٍS data "/>
      <sheetName val="B-3.3.2 Sewage PS E&amp;M Equip"/>
      <sheetName val="B-3.3.3 Sewage PS ENERGY Sourc "/>
      <sheetName val="B-3.3.9 Sewage PS E&amp;M Equip"/>
      <sheetName val="B-3.3.10 Sewage PS E&amp;M Equip"/>
      <sheetName val="B-3.3.11 Water PS E&amp;M Equip"/>
      <sheetName val="B-3.4.1 WWTP data&amp;MA"/>
      <sheetName val="B-3.4.1.1.WWTP data&amp;MA"/>
      <sheetName val="B-3.4.1.2 WWTP Req"/>
      <sheetName val="B-3.4.2 WWTP E&amp;M Equip"/>
      <sheetName val="B-3.4.3 WWTP E&amp;M Equip"/>
      <sheetName val="B-3.4.8 WWTP E&amp;M Equip"/>
      <sheetName val="B-3.4.11 WWTP E&amp;M Equip"/>
      <sheetName val="B-4 Energy Ud"/>
      <sheetName val="B-5 O&amp;M Data &amp; Inf"/>
      <sheetName val="B-5.5 O&amp;M Needs"/>
      <sheetName val="B-6 Labs "/>
      <sheetName val="B-6.2 Labs Requirment"/>
      <sheetName val="B-7 Subsidies (2)"/>
      <sheetName val="B.8.0-Terminated projects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 sheetId="20"/>
      <sheetData sheetId="21" refreshError="1"/>
      <sheetData sheetId="22"/>
      <sheetData sheetId="23"/>
      <sheetData sheetId="24"/>
      <sheetData sheetId="25"/>
      <sheetData sheetId="26" refreshError="1"/>
      <sheetData sheetId="27" refreshError="1"/>
      <sheetData sheetId="28" refreshError="1"/>
      <sheetData sheetId="29" refreshError="1"/>
      <sheetData sheetId="30" refreshError="1"/>
      <sheetData sheetId="31"/>
      <sheetData sheetId="32" refreshError="1"/>
      <sheetData sheetId="33"/>
      <sheetData sheetId="34"/>
      <sheetData sheetId="35"/>
      <sheetData sheetId="36" refreshError="1"/>
      <sheetData sheetId="37" refreshError="1"/>
      <sheetData sheetId="38" refreshError="1"/>
      <sheetData sheetId="39"/>
      <sheetData sheetId="40" refreshError="1"/>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Notes"/>
      <sheetName val="B-1.1-1.4 GenBldg"/>
      <sheetName val="B-1.5 BldgReq"/>
      <sheetName val="B-2.1 WS"/>
      <sheetName val="B-2.2.1 WF"/>
      <sheetName val="B-2.2.2 WF (2)"/>
      <sheetName val="B-2.2.3 Wells"/>
      <sheetName val="B-2.2.4 Wells prod "/>
      <sheetName val="B-2.2.5 WRM needs"/>
      <sheetName val="B-2.2.5 Well needs"/>
      <sheetName val="B-x WRM"/>
      <sheetName val="B-2.3 WS "/>
      <sheetName val="B-2.3 (2) WS zone"/>
      <sheetName val="B-2.4 Reservoirs Data&amp;Req "/>
      <sheetName val="B-2.4.3 Reservoirs O&amp;M"/>
      <sheetName val="B-2.5 Water network "/>
      <sheetName val="B-2.6.1Water Wells. E&amp;M Equip."/>
      <sheetName val="B-2.6.8 Water Wells"/>
      <sheetName val="B-2.6.10 Water Wells. E&amp;M Equp"/>
      <sheetName val="B-2.6.11 Water Wels. E&amp;M Equip"/>
      <sheetName val="B-2.7 Water PS ENERGY Sources "/>
      <sheetName val="B-2.7 Water PS E&amp;M Equip"/>
      <sheetName val="B-2.8.10 Water PS E&amp;M Equip"/>
      <sheetName val="B-2.8.11 Water PS E&amp;M Equip"/>
      <sheetName val="B-2.8.12 Water PS E&amp;M Equip"/>
      <sheetName val="B-2.9 Water Dis&amp;Treatment U"/>
      <sheetName val="B-2.8 Water Dis&amp;Treatment Units"/>
      <sheetName val="B-3.1 Gen.WW System"/>
      <sheetName val="B-3.2.WW network data&amp;Req"/>
      <sheetName val="B-3.3.0 WW PٍS data "/>
      <sheetName val="B-3.3.2 Sewage PS E&amp;M Equip"/>
      <sheetName val="B-3.3.3 Sewage PS ENERGY Sourc "/>
      <sheetName val="B-3.3.9 Sewage PS E&amp;M Equip"/>
      <sheetName val="B-3.3.10 Sewage PS E&amp;M Equip"/>
      <sheetName val="B-3.3.11 Water PS E&amp;M Equip"/>
      <sheetName val="B-3.4.1 WWTP data&amp;MA"/>
      <sheetName val="B-3.4.1.1.WWTP data&amp;MA"/>
      <sheetName val="B-3.4.1.2 WWTP Req"/>
      <sheetName val="B-3.4.2 WWTP E&amp;M Equip"/>
      <sheetName val="B-3.4.3 WWTP E&amp;M Equip"/>
      <sheetName val="B-3.4.8 WWTP E&amp;M Equip"/>
      <sheetName val="B-3.4.11 WWTP E&amp;M Equip"/>
      <sheetName val="B-4 Energy Ud"/>
      <sheetName val="B-5 O&amp;M Data &amp; Inf"/>
      <sheetName val="B-5.5 O&amp;M Needs"/>
      <sheetName val="B-6 Labs "/>
      <sheetName val="B-6.2 Labs Requirment"/>
      <sheetName val="B-7 Subsidies (2)"/>
      <sheetName val="B.8.0-Terminated project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Notes"/>
      <sheetName val="B-1.1 GenBldg"/>
      <sheetName val="B-1.2 BldgReq"/>
      <sheetName val="B-2.1 WS"/>
      <sheetName val="B-2.2.1 Wells"/>
      <sheetName val="B-2.2.2 Wells (2) "/>
      <sheetName val="B-2.2 Wells (3)"/>
      <sheetName val="B-x WRM"/>
      <sheetName val="B-2.3 WS "/>
      <sheetName val="B-2.3 (2) WS zone"/>
      <sheetName val="B-2.4 Reservoirs Data&amp;Req "/>
      <sheetName val="B-2.4.3 Reservoirs O&amp;M"/>
      <sheetName val="B-2.5 Water network "/>
      <sheetName val="B-2.6.1Water Wells. E&amp;M Equip."/>
      <sheetName val="B-2.6.8 Water Wells"/>
      <sheetName val="B-2.6.10 Water Wells. E&amp;M Equp"/>
      <sheetName val="B-2.6.11 Water Wels. E&amp;M Equip"/>
      <sheetName val="B-2.7 WS PٍS data"/>
      <sheetName val="B-2.8 Water PS E&amp;M Equip"/>
      <sheetName val="B-2.8.10 Water PS E&amp;M Equip"/>
      <sheetName val="B-2.8.11 Water PS E&amp;M Equip"/>
      <sheetName val="B-2.8.12 Water PS E&amp;M Equip"/>
      <sheetName val="B-2.9 Water Dis&amp;Treatment U"/>
      <sheetName val="B-2.8 Water Dis&amp;Treatment Units"/>
      <sheetName val="B-3.1 Gen.WW System"/>
      <sheetName val="B-3.2.WW network data&amp;Req"/>
      <sheetName val="B-3.3.0 WW PٍS data "/>
      <sheetName val="B-3.3.2 Water PS E&amp;M Equip"/>
      <sheetName val="B-3.3.9 Water PS E&amp;M Equip"/>
      <sheetName val="B-3.3.10 Water PS E&amp;M Equip"/>
      <sheetName val="B-3.3.11 Water PS E&amp;M Equip"/>
      <sheetName val="B-3.4.1 WWTP data&amp;MA"/>
      <sheetName val="B-3.4.1.1.WWTP data&amp;MA"/>
      <sheetName val="B-3.4.1.2 WWTP Req"/>
      <sheetName val="B-3.4.2 WWTP E&amp;M Equip"/>
      <sheetName val="B-4 Energy Ud"/>
      <sheetName val="B-5 O&amp;M Data &amp; Inf"/>
      <sheetName val="B-5.5 O&amp;M Needs"/>
      <sheetName val="B-6 Labs "/>
      <sheetName val="B-6.2 Labs Requirment"/>
      <sheetName val="B-7 Subsidies (2)"/>
      <sheetName val="B.8.0-Terminated projects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67.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63"/>
  <sheetViews>
    <sheetView rightToLeft="1" view="pageBreakPreview" topLeftCell="B1" zoomScale="47" zoomScaleNormal="85" zoomScaleSheetLayoutView="70" zoomScalePageLayoutView="55" workbookViewId="0">
      <selection activeCell="E1" sqref="A1:K65536"/>
    </sheetView>
  </sheetViews>
  <sheetFormatPr defaultColWidth="9.1796875" defaultRowHeight="17.5"/>
  <cols>
    <col min="1" max="1" width="14.1796875" style="136" customWidth="1"/>
    <col min="2" max="2" width="10.26953125" style="40" customWidth="1"/>
    <col min="3" max="3" width="70.7265625" style="40" customWidth="1"/>
    <col min="4" max="7" width="20" style="40" customWidth="1"/>
    <col min="8" max="8" width="70.7265625" style="40" customWidth="1"/>
    <col min="9" max="9" width="7" style="136" customWidth="1"/>
    <col min="10" max="10" width="14.1796875" style="40" customWidth="1"/>
    <col min="11" max="16384" width="9.1796875" style="40"/>
  </cols>
  <sheetData>
    <row r="1" spans="1:12" s="122" customFormat="1" ht="25.5" customHeight="1">
      <c r="A1" s="121" t="s">
        <v>0</v>
      </c>
      <c r="C1" s="123"/>
      <c r="D1" s="123"/>
      <c r="E1" s="123"/>
      <c r="F1" s="124"/>
      <c r="G1" s="124"/>
      <c r="H1" s="125"/>
      <c r="I1" s="126"/>
      <c r="J1" s="127" t="s">
        <v>1</v>
      </c>
      <c r="K1" s="127"/>
      <c r="L1" s="128"/>
    </row>
    <row r="2" spans="1:12" s="122" customFormat="1" ht="25.5" customHeight="1">
      <c r="A2" s="2661" t="s">
        <v>2</v>
      </c>
      <c r="B2" s="2661"/>
      <c r="C2" s="2661"/>
      <c r="D2" s="2661"/>
      <c r="E2" s="2661"/>
      <c r="F2" s="2661" t="s">
        <v>3</v>
      </c>
      <c r="G2" s="2661"/>
      <c r="H2" s="2661"/>
      <c r="I2" s="2661"/>
      <c r="J2" s="2661"/>
      <c r="K2" s="129"/>
      <c r="L2" s="128"/>
    </row>
    <row r="3" spans="1:12" s="122" customFormat="1" ht="18.75" customHeight="1">
      <c r="A3" s="2661"/>
      <c r="B3" s="2661"/>
      <c r="C3" s="2661"/>
      <c r="D3" s="2661"/>
      <c r="E3" s="2661"/>
      <c r="F3" s="2661"/>
      <c r="G3" s="2661"/>
      <c r="H3" s="2661"/>
      <c r="I3" s="2661"/>
      <c r="J3" s="2661"/>
      <c r="K3" s="130"/>
      <c r="L3" s="128"/>
    </row>
    <row r="4" spans="1:12" s="131" customFormat="1" ht="23.25" customHeight="1">
      <c r="A4" s="2662" t="s">
        <v>4</v>
      </c>
      <c r="B4" s="2662"/>
      <c r="C4" s="2662"/>
      <c r="D4" s="2662"/>
      <c r="E4" s="2662"/>
      <c r="F4" s="2663" t="s">
        <v>5</v>
      </c>
      <c r="G4" s="2663"/>
      <c r="H4" s="2663"/>
      <c r="I4" s="2663"/>
      <c r="J4" s="2663"/>
      <c r="K4" s="132"/>
      <c r="L4" s="133"/>
    </row>
    <row r="5" spans="1:12" s="131" customFormat="1" ht="21.4" customHeight="1">
      <c r="A5" s="2662"/>
      <c r="B5" s="2662"/>
      <c r="C5" s="2662"/>
      <c r="D5" s="2662"/>
      <c r="E5" s="2662"/>
      <c r="F5" s="2664"/>
      <c r="G5" s="2664"/>
      <c r="H5" s="2664"/>
      <c r="I5" s="2664"/>
      <c r="J5" s="2664"/>
      <c r="K5" s="134" t="s">
        <v>6</v>
      </c>
      <c r="L5" s="133"/>
    </row>
    <row r="6" spans="1:12" s="122" customFormat="1" ht="19.899999999999999" customHeight="1">
      <c r="A6" s="1064" t="s">
        <v>7</v>
      </c>
      <c r="B6" s="1061"/>
      <c r="C6" s="1061"/>
      <c r="D6" s="1065"/>
      <c r="E6" s="1066"/>
      <c r="F6" s="1439"/>
      <c r="G6" s="1062"/>
      <c r="H6" s="1062"/>
      <c r="I6" s="1061"/>
      <c r="J6" s="1063" t="s">
        <v>8</v>
      </c>
    </row>
    <row r="7" spans="1:12" s="122" customFormat="1" ht="19.899999999999999" customHeight="1">
      <c r="A7" s="1873"/>
      <c r="B7" s="1873"/>
      <c r="C7" s="1873"/>
      <c r="F7" s="1873"/>
      <c r="I7" s="1873"/>
      <c r="J7" s="1873"/>
    </row>
    <row r="8" spans="1:12" s="122" customFormat="1" ht="15.5">
      <c r="A8" s="1873" t="s">
        <v>9</v>
      </c>
      <c r="B8" s="1873"/>
      <c r="C8" s="1873"/>
      <c r="I8" s="1873"/>
      <c r="J8" s="1873" t="s">
        <v>10</v>
      </c>
    </row>
    <row r="9" spans="1:12" ht="14">
      <c r="A9" s="1874"/>
      <c r="B9" s="135"/>
      <c r="C9" s="1875"/>
      <c r="D9" s="1876"/>
      <c r="E9" s="1876"/>
      <c r="F9" s="1875"/>
      <c r="G9" s="1875"/>
      <c r="H9" s="69"/>
      <c r="I9" s="1877"/>
      <c r="J9" s="2095"/>
    </row>
    <row r="10" spans="1:12">
      <c r="B10" s="1878" t="s">
        <v>11</v>
      </c>
      <c r="C10" s="135"/>
      <c r="D10" s="1876"/>
      <c r="E10" s="1876"/>
      <c r="F10" s="1875"/>
      <c r="G10" s="1875"/>
      <c r="H10" s="69"/>
      <c r="I10" s="1879" t="s">
        <v>12</v>
      </c>
      <c r="J10" s="2095"/>
    </row>
    <row r="11" spans="1:12">
      <c r="B11" s="1878" t="s">
        <v>13</v>
      </c>
      <c r="C11" s="135"/>
      <c r="D11" s="1875"/>
      <c r="E11" s="1875"/>
      <c r="F11" s="1875"/>
      <c r="G11" s="1875"/>
      <c r="H11" s="2095"/>
      <c r="I11" s="1880" t="s">
        <v>14</v>
      </c>
      <c r="J11" s="2095"/>
    </row>
    <row r="12" spans="1:12">
      <c r="B12" s="1878"/>
      <c r="C12" s="1881" t="s">
        <v>15</v>
      </c>
      <c r="D12" s="1875"/>
      <c r="E12" s="1875"/>
      <c r="F12" s="1875"/>
      <c r="G12" s="1875"/>
      <c r="H12" s="1882" t="s">
        <v>16</v>
      </c>
      <c r="I12" s="1880"/>
      <c r="J12" s="2095"/>
    </row>
    <row r="13" spans="1:12">
      <c r="B13" s="1878" t="s">
        <v>17</v>
      </c>
      <c r="C13" s="1883"/>
      <c r="D13" s="1875"/>
      <c r="E13" s="1875"/>
      <c r="F13" s="1875"/>
      <c r="G13" s="1875"/>
      <c r="H13" s="69"/>
      <c r="I13" s="1880" t="s">
        <v>18</v>
      </c>
      <c r="J13" s="2095"/>
    </row>
    <row r="14" spans="1:12">
      <c r="B14" s="2095"/>
      <c r="C14" s="1884" t="s">
        <v>19</v>
      </c>
      <c r="D14" s="1875"/>
      <c r="E14" s="1875"/>
      <c r="F14" s="1875"/>
      <c r="G14" s="1875"/>
      <c r="H14" s="1879" t="s">
        <v>20</v>
      </c>
      <c r="I14" s="2095"/>
      <c r="J14" s="2095"/>
    </row>
    <row r="15" spans="1:12">
      <c r="B15" s="2095"/>
      <c r="C15" s="1885" t="s">
        <v>21</v>
      </c>
      <c r="D15" s="1875"/>
      <c r="E15" s="1875"/>
      <c r="F15" s="1875"/>
      <c r="G15" s="1875"/>
      <c r="H15" s="1879" t="s">
        <v>22</v>
      </c>
      <c r="I15" s="2095"/>
      <c r="J15" s="2095"/>
    </row>
    <row r="16" spans="1:12">
      <c r="B16" s="2095"/>
      <c r="C16" s="1884" t="s">
        <v>23</v>
      </c>
      <c r="D16" s="1886"/>
      <c r="E16" s="1886"/>
      <c r="F16" s="1886"/>
      <c r="G16" s="1886"/>
      <c r="H16" s="1879" t="s">
        <v>24</v>
      </c>
      <c r="I16" s="2095"/>
      <c r="J16" s="2095"/>
    </row>
    <row r="17" spans="2:10">
      <c r="B17" s="2095"/>
      <c r="C17" s="1885" t="s">
        <v>25</v>
      </c>
      <c r="D17" s="1886"/>
      <c r="E17" s="1886"/>
      <c r="F17" s="1886"/>
      <c r="G17" s="1886"/>
      <c r="H17" s="1879" t="s">
        <v>26</v>
      </c>
      <c r="I17" s="2095"/>
      <c r="J17" s="2095"/>
    </row>
    <row r="18" spans="2:10">
      <c r="B18" s="2095"/>
      <c r="C18" s="1885" t="s">
        <v>27</v>
      </c>
      <c r="D18" s="1886"/>
      <c r="E18" s="1886"/>
      <c r="F18" s="1886"/>
      <c r="G18" s="1886"/>
      <c r="H18" s="1879" t="s">
        <v>28</v>
      </c>
      <c r="I18" s="2095"/>
      <c r="J18" s="2095"/>
    </row>
    <row r="19" spans="2:10">
      <c r="B19" s="2095"/>
      <c r="C19" s="1885" t="s">
        <v>29</v>
      </c>
      <c r="D19" s="1886"/>
      <c r="E19" s="1886"/>
      <c r="F19" s="1886"/>
      <c r="G19" s="1886"/>
      <c r="H19" s="1879" t="s">
        <v>30</v>
      </c>
      <c r="I19" s="2095"/>
      <c r="J19" s="2095"/>
    </row>
    <row r="20" spans="2:10">
      <c r="B20" s="2095"/>
      <c r="C20" s="1885" t="s">
        <v>31</v>
      </c>
      <c r="D20" s="1886"/>
      <c r="E20" s="1886"/>
      <c r="F20" s="1886"/>
      <c r="G20" s="1886"/>
      <c r="H20" s="1879" t="s">
        <v>32</v>
      </c>
      <c r="I20" s="2095"/>
      <c r="J20" s="2095"/>
    </row>
    <row r="21" spans="2:10">
      <c r="B21" s="2095"/>
      <c r="C21" s="1884" t="s">
        <v>33</v>
      </c>
      <c r="D21" s="1875"/>
      <c r="E21" s="1875"/>
      <c r="F21" s="1875"/>
      <c r="G21" s="1875"/>
      <c r="H21" s="1879" t="s">
        <v>34</v>
      </c>
      <c r="I21" s="2095"/>
      <c r="J21" s="2095"/>
    </row>
    <row r="22" spans="2:10">
      <c r="B22" s="2095"/>
      <c r="C22" s="1884" t="s">
        <v>35</v>
      </c>
      <c r="D22" s="1875"/>
      <c r="E22" s="1875"/>
      <c r="F22" s="1875"/>
      <c r="G22" s="2095"/>
      <c r="H22" s="1879" t="s">
        <v>36</v>
      </c>
      <c r="I22" s="2095"/>
      <c r="J22" s="2095"/>
    </row>
    <row r="23" spans="2:10">
      <c r="B23" s="2095"/>
      <c r="C23" s="1884" t="s">
        <v>37</v>
      </c>
      <c r="D23" s="1887"/>
      <c r="E23" s="1887"/>
      <c r="F23" s="1875"/>
      <c r="G23" s="1875"/>
      <c r="H23" s="1879" t="s">
        <v>38</v>
      </c>
      <c r="I23" s="2095"/>
      <c r="J23" s="2095"/>
    </row>
    <row r="24" spans="2:10">
      <c r="B24" s="2095"/>
      <c r="C24" s="1885" t="s">
        <v>39</v>
      </c>
      <c r="D24" s="1887"/>
      <c r="E24" s="1887"/>
      <c r="F24" s="1875"/>
      <c r="G24" s="1875"/>
      <c r="H24" s="1879" t="s">
        <v>40</v>
      </c>
      <c r="I24" s="2095"/>
      <c r="J24" s="2095"/>
    </row>
    <row r="25" spans="2:10">
      <c r="B25" s="2095"/>
      <c r="C25" s="1885" t="s">
        <v>41</v>
      </c>
      <c r="D25" s="1887"/>
      <c r="E25" s="1887"/>
      <c r="F25" s="1875"/>
      <c r="G25" s="1875"/>
      <c r="H25" s="1879" t="s">
        <v>42</v>
      </c>
      <c r="I25" s="2095"/>
      <c r="J25" s="2095"/>
    </row>
    <row r="26" spans="2:10">
      <c r="B26" s="2095"/>
      <c r="C26" s="1888" t="s">
        <v>43</v>
      </c>
      <c r="D26" s="489"/>
      <c r="E26" s="489"/>
      <c r="F26" s="489"/>
      <c r="G26" s="489"/>
      <c r="H26" s="1889" t="s">
        <v>44</v>
      </c>
      <c r="I26" s="2095"/>
      <c r="J26" s="2095"/>
    </row>
    <row r="27" spans="2:10">
      <c r="B27" s="1878" t="s">
        <v>45</v>
      </c>
      <c r="C27" s="1890"/>
      <c r="D27" s="1890"/>
      <c r="E27" s="1890"/>
      <c r="F27" s="1887"/>
      <c r="G27" s="1875"/>
      <c r="H27" s="1875"/>
      <c r="I27" s="1880" t="s">
        <v>46</v>
      </c>
      <c r="J27" s="2095"/>
    </row>
    <row r="28" spans="2:10">
      <c r="B28" s="2095"/>
      <c r="C28" s="1884" t="s">
        <v>47</v>
      </c>
      <c r="D28" s="1890"/>
      <c r="E28" s="1890"/>
      <c r="F28" s="1887"/>
      <c r="G28" s="1875"/>
      <c r="H28" s="1879" t="s">
        <v>48</v>
      </c>
      <c r="I28" s="2095"/>
      <c r="J28" s="2095"/>
    </row>
    <row r="29" spans="2:10">
      <c r="B29" s="2095"/>
      <c r="C29" s="1884" t="s">
        <v>49</v>
      </c>
      <c r="D29" s="1890"/>
      <c r="E29" s="1890"/>
      <c r="F29" s="69"/>
      <c r="G29" s="69"/>
      <c r="H29" s="1879" t="s">
        <v>50</v>
      </c>
      <c r="I29" s="2095"/>
      <c r="J29" s="2095"/>
    </row>
    <row r="30" spans="2:10">
      <c r="B30" s="2095"/>
      <c r="C30" s="1884" t="s">
        <v>51</v>
      </c>
      <c r="D30" s="1890"/>
      <c r="E30" s="1890"/>
      <c r="F30" s="1875"/>
      <c r="G30" s="1875"/>
      <c r="H30" s="1879" t="s">
        <v>52</v>
      </c>
      <c r="I30" s="2095"/>
      <c r="J30" s="2095"/>
    </row>
    <row r="31" spans="2:10">
      <c r="B31" s="2095"/>
      <c r="C31" s="1884" t="s">
        <v>53</v>
      </c>
      <c r="D31" s="1890"/>
      <c r="E31" s="1890"/>
      <c r="F31" s="1875"/>
      <c r="G31" s="1875"/>
      <c r="H31" s="1879" t="s">
        <v>54</v>
      </c>
      <c r="I31" s="2095"/>
      <c r="J31" s="2095"/>
    </row>
    <row r="32" spans="2:10">
      <c r="B32" s="2095"/>
      <c r="C32" s="1885" t="s">
        <v>55</v>
      </c>
      <c r="D32" s="1890"/>
      <c r="E32" s="1890"/>
      <c r="F32" s="1875"/>
      <c r="G32" s="1875"/>
      <c r="H32" s="1879" t="s">
        <v>56</v>
      </c>
      <c r="I32" s="2095"/>
      <c r="J32" s="2095"/>
    </row>
    <row r="33" spans="2:10">
      <c r="B33" s="2095"/>
      <c r="C33" s="1885" t="s">
        <v>57</v>
      </c>
      <c r="D33" s="1890"/>
      <c r="E33" s="1890"/>
      <c r="F33" s="1875"/>
      <c r="G33" s="1875"/>
      <c r="H33" s="1879" t="s">
        <v>58</v>
      </c>
      <c r="I33" s="2095"/>
      <c r="J33" s="2095"/>
    </row>
    <row r="34" spans="2:10">
      <c r="B34" s="2095"/>
      <c r="C34" s="1885" t="s">
        <v>59</v>
      </c>
      <c r="D34" s="1890"/>
      <c r="E34" s="1890"/>
      <c r="F34" s="1875"/>
      <c r="G34" s="1875"/>
      <c r="H34" s="1879" t="s">
        <v>60</v>
      </c>
      <c r="I34" s="2095"/>
      <c r="J34" s="2095"/>
    </row>
    <row r="35" spans="2:10">
      <c r="B35" s="2095"/>
      <c r="C35" s="1885" t="s">
        <v>61</v>
      </c>
      <c r="D35" s="1890"/>
      <c r="E35" s="1890"/>
      <c r="F35" s="1875"/>
      <c r="G35" s="1877"/>
      <c r="H35" s="1879" t="s">
        <v>62</v>
      </c>
      <c r="I35" s="2095"/>
      <c r="J35" s="2095"/>
    </row>
    <row r="36" spans="2:10">
      <c r="B36" s="2095"/>
      <c r="C36" s="1885" t="s">
        <v>63</v>
      </c>
      <c r="D36" s="1890"/>
      <c r="E36" s="1890"/>
      <c r="F36" s="1875"/>
      <c r="G36" s="1877"/>
      <c r="H36" s="1879" t="s">
        <v>64</v>
      </c>
      <c r="I36" s="2095"/>
      <c r="J36" s="2095"/>
    </row>
    <row r="37" spans="2:10">
      <c r="B37" s="1878" t="s">
        <v>65</v>
      </c>
      <c r="C37" s="1890"/>
      <c r="D37" s="1890"/>
      <c r="E37" s="1890"/>
      <c r="F37" s="1887"/>
      <c r="G37" s="1875"/>
      <c r="H37" s="1875"/>
      <c r="I37" s="1880" t="s">
        <v>66</v>
      </c>
      <c r="J37" s="2095"/>
    </row>
    <row r="38" spans="2:10">
      <c r="B38" s="2095"/>
      <c r="C38" s="1885" t="s">
        <v>67</v>
      </c>
      <c r="D38" s="1890"/>
      <c r="E38" s="1890"/>
      <c r="F38" s="1887"/>
      <c r="G38" s="1875"/>
      <c r="H38" s="1891" t="s">
        <v>68</v>
      </c>
      <c r="I38" s="2095"/>
      <c r="J38" s="2095"/>
    </row>
    <row r="39" spans="2:10">
      <c r="B39" s="2095"/>
      <c r="C39" s="1884" t="s">
        <v>69</v>
      </c>
      <c r="D39" s="1890"/>
      <c r="E39" s="1890"/>
      <c r="F39" s="69"/>
      <c r="G39" s="69"/>
      <c r="H39" s="1891" t="s">
        <v>70</v>
      </c>
      <c r="I39" s="2095"/>
      <c r="J39" s="2095"/>
    </row>
    <row r="40" spans="2:10">
      <c r="B40" s="2095"/>
      <c r="C40" s="1884" t="s">
        <v>71</v>
      </c>
      <c r="D40" s="1890"/>
      <c r="E40" s="1890"/>
      <c r="F40" s="1875"/>
      <c r="G40" s="1875"/>
      <c r="H40" s="1891" t="s">
        <v>72</v>
      </c>
      <c r="I40" s="2095"/>
      <c r="J40" s="2095"/>
    </row>
    <row r="41" spans="2:10">
      <c r="B41" s="2095"/>
      <c r="C41" s="1884" t="s">
        <v>73</v>
      </c>
      <c r="D41" s="1890"/>
      <c r="E41" s="1890"/>
      <c r="F41" s="1875"/>
      <c r="G41" s="1875"/>
      <c r="H41" s="1891" t="s">
        <v>74</v>
      </c>
      <c r="I41" s="2095"/>
      <c r="J41" s="2095"/>
    </row>
    <row r="42" spans="2:10">
      <c r="B42" s="2095"/>
      <c r="C42" s="1884" t="s">
        <v>75</v>
      </c>
      <c r="D42" s="1890"/>
      <c r="E42" s="1890"/>
      <c r="F42" s="1875"/>
      <c r="G42" s="1875"/>
      <c r="H42" s="1891" t="s">
        <v>76</v>
      </c>
      <c r="I42" s="2095"/>
      <c r="J42" s="2095"/>
    </row>
    <row r="43" spans="2:10">
      <c r="B43" s="1878" t="s">
        <v>77</v>
      </c>
      <c r="C43" s="1890"/>
      <c r="D43" s="1890"/>
      <c r="E43" s="1890"/>
      <c r="F43" s="1875"/>
      <c r="G43" s="1875"/>
      <c r="H43" s="1875"/>
      <c r="I43" s="1880" t="s">
        <v>78</v>
      </c>
      <c r="J43" s="2095"/>
    </row>
    <row r="44" spans="2:10">
      <c r="B44" s="2095"/>
      <c r="C44" s="1884" t="s">
        <v>79</v>
      </c>
      <c r="D44" s="1890"/>
      <c r="E44" s="1890"/>
      <c r="F44" s="1887"/>
      <c r="G44" s="1875"/>
      <c r="H44" s="1891" t="s">
        <v>80</v>
      </c>
      <c r="I44" s="2095"/>
      <c r="J44" s="2095"/>
    </row>
    <row r="45" spans="2:10">
      <c r="B45" s="2095"/>
      <c r="C45" s="1884" t="s">
        <v>81</v>
      </c>
      <c r="D45" s="1890"/>
      <c r="E45" s="1890"/>
      <c r="F45" s="1887"/>
      <c r="G45" s="1875"/>
      <c r="H45" s="1891" t="s">
        <v>82</v>
      </c>
      <c r="I45" s="2095"/>
      <c r="J45" s="2095"/>
    </row>
    <row r="46" spans="2:10">
      <c r="B46" s="2095"/>
      <c r="C46" s="1885" t="s">
        <v>83</v>
      </c>
      <c r="D46" s="1890"/>
      <c r="E46" s="1890"/>
      <c r="F46" s="1887"/>
      <c r="G46" s="1875"/>
      <c r="H46" s="1891" t="s">
        <v>84</v>
      </c>
      <c r="I46" s="2095"/>
      <c r="J46" s="2095"/>
    </row>
    <row r="47" spans="2:10">
      <c r="B47" s="2095"/>
      <c r="C47" s="1885" t="s">
        <v>85</v>
      </c>
      <c r="D47" s="1890"/>
      <c r="E47" s="1890"/>
      <c r="F47" s="1887"/>
      <c r="G47" s="1875"/>
      <c r="H47" s="1891" t="s">
        <v>86</v>
      </c>
      <c r="I47" s="2095"/>
      <c r="J47" s="2095"/>
    </row>
    <row r="48" spans="2:10">
      <c r="B48" s="2095"/>
      <c r="C48" s="1885" t="s">
        <v>87</v>
      </c>
      <c r="D48" s="1890"/>
      <c r="E48" s="1890"/>
      <c r="F48" s="1887"/>
      <c r="G48" s="1875"/>
      <c r="H48" s="1891" t="s">
        <v>88</v>
      </c>
      <c r="I48" s="2095"/>
      <c r="J48" s="2095"/>
    </row>
    <row r="49" spans="1:10">
      <c r="B49" s="1878" t="s">
        <v>89</v>
      </c>
      <c r="C49" s="1890"/>
      <c r="D49" s="1890"/>
      <c r="E49" s="1890"/>
      <c r="F49" s="1887"/>
      <c r="G49" s="1875"/>
      <c r="H49" s="1875"/>
      <c r="I49" s="1880" t="s">
        <v>90</v>
      </c>
      <c r="J49" s="2095"/>
    </row>
    <row r="50" spans="1:10">
      <c r="B50" s="2095"/>
      <c r="C50" s="1884" t="s">
        <v>91</v>
      </c>
      <c r="D50" s="1890"/>
      <c r="E50" s="1890"/>
      <c r="F50" s="1875"/>
      <c r="G50" s="1887"/>
      <c r="H50" s="1891" t="s">
        <v>92</v>
      </c>
      <c r="I50" s="2095"/>
      <c r="J50" s="2095"/>
    </row>
    <row r="51" spans="1:10" ht="22.5" customHeight="1">
      <c r="B51" s="2095"/>
      <c r="C51" s="1884" t="s">
        <v>93</v>
      </c>
      <c r="D51" s="1890"/>
      <c r="E51" s="1890"/>
      <c r="F51" s="1875"/>
      <c r="G51" s="1887"/>
      <c r="H51" s="1891" t="s">
        <v>94</v>
      </c>
      <c r="I51" s="2095"/>
      <c r="J51" s="2095"/>
    </row>
    <row r="52" spans="1:10">
      <c r="B52" s="1878" t="s">
        <v>95</v>
      </c>
      <c r="C52" s="1890"/>
      <c r="D52" s="1890"/>
      <c r="E52" s="1890"/>
      <c r="F52" s="1887"/>
      <c r="G52" s="1875"/>
      <c r="H52" s="1875"/>
      <c r="I52" s="1880" t="s">
        <v>96</v>
      </c>
      <c r="J52" s="2095"/>
    </row>
    <row r="53" spans="1:10">
      <c r="B53" s="1878"/>
      <c r="C53" s="1885" t="s">
        <v>97</v>
      </c>
      <c r="D53" s="1875"/>
      <c r="E53" s="1875"/>
      <c r="F53" s="1875"/>
      <c r="G53" s="1875"/>
      <c r="H53" s="1892" t="s">
        <v>98</v>
      </c>
      <c r="I53" s="1880"/>
      <c r="J53" s="2095"/>
    </row>
    <row r="54" spans="1:10" ht="14">
      <c r="A54" s="2095"/>
      <c r="B54" s="2095"/>
      <c r="C54" s="2095"/>
      <c r="D54" s="2095"/>
      <c r="E54" s="2095"/>
      <c r="F54" s="2095"/>
      <c r="G54" s="2095"/>
      <c r="H54" s="2095"/>
      <c r="I54" s="2095"/>
      <c r="J54" s="2095"/>
    </row>
    <row r="55" spans="1:10" ht="14">
      <c r="A55" s="2095"/>
      <c r="B55" s="2095"/>
      <c r="C55" s="2095"/>
      <c r="D55" s="2095"/>
      <c r="E55" s="2095"/>
      <c r="F55" s="2095"/>
      <c r="G55" s="2095"/>
      <c r="H55" s="2095"/>
      <c r="I55" s="2095"/>
      <c r="J55" s="2095"/>
    </row>
    <row r="56" spans="1:10" ht="14">
      <c r="A56" s="2095"/>
      <c r="B56" s="2095"/>
      <c r="C56" s="2095"/>
      <c r="D56" s="2095"/>
      <c r="E56" s="2095"/>
      <c r="F56" s="2095"/>
      <c r="G56" s="2095"/>
      <c r="H56" s="2095"/>
      <c r="I56" s="2095"/>
      <c r="J56" s="2095"/>
    </row>
    <row r="57" spans="1:10" ht="14">
      <c r="A57" s="2095"/>
      <c r="B57" s="2095"/>
      <c r="C57" s="2095"/>
      <c r="D57" s="2095"/>
      <c r="E57" s="2095"/>
      <c r="F57" s="2095"/>
      <c r="G57" s="2095"/>
      <c r="H57" s="2095"/>
      <c r="I57" s="2095"/>
      <c r="J57" s="2095"/>
    </row>
    <row r="58" spans="1:10" ht="14">
      <c r="A58" s="2095"/>
      <c r="B58" s="2095"/>
      <c r="C58" s="2095"/>
      <c r="D58" s="2095"/>
      <c r="E58" s="2095"/>
      <c r="F58" s="2095"/>
      <c r="G58" s="2095"/>
      <c r="H58" s="2095"/>
      <c r="I58" s="2095"/>
      <c r="J58" s="2095"/>
    </row>
    <row r="59" spans="1:10" ht="14">
      <c r="A59" s="2095"/>
      <c r="B59" s="2095"/>
      <c r="C59" s="2095"/>
      <c r="D59" s="2095"/>
      <c r="E59" s="2095"/>
      <c r="F59" s="2095"/>
      <c r="G59" s="2095"/>
      <c r="H59" s="2095"/>
      <c r="I59" s="2095"/>
      <c r="J59" s="2095"/>
    </row>
    <row r="60" spans="1:10" ht="14">
      <c r="A60" s="2095"/>
      <c r="B60" s="2095"/>
      <c r="C60" s="2095"/>
      <c r="D60" s="2095"/>
      <c r="E60" s="2095"/>
      <c r="F60" s="2095"/>
      <c r="G60" s="2095"/>
      <c r="H60" s="2095"/>
      <c r="I60" s="2095"/>
      <c r="J60" s="2095"/>
    </row>
    <row r="61" spans="1:10" ht="14">
      <c r="A61" s="2095"/>
      <c r="B61" s="2095"/>
      <c r="C61" s="2095"/>
      <c r="D61" s="2095"/>
      <c r="E61" s="2095"/>
      <c r="F61" s="2095"/>
      <c r="G61" s="2095"/>
      <c r="H61" s="2095"/>
      <c r="I61" s="2095"/>
      <c r="J61" s="2095"/>
    </row>
    <row r="62" spans="1:10" ht="14">
      <c r="A62" s="2095"/>
      <c r="B62" s="2095"/>
      <c r="C62" s="2095"/>
      <c r="D62" s="2095"/>
      <c r="E62" s="2095"/>
      <c r="F62" s="2095"/>
      <c r="G62" s="2095"/>
      <c r="H62" s="2095"/>
      <c r="I62" s="2095"/>
      <c r="J62" s="2095"/>
    </row>
    <row r="63" spans="1:10" ht="14">
      <c r="A63" s="2095"/>
      <c r="B63" s="2095"/>
      <c r="C63" s="2095"/>
      <c r="D63" s="2095"/>
      <c r="E63" s="2095"/>
      <c r="F63" s="2095"/>
      <c r="G63" s="2095"/>
      <c r="H63" s="2095"/>
      <c r="I63" s="2095"/>
      <c r="J63" s="2095"/>
    </row>
  </sheetData>
  <customSheetViews>
    <customSheetView guid="{7A8D58BA-1AAC-4D65-8AD3-E87507F66079}" scale="59" showPageBreaks="1" printArea="1" view="pageBreakPreview">
      <selection activeCell="S32" sqref="S32"/>
      <colBreaks count="1" manualBreakCount="1">
        <brk id="5" max="39" man="1"/>
      </colBreaks>
      <pageMargins left="0" right="0" top="0" bottom="0" header="0" footer="0"/>
      <printOptions horizontalCentered="1"/>
      <pageSetup paperSize="9" scale="68" fitToHeight="0" orientation="landscape" r:id="rId1"/>
      <headerFooter>
        <oddHeader>&amp;C&amp;K000000&amp;G</oddHeader>
        <oddFooter>&amp;R&amp;P of &amp;N</oddFooter>
        <firstFooter>&amp;R&amp;P of &amp;N</firstFooter>
      </headerFooter>
    </customSheetView>
  </customSheetViews>
  <mergeCells count="4">
    <mergeCell ref="A2:E3"/>
    <mergeCell ref="A4:E5"/>
    <mergeCell ref="F2:J3"/>
    <mergeCell ref="F4:J5"/>
  </mergeCells>
  <hyperlinks>
    <hyperlink ref="I10" location="'B-0 Gen. Notes '!A1" display="B-0 General Notes" xr:uid="{00000000-0004-0000-0000-000000000000}"/>
    <hyperlink ref="I11" location="'B-1.1 Buildg info'!A1" display="B-1.0 Public buildings, administrative and technical facilities" xr:uid="{00000000-0004-0000-0000-000001000000}"/>
    <hyperlink ref="I13" location="'B-2.1 WS Gen'!A1" display="B-2.0 Water resources and supply system " xr:uid="{00000000-0004-0000-0000-000002000000}"/>
    <hyperlink ref="H14" location="'B-2.1 WS System Gen'!A1" display="B-2.1 General information on water resources and supply system" xr:uid="{00000000-0004-0000-0000-000003000000}"/>
    <hyperlink ref="H15" location="'B-2.2.1 WRM'!A1" display="B2.2 Water Resources" xr:uid="{00000000-0004-0000-0000-000004000000}"/>
    <hyperlink ref="H21" location="'B-2.4 Reservoirs'!Print_Area" display="B-2.4 Ground and elevated water reservoirs" xr:uid="{00000000-0004-0000-0000-000005000000}"/>
    <hyperlink ref="H30" location="'B-3.3 WW PS overview '!A1" display="B-3.3 Wastewater pumping stations " xr:uid="{00000000-0004-0000-0000-000006000000}"/>
    <hyperlink ref="H31" location="'B-3.4 WWTP General data '!A1" display="B-3.4 Wastewater Treatment Plants" xr:uid="{00000000-0004-0000-0000-000007000000}"/>
    <hyperlink ref="I37" location="'B-4.1 Energy general data'!A1" display="B-4.0 Energy sources and consumption of the water and sanitation systems" xr:uid="{00000000-0004-0000-0000-000008000000}"/>
    <hyperlink ref="I43" location="'B-5.1 O&amp;M process'!A1" display="B-5.0 Operation and maintenance management" xr:uid="{00000000-0004-0000-0000-000009000000}"/>
    <hyperlink ref="I49" location="'B-6.1 Labs '!A1" display="B-6.0  Laboratories" xr:uid="{00000000-0004-0000-0000-00000A000000}"/>
    <hyperlink ref="I52" location="'B-7 Subsidies'!A1" display=" B-7.0 Subsidies" xr:uid="{00000000-0004-0000-0000-00000B000000}"/>
    <hyperlink ref="C14" location="'B-2.1 WS System Gen'!A1" display="  معلومات عامة عن مصادر المياه ونظام إمدادات المياه  B2.1" xr:uid="{00000000-0004-0000-0000-00000C000000}"/>
    <hyperlink ref="B13" location="'B-2.1 WS System Gen'!A1" display="مصادر ونظام إمدادات المياه B2.0" xr:uid="{00000000-0004-0000-0000-00000D000000}"/>
    <hyperlink ref="B11" location="'B-1.1 Buildg info'!A1" display="   بيانات المباني والمنشأت الإدارية والفنية   B1.0" xr:uid="{00000000-0004-0000-0000-00000E000000}"/>
    <hyperlink ref="H29" location="'B-3.2 WW network data&amp;Req'!Print_Area" display="B-3.2 Sewer Network" xr:uid="{00000000-0004-0000-0000-00000F000000}"/>
    <hyperlink ref="H28" location="'B-3.1 Gen.WW System'!A1" display="B-3.1 General data of the wastewater system" xr:uid="{00000000-0004-0000-0000-000010000000}"/>
    <hyperlink ref="I27" location="'B-3.1 Gen.WW System'!A1" display="B-3.0 Wastewater System" xr:uid="{00000000-0004-0000-0000-000011000000}"/>
    <hyperlink ref="H26" location="'B-2.7 Water Dis&amp;Treatment U'!Print_Area" display="B-2.7 Water Disinfection and Treatment Units" xr:uid="{00000000-0004-0000-0000-000012000000}"/>
    <hyperlink ref="H23" location="'B-2.6 Water supply E&amp;M equip.'!A1" display="B-2.6 Electro-mechanical (E&amp;M) equipment for the water supply system" xr:uid="{00000000-0004-0000-0000-000013000000}"/>
    <hyperlink ref="C22" location="'B-2.5 Water network '!A1" display=" شبكة إمداد المياه  B2.5" xr:uid="{00000000-0004-0000-0000-000014000000}"/>
    <hyperlink ref="H22" location="'B-2.5 Water network '!A1" display="B-2.5 Water supply network " xr:uid="{00000000-0004-0000-0000-000015000000}"/>
    <hyperlink ref="C23" location="'B-2.6 Water supply E&amp;M equip.'!A1" display=" المعدات والآلآت الكهروميكانيكة لنظام إلإمداد بالمياه  B2.6" xr:uid="{00000000-0004-0000-0000-000016000000}"/>
    <hyperlink ref="C26" location="'B-2.7 Water Dis&amp;Treatment U'!A1" display="وحدات تعقيم ومعالجة المياه B2.7" xr:uid="{00000000-0004-0000-0000-000017000000}"/>
    <hyperlink ref="B27" location="'B-3.1 Gen.WW System'!A1" display="نظام مياه الصرف الصحي B3.0" xr:uid="{00000000-0004-0000-0000-000018000000}"/>
    <hyperlink ref="C28" location="'B-3.1 Gen.WW System'!A1" display=" البيانات العامة لنظام الصرف الصحي B3.1" xr:uid="{00000000-0004-0000-0000-000019000000}"/>
    <hyperlink ref="C29" location="'B-3.2 WW network data&amp;Req'!Print_Area" display="شبكة خطوط مياه الصرف الصحي B3.2" xr:uid="{00000000-0004-0000-0000-00001A000000}"/>
    <hyperlink ref="C30" location="'B-3.3 WW PS overview '!A1" display="  محطات ضخ مياه الصرف الصحي B3.3" xr:uid="{00000000-0004-0000-0000-00001B000000}"/>
    <hyperlink ref="C31" location="'B-3.4 WWTP General data '!A1" display="محطات معالجة مياه الصرف الصحي B3.4" xr:uid="{00000000-0004-0000-0000-00001C000000}"/>
    <hyperlink ref="H35" location="'B-3.5 WW E&amp;M Equip '!Print_Area" display="B-3.5 Electromechanical (E&amp;M) equipment for the wastewater system" xr:uid="{00000000-0004-0000-0000-00001D000000}"/>
    <hyperlink ref="B37" location="'B-4.1 Energy general data'!A1" display="  مصادر الطاقة لنظامي المياه والصرف الصحي B4.0" xr:uid="{00000000-0004-0000-0000-00001E000000}"/>
    <hyperlink ref="H38" location="'B-4.1 Energy general data'!A1" display="B-4.1 General information on energy sources for the water and sanitation systems" xr:uid="{00000000-0004-0000-0000-00001F000000}"/>
    <hyperlink ref="H39" location="'B-4.2 Energy sources data'!A1" display="B-4.2 Data and information on energy sources for water and sanitation systems   " xr:uid="{00000000-0004-0000-0000-000020000000}"/>
    <hyperlink ref="C39" location="'B-4.2 Energy sources data'!A1" display="  بيانات ومعلومات مصادر الطاقة لنظامي المياه والصرف الصحي  B4.2" xr:uid="{00000000-0004-0000-0000-000021000000}"/>
    <hyperlink ref="H40" location="'B-4.3 Energy operation data '!Print_Area" display="B-4.3 Operational data of the LC / AU/ branch energy generation stations " xr:uid="{00000000-0004-0000-0000-000022000000}"/>
    <hyperlink ref="C40" location="'B-4.3 Energy operation data '!Print_Area" display="  الإحتياجات المطلوبة لتحسين والتوسع لمصادر الطاقة المطلوبة لنظامي المياه والصرف الصحي  B4.3" xr:uid="{00000000-0004-0000-0000-000023000000}"/>
    <hyperlink ref="H41" location="'B-4.4 Energy Ud '!A1" display="B-4.4 Energy consumption data" xr:uid="{00000000-0004-0000-0000-000024000000}"/>
    <hyperlink ref="C41" location="'B-4.4 Energy Ud '!A1" display="بيانات كميات الطاقة المستهلكة  B4.4" xr:uid="{00000000-0004-0000-0000-000025000000}"/>
    <hyperlink ref="C42" location="'B-4.5 Energy sources REQ'!Print_Area" display=" الإحتياجات المطلوبة لتحسين والتوسع لمصادر الطاقة المطلوبة لنظامي المياه والصرف الصحي  B4.5" xr:uid="{00000000-0004-0000-0000-000026000000}"/>
    <hyperlink ref="H42" location="'B4.5 Energy sources REQ'!A1" display="B-4.5 Required Investment measures for the efficiency and expansion" xr:uid="{00000000-0004-0000-0000-000027000000}"/>
    <hyperlink ref="B43" location="'B-5.1 O&amp;M process'!A1" display="عملية وإدارة التشغيل والصيانة  B-5.0" xr:uid="{00000000-0004-0000-0000-000028000000}"/>
    <hyperlink ref="C44" location="'B-5.1 O&amp;M process'!Print_Area" display=" بيانات عملية الصيانة  B-5.1" xr:uid="{00000000-0004-0000-0000-000029000000}"/>
    <hyperlink ref="H44" location="'B-5.1 O&amp;M process'!A1" display="B-5.1 O&amp;M Maintenance process data" xr:uid="{00000000-0004-0000-0000-00002A000000}"/>
    <hyperlink ref="H45" location="'B-5.2 O&amp;M mgmt'!A1" display="B-5.2 Operation and maintenance management" xr:uid="{00000000-0004-0000-0000-00002B000000}"/>
    <hyperlink ref="C45" location="'B-5.2 O&amp;M mgmt'!A1" display="عملية وإدارة التشغيل والصيانة  B-5.2" xr:uid="{00000000-0004-0000-0000-00002C000000}"/>
    <hyperlink ref="B49" location="'B-6.1 Labs '!A1" display="المختبرات   B-6.0" xr:uid="{00000000-0004-0000-0000-00002D000000}"/>
    <hyperlink ref="C50" location="'B-6.1 Labs '!A1" display="معلومات عن مختبرات المياه والصرف الصحي  B-6.1" xr:uid="{00000000-0004-0000-0000-00002E000000}"/>
    <hyperlink ref="C51" location="'B-6.2 Labs Requirement'!Print_Titles" display=" الاحتياجات الاستثمارية لمختبرات المياه والصرف الصحي  B-6.2" xr:uid="{00000000-0004-0000-0000-00002F000000}"/>
    <hyperlink ref="H50" location="'B-6.1 Labs '!A1" display="B-6.1 Information on water and wastewater Laboratories" xr:uid="{00000000-0004-0000-0000-000030000000}"/>
    <hyperlink ref="H51" location="'B-6.2 Labs Requirement'!Print_Titles" display="B-6.2 Required investment measures for water and wastewater laboratories" xr:uid="{00000000-0004-0000-0000-000031000000}"/>
    <hyperlink ref="B52" location="'B-7 Subsidies'!A1" display="الدعم  B-7.0" xr:uid="{00000000-0004-0000-0000-000032000000}"/>
    <hyperlink ref="B10" location="'Notes '!A1" display="ملاحظات عامة  B-0" xr:uid="{00000000-0004-0000-0000-000033000000}"/>
    <hyperlink ref="C15" location="'B-2.2.1 WRM'!A1" display=" مصادر المياه B2.2" xr:uid="{00000000-0004-0000-0000-000034000000}"/>
    <hyperlink ref="C16" location="'B-2.2.4 Water resources data'!A1" display="البيانات السكانية والطلب على المياه، الإستهلاك، المناطق المخدومة  B2.3" xr:uid="{00000000-0004-0000-0000-000035000000}"/>
    <hyperlink ref="C21" location="'B-2.4 Reservoirs'!A1" display="  خزانات المياه الأرضية والبرجية  B2.4" xr:uid="{00000000-0004-0000-0000-000036000000}"/>
    <hyperlink ref="C17" location="'B-2.2.5 Water prod '!A1" display="  B-2.2.5. إنتاج المياه  " xr:uid="{00000000-0004-0000-0000-000037000000}"/>
    <hyperlink ref="C19" location="'B-2.3 Water cons.&amp;SA'!A1" display="B-2.3  بيانات الإستهلاك، المناطق المخدومة" xr:uid="{00000000-0004-0000-0000-000038000000}"/>
    <hyperlink ref="C20" location="'B-2.3.2  WS zone'!A1" display="B-2.3.2  مناطق التوزيع وتكرارية الإمداد بالمياه" xr:uid="{00000000-0004-0000-0000-000039000000}"/>
    <hyperlink ref="C24" location="'B-2.6.2 WS E&amp;M equipment data'!A1" display="B-2.6.2  بيانات المضخات وملحقاتها المركبة في وحدات إنتاج المياه و في محطات إعادة الضخ " xr:uid="{00000000-0004-0000-0000-00003A000000}"/>
    <hyperlink ref="C32" location="'B-3.4.2.WWTP data&amp;MA'!A1" display="B-3.4.2  مكونات محطة معالجة الصرف الصحي " xr:uid="{00000000-0004-0000-0000-00003B000000}"/>
    <hyperlink ref="C33" location="'B-3.4.6 WWTP Projects'!A1" display=" B-3.4.6  مشاريع محطات المعالجة" xr:uid="{00000000-0004-0000-0000-00003C000000}"/>
    <hyperlink ref="C34" location="'B-3.4.7 WWTP Req'!A1" display="B-3.4.7  الإحتياجات التشغيلية والإستثمارية لمحطات معالجة الصرف الصحي" xr:uid="{00000000-0004-0000-0000-00003D000000}"/>
    <hyperlink ref="C35" location="'B-3.5 WW E&amp;M Equip '!A1" display="B-3.5 :  ألوحدات /المنشات الكهروميكانيكية لنظام الصرف الصحي" xr:uid="{00000000-0004-0000-0000-00003E000000}"/>
    <hyperlink ref="C36" location="'B-3.5.7 WW E&amp;M REQ'!A1" display=" B-3.5.7  الإحتياجات التشغيلية والإستثمارية من المعدات الكهروميكانيكية لنظام الصرف الصحي" xr:uid="{00000000-0004-0000-0000-00003F000000}"/>
    <hyperlink ref="C38" location="'B-4.1 Energy general data'!Print_Area" display="B-4.1 معلومات عامة عن مصادر الطاقة الكهربائية لنظامي المياه والصرف الصحي " xr:uid="{00000000-0004-0000-0000-000040000000}"/>
    <hyperlink ref="C46" location="'B-5.3 O&amp;M SWM)'!Print_Titles" display="B-5.3 إدارة تشغيل و صيانة نظام تصريف مياه الامطار" xr:uid="{00000000-0004-0000-0000-000041000000}"/>
    <hyperlink ref="C47" location="'B-5.4 O&amp;M EQUP'!Print_Area" display=" B-5.4 الآلات والمعدات ووسائل النقل الثقيلة " xr:uid="{00000000-0004-0000-0000-000042000000}"/>
    <hyperlink ref="C48" location="'B-5.5 O&amp;M REQ'!Print_Area" display="B-5.5  إحتياجات الدعم الفني اللوجستي" xr:uid="{00000000-0004-0000-0000-000043000000}"/>
    <hyperlink ref="C53" location="'B-7 Subsidies'!Print_Titles" display=" B-7 إستمارة الدعم الاستثماري والمشاريع المتوقفة أو التي تم تصفيتها" xr:uid="{00000000-0004-0000-0000-000044000000}"/>
    <hyperlink ref="C12" location="'B-1.3 Buildg req'!A1" display=" B-1.3  الإحتياجات الإستثمارية للمباني الإدارية والمنشأت الفنية  " xr:uid="{00000000-0004-0000-0000-000045000000}"/>
    <hyperlink ref="C25" location="'B-2.6.3 WS E&amp;M equipment REQ'!Print_Area" display="B-2.6.3 إحتياجات وحدات إنتاج وإعادة ضخ المياه (ألمعدات الكهروميكانيكية لنظام المياه)" xr:uid="{00000000-0004-0000-0000-000046000000}"/>
    <hyperlink ref="H12" location="'B-1.3 Buildg req'!A1" display="B-1.3 Investment requirements for buildings, administrative and technical facilities" xr:uid="{00000000-0004-0000-0000-000047000000}"/>
    <hyperlink ref="H16" location="'B-2.2.4 Water resources data'!A1" display="B-2.2.4. Data of water resources" xr:uid="{00000000-0004-0000-0000-000048000000}"/>
    <hyperlink ref="H17" location="'B-2.2.5 Water prod '!A1" display="B-2.2.5. Water production" xr:uid="{00000000-0004-0000-0000-000049000000}"/>
    <hyperlink ref="H18" location="'B-2.2.6 Water source req'!A1" display="B-2.2.6 Required investment measures for water resources" xr:uid="{00000000-0004-0000-0000-00004A000000}"/>
    <hyperlink ref="H19" location="'B-2.3 Water cons.&amp;SA'!A1" display="B-2.3 Water consumption service areas data " xr:uid="{00000000-0004-0000-0000-00004B000000}"/>
    <hyperlink ref="H20" location="'B-2.3.2  WS zone'!A1" display="B-2.3.2 Water supply frequency in supply zones" xr:uid="{00000000-0004-0000-0000-00004C000000}"/>
    <hyperlink ref="H24" location="'B-2.6.2 WS E&amp;M equipment data'!Print_Area" display="B-2.6.2. Data and information of pumps installed at water production units and pumping stations" xr:uid="{00000000-0004-0000-0000-00004D000000}"/>
    <hyperlink ref="H25" location="'B-2.6.3 WS E&amp;M equipment REQ'!Print_Area" display="B-2.6.3 Required measures for water production units and pumping stations ( electro-mechanical equipment)" xr:uid="{00000000-0004-0000-0000-00004E000000}"/>
    <hyperlink ref="H32" location="'B-3.4.2.WWTP data&amp;MA'!A1" display="B-3.4.2 Wastewater treatment plant components" xr:uid="{00000000-0004-0000-0000-00004F000000}"/>
    <hyperlink ref="H33" location="'B-3.4.6 WWTP Projects'!A1" display="B-3.4.6 WWTP projects (planned and ongoing)" xr:uid="{00000000-0004-0000-0000-000050000000}"/>
    <hyperlink ref="H34" location="'B-3.4.6 WWTP Projects'!Print_Area" display="B-3.4.7 Operational needs and required investment measures for WWTPs " xr:uid="{00000000-0004-0000-0000-000051000000}"/>
    <hyperlink ref="H36" location="'B-3.5 WW E&amp;M Equip '!Print_Area" display="B-3.5.7  Operational needs and required investment measures for the wastewater E&amp;M equipment" xr:uid="{00000000-0004-0000-0000-000052000000}"/>
    <hyperlink ref="H53" location="'B-7 Subsidies'!Print_Titles" display="B-7.1 Investment subsidies from 2017 to 2022" xr:uid="{00000000-0004-0000-0000-000053000000}"/>
    <hyperlink ref="H48" location="'B-5.5 O&amp;M REQ'!Print_Titles" display=" B-5.5 Technical and logistic support needs" xr:uid="{00000000-0004-0000-0000-000054000000}"/>
    <hyperlink ref="H47" location="'B-5.4 O&amp;M EQUP'!Print_Titles" display="B-5.4  Heavy automotive machinery and equipment " xr:uid="{00000000-0004-0000-0000-000055000000}"/>
    <hyperlink ref="H46" location="'B-5.3 O&amp;M SWM)'!Print_Titles" display=" B-5.3 O&amp;M  management - stormwater system " xr:uid="{00000000-0004-0000-0000-000056000000}"/>
  </hyperlinks>
  <printOptions horizontalCentered="1"/>
  <pageMargins left="0.23622047244094499" right="0.23622047244094499" top="0.70866141732283505" bottom="0.23622047244094499" header="0.196850393700787" footer="3.9370078740157501E-2"/>
  <pageSetup paperSize="9" scale="53" fitToHeight="0" orientation="landscape" r:id="rId2"/>
  <headerFooter>
    <oddHeader>&amp;C&amp;K000000&amp;G</oddHeader>
    <oddFooter>&amp;R&amp;P of &amp;N</oddFooter>
    <firstFooter>&amp;R&amp;P of &amp;N</firstFooter>
  </headerFooter>
  <colBreaks count="1" manualBreakCount="1">
    <brk id="5" max="39" man="1"/>
  </colBreaks>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95"/>
  <sheetViews>
    <sheetView showGridLines="0" rightToLeft="1" view="pageBreakPreview" topLeftCell="A3" zoomScale="86" zoomScaleNormal="100" zoomScaleSheetLayoutView="86" zoomScalePageLayoutView="55" workbookViewId="0">
      <selection activeCell="A4" sqref="A1:C65536"/>
    </sheetView>
  </sheetViews>
  <sheetFormatPr defaultRowHeight="12.5"/>
  <cols>
    <col min="1" max="1" width="80.1796875" style="64" customWidth="1"/>
    <col min="2" max="2" width="88.7265625" style="64" customWidth="1"/>
  </cols>
  <sheetData>
    <row r="1" spans="1:5" s="1" customFormat="1" ht="19.899999999999999" customHeight="1">
      <c r="A1" s="1902" t="s">
        <v>4375</v>
      </c>
      <c r="B1" s="2096" t="s">
        <v>100</v>
      </c>
    </row>
    <row r="2" spans="1:5" s="1" customFormat="1" ht="19.899999999999999" customHeight="1">
      <c r="A2" s="1903" t="s">
        <v>4376</v>
      </c>
      <c r="B2" s="2096" t="s">
        <v>101</v>
      </c>
    </row>
    <row r="3" spans="1:5" s="1" customFormat="1" ht="19.899999999999999" customHeight="1">
      <c r="A3" s="1903" t="s">
        <v>4377</v>
      </c>
      <c r="B3" s="2096" t="s">
        <v>102</v>
      </c>
    </row>
    <row r="4" spans="1:5" s="1" customFormat="1" ht="19.899999999999999" customHeight="1">
      <c r="A4" s="1903" t="s">
        <v>103</v>
      </c>
      <c r="B4" s="2096" t="s">
        <v>104</v>
      </c>
    </row>
    <row r="5" spans="1:5" s="1" customFormat="1" ht="34.9" customHeight="1">
      <c r="A5" s="1903" t="s">
        <v>105</v>
      </c>
      <c r="B5" s="2096" t="s">
        <v>106</v>
      </c>
    </row>
    <row r="6" spans="1:5" s="2" customFormat="1" ht="27" customHeight="1">
      <c r="A6" s="1060" t="s">
        <v>107</v>
      </c>
      <c r="B6" s="33" t="s">
        <v>8</v>
      </c>
    </row>
    <row r="7" spans="1:5" ht="27" customHeight="1">
      <c r="A7" s="239" t="s">
        <v>108</v>
      </c>
      <c r="B7" s="239" t="s">
        <v>109</v>
      </c>
      <c r="C7" s="3"/>
      <c r="D7" s="3"/>
      <c r="E7" s="3"/>
    </row>
    <row r="8" spans="1:5" ht="14">
      <c r="A8" s="161" t="s">
        <v>110</v>
      </c>
      <c r="B8" s="161" t="s">
        <v>111</v>
      </c>
      <c r="C8" s="3"/>
      <c r="D8" s="3"/>
      <c r="E8" s="3"/>
    </row>
    <row r="9" spans="1:5" ht="28">
      <c r="A9" s="541" t="s">
        <v>112</v>
      </c>
      <c r="B9" s="541" t="s">
        <v>113</v>
      </c>
      <c r="C9" s="3"/>
      <c r="D9" s="3"/>
      <c r="E9" s="3"/>
    </row>
    <row r="10" spans="1:5" s="5" customFormat="1" ht="28.5" customHeight="1">
      <c r="A10" s="541" t="s">
        <v>114</v>
      </c>
      <c r="B10" s="541" t="s">
        <v>115</v>
      </c>
      <c r="C10" s="4"/>
      <c r="D10" s="4"/>
      <c r="E10" s="4"/>
    </row>
    <row r="11" spans="1:5" ht="29.25" customHeight="1">
      <c r="A11" s="161" t="s">
        <v>116</v>
      </c>
      <c r="B11" s="2097" t="s">
        <v>117</v>
      </c>
      <c r="C11" s="3"/>
      <c r="D11" s="3"/>
      <c r="E11" s="3"/>
    </row>
    <row r="12" spans="1:5" ht="28">
      <c r="A12" s="161" t="s">
        <v>118</v>
      </c>
      <c r="B12" s="2098" t="s">
        <v>119</v>
      </c>
      <c r="C12" s="3"/>
      <c r="D12" s="3"/>
      <c r="E12" s="3"/>
    </row>
    <row r="13" spans="1:5" ht="14">
      <c r="A13" s="161" t="s">
        <v>120</v>
      </c>
      <c r="B13" s="161" t="s">
        <v>121</v>
      </c>
      <c r="C13" s="3"/>
      <c r="D13" s="3"/>
      <c r="E13" s="3"/>
    </row>
    <row r="14" spans="1:5" ht="28">
      <c r="A14" s="1035" t="s">
        <v>122</v>
      </c>
      <c r="B14" s="161" t="s">
        <v>123</v>
      </c>
      <c r="C14" s="3"/>
      <c r="D14" s="3"/>
      <c r="E14" s="3"/>
    </row>
    <row r="15" spans="1:5" ht="42">
      <c r="A15" s="161" t="s">
        <v>124</v>
      </c>
      <c r="B15" s="161" t="s">
        <v>125</v>
      </c>
      <c r="C15" s="3"/>
      <c r="D15" s="3"/>
      <c r="E15" s="3"/>
    </row>
    <row r="16" spans="1:5" ht="28">
      <c r="A16" s="161" t="s">
        <v>126</v>
      </c>
      <c r="B16" s="2097" t="s">
        <v>127</v>
      </c>
      <c r="C16" s="3"/>
      <c r="D16" s="3"/>
      <c r="E16" s="3"/>
    </row>
    <row r="17" spans="1:5" ht="28">
      <c r="A17" s="161" t="s">
        <v>128</v>
      </c>
      <c r="B17" s="2097" t="s">
        <v>129</v>
      </c>
      <c r="C17" s="37"/>
      <c r="D17" s="3"/>
      <c r="E17" s="3"/>
    </row>
    <row r="18" spans="1:5" ht="28">
      <c r="A18" s="161" t="s">
        <v>130</v>
      </c>
      <c r="B18" s="216" t="s">
        <v>131</v>
      </c>
      <c r="C18" s="3"/>
      <c r="D18" s="3"/>
      <c r="E18" s="3"/>
    </row>
    <row r="19" spans="1:5" ht="219.75" customHeight="1">
      <c r="A19" s="1370" t="s">
        <v>132</v>
      </c>
      <c r="B19" s="2099" t="s">
        <v>133</v>
      </c>
      <c r="C19" s="3"/>
      <c r="D19" s="3"/>
      <c r="E19" s="3"/>
    </row>
    <row r="20" spans="1:5" ht="30.75" customHeight="1">
      <c r="A20" s="541" t="s">
        <v>134</v>
      </c>
      <c r="B20" s="2100" t="s">
        <v>135</v>
      </c>
      <c r="C20" s="3"/>
      <c r="D20" s="3"/>
      <c r="E20" s="3"/>
    </row>
    <row r="21" spans="1:5" ht="42">
      <c r="A21" s="541" t="s">
        <v>136</v>
      </c>
      <c r="B21" s="541" t="s">
        <v>137</v>
      </c>
      <c r="C21" s="3"/>
      <c r="D21" s="3"/>
      <c r="E21" s="3"/>
    </row>
    <row r="22" spans="1:5" ht="56">
      <c r="A22" s="541" t="s">
        <v>138</v>
      </c>
      <c r="B22" s="2100" t="s">
        <v>139</v>
      </c>
      <c r="C22" s="3"/>
      <c r="D22" s="3"/>
      <c r="E22" s="3"/>
    </row>
    <row r="23" spans="1:5" ht="28">
      <c r="A23" s="1436" t="s">
        <v>140</v>
      </c>
      <c r="B23" s="2101" t="s">
        <v>141</v>
      </c>
    </row>
    <row r="24" spans="1:5" ht="14">
      <c r="A24" s="1437" t="s">
        <v>142</v>
      </c>
      <c r="B24" s="2102" t="s">
        <v>143</v>
      </c>
    </row>
    <row r="25" spans="1:5" ht="14">
      <c r="A25" s="1437" t="s">
        <v>144</v>
      </c>
      <c r="B25" s="2102" t="s">
        <v>145</v>
      </c>
    </row>
    <row r="26" spans="1:5" ht="14">
      <c r="A26" s="1437" t="s">
        <v>146</v>
      </c>
      <c r="B26" s="2103" t="s">
        <v>147</v>
      </c>
    </row>
    <row r="27" spans="1:5" ht="16.5">
      <c r="A27" s="1437" t="s">
        <v>148</v>
      </c>
      <c r="B27" s="2103" t="s">
        <v>149</v>
      </c>
    </row>
    <row r="28" spans="1:5" ht="14">
      <c r="A28" s="1437" t="s">
        <v>150</v>
      </c>
      <c r="B28" s="2103" t="s">
        <v>151</v>
      </c>
    </row>
    <row r="29" spans="1:5" ht="14">
      <c r="A29" s="1437" t="s">
        <v>152</v>
      </c>
      <c r="B29" s="2103" t="s">
        <v>153</v>
      </c>
    </row>
    <row r="30" spans="1:5" ht="16.5">
      <c r="A30" s="1437" t="s">
        <v>154</v>
      </c>
      <c r="B30" s="2103" t="s">
        <v>155</v>
      </c>
    </row>
    <row r="31" spans="1:5" ht="14">
      <c r="A31" s="1437" t="s">
        <v>156</v>
      </c>
      <c r="B31" s="2103" t="s">
        <v>157</v>
      </c>
    </row>
    <row r="32" spans="1:5" ht="14">
      <c r="A32" s="1437" t="s">
        <v>158</v>
      </c>
      <c r="B32" s="2103" t="s">
        <v>159</v>
      </c>
    </row>
    <row r="33" spans="1:4" ht="14">
      <c r="A33" s="1437" t="s">
        <v>160</v>
      </c>
      <c r="B33" s="2103" t="s">
        <v>161</v>
      </c>
    </row>
    <row r="34" spans="1:4" ht="14">
      <c r="A34" s="1437" t="s">
        <v>162</v>
      </c>
      <c r="B34" s="2103" t="s">
        <v>163</v>
      </c>
    </row>
    <row r="35" spans="1:4" ht="14">
      <c r="A35" s="1437" t="s">
        <v>164</v>
      </c>
      <c r="B35" s="2103" t="s">
        <v>165</v>
      </c>
    </row>
    <row r="36" spans="1:4" ht="14">
      <c r="A36" s="1437" t="s">
        <v>166</v>
      </c>
      <c r="B36" s="2103" t="s">
        <v>167</v>
      </c>
    </row>
    <row r="37" spans="1:4" ht="16.5">
      <c r="A37" s="1437" t="s">
        <v>168</v>
      </c>
      <c r="B37" s="2103" t="s">
        <v>169</v>
      </c>
    </row>
    <row r="38" spans="1:4" ht="14">
      <c r="A38" s="1437" t="s">
        <v>170</v>
      </c>
      <c r="B38" s="2103" t="s">
        <v>171</v>
      </c>
    </row>
    <row r="39" spans="1:4" ht="14">
      <c r="A39" s="1437" t="s">
        <v>172</v>
      </c>
      <c r="B39" s="2103" t="s">
        <v>173</v>
      </c>
    </row>
    <row r="40" spans="1:4" ht="14">
      <c r="A40" s="1437" t="s">
        <v>174</v>
      </c>
      <c r="B40" s="1438" t="s">
        <v>175</v>
      </c>
    </row>
    <row r="41" spans="1:4" ht="14">
      <c r="A41" s="1437" t="s">
        <v>176</v>
      </c>
      <c r="B41" s="2103" t="s">
        <v>177</v>
      </c>
      <c r="D41" s="1258"/>
    </row>
    <row r="42" spans="1:4" ht="14">
      <c r="A42" s="1437" t="s">
        <v>178</v>
      </c>
      <c r="B42" s="2103" t="s">
        <v>179</v>
      </c>
    </row>
    <row r="43" spans="1:4" ht="14">
      <c r="A43" s="1437" t="s">
        <v>180</v>
      </c>
      <c r="B43" s="2103" t="s">
        <v>181</v>
      </c>
    </row>
    <row r="44" spans="1:4" ht="14">
      <c r="A44" s="1437" t="s">
        <v>182</v>
      </c>
      <c r="B44" s="2103" t="s">
        <v>183</v>
      </c>
    </row>
    <row r="45" spans="1:4" ht="14">
      <c r="A45" s="1437" t="s">
        <v>184</v>
      </c>
      <c r="B45" s="2103" t="s">
        <v>185</v>
      </c>
    </row>
    <row r="46" spans="1:4" ht="14">
      <c r="A46" s="2104" t="s">
        <v>186</v>
      </c>
      <c r="B46" s="2103" t="s">
        <v>187</v>
      </c>
    </row>
    <row r="47" spans="1:4" ht="14">
      <c r="A47" s="2104" t="s">
        <v>188</v>
      </c>
      <c r="B47" s="2103" t="s">
        <v>189</v>
      </c>
    </row>
    <row r="48" spans="1:4" ht="14">
      <c r="A48" s="2104" t="s">
        <v>190</v>
      </c>
      <c r="B48" s="2103" t="s">
        <v>191</v>
      </c>
    </row>
    <row r="49" spans="1:2" ht="14">
      <c r="A49" s="2105" t="s">
        <v>192</v>
      </c>
      <c r="B49" s="2106" t="s">
        <v>193</v>
      </c>
    </row>
    <row r="50" spans="1:2" ht="18">
      <c r="A50" s="164"/>
      <c r="B50" s="164"/>
    </row>
    <row r="51" spans="1:2" ht="18">
      <c r="A51" s="164"/>
      <c r="B51" s="164"/>
    </row>
    <row r="52" spans="1:2" ht="18">
      <c r="A52" s="164"/>
      <c r="B52" s="164"/>
    </row>
    <row r="53" spans="1:2" ht="18">
      <c r="A53" s="164"/>
      <c r="B53" s="164"/>
    </row>
    <row r="54" spans="1:2" ht="18">
      <c r="A54" s="164"/>
      <c r="B54" s="164"/>
    </row>
    <row r="55" spans="1:2" ht="18">
      <c r="A55" s="164"/>
      <c r="B55" s="164"/>
    </row>
    <row r="56" spans="1:2" ht="18">
      <c r="A56" s="164"/>
      <c r="B56" s="164"/>
    </row>
    <row r="57" spans="1:2" ht="18">
      <c r="A57" s="164"/>
      <c r="B57" s="164"/>
    </row>
    <row r="58" spans="1:2" ht="18">
      <c r="A58" s="164"/>
      <c r="B58" s="164"/>
    </row>
    <row r="59" spans="1:2" ht="18">
      <c r="A59" s="164"/>
      <c r="B59" s="164"/>
    </row>
    <row r="60" spans="1:2" ht="18">
      <c r="A60" s="164"/>
      <c r="B60" s="164"/>
    </row>
    <row r="61" spans="1:2" ht="18">
      <c r="A61" s="164"/>
      <c r="B61" s="164"/>
    </row>
    <row r="62" spans="1:2" ht="18">
      <c r="A62" s="164"/>
      <c r="B62" s="164"/>
    </row>
    <row r="63" spans="1:2" ht="18">
      <c r="A63" s="164"/>
      <c r="B63" s="164"/>
    </row>
    <row r="64" spans="1:2" ht="18">
      <c r="A64" s="164"/>
      <c r="B64" s="164"/>
    </row>
    <row r="65" spans="1:2" ht="18">
      <c r="A65" s="164"/>
      <c r="B65" s="164"/>
    </row>
    <row r="66" spans="1:2" ht="18">
      <c r="A66" s="164"/>
      <c r="B66" s="164"/>
    </row>
    <row r="67" spans="1:2" ht="18">
      <c r="A67" s="164"/>
      <c r="B67" s="164"/>
    </row>
    <row r="68" spans="1:2" ht="18">
      <c r="A68" s="164"/>
      <c r="B68" s="164"/>
    </row>
    <row r="69" spans="1:2" ht="18">
      <c r="A69" s="164"/>
      <c r="B69" s="164"/>
    </row>
    <row r="70" spans="1:2" ht="18">
      <c r="A70" s="164"/>
      <c r="B70" s="164"/>
    </row>
    <row r="71" spans="1:2" ht="18">
      <c r="A71" s="164"/>
      <c r="B71" s="164"/>
    </row>
    <row r="72" spans="1:2" ht="18">
      <c r="A72" s="164"/>
      <c r="B72" s="164"/>
    </row>
    <row r="73" spans="1:2" ht="18">
      <c r="A73" s="164"/>
      <c r="B73" s="164"/>
    </row>
    <row r="74" spans="1:2" ht="18">
      <c r="A74" s="164"/>
      <c r="B74" s="164"/>
    </row>
    <row r="75" spans="1:2" ht="18">
      <c r="A75" s="164"/>
      <c r="B75" s="164"/>
    </row>
    <row r="76" spans="1:2" ht="18">
      <c r="A76" s="164"/>
      <c r="B76" s="164"/>
    </row>
    <row r="77" spans="1:2" ht="18">
      <c r="A77" s="164"/>
      <c r="B77" s="164"/>
    </row>
    <row r="78" spans="1:2" ht="18">
      <c r="A78" s="164"/>
      <c r="B78" s="164"/>
    </row>
    <row r="79" spans="1:2" ht="18">
      <c r="A79" s="164"/>
      <c r="B79" s="164"/>
    </row>
    <row r="80" spans="1:2" ht="18">
      <c r="A80" s="164"/>
      <c r="B80" s="164"/>
    </row>
    <row r="81" spans="1:2" ht="18">
      <c r="A81" s="164"/>
      <c r="B81" s="164"/>
    </row>
    <row r="82" spans="1:2" ht="18">
      <c r="A82" s="164"/>
      <c r="B82" s="164"/>
    </row>
    <row r="83" spans="1:2" ht="18">
      <c r="A83" s="164"/>
      <c r="B83" s="164"/>
    </row>
    <row r="84" spans="1:2" ht="18">
      <c r="A84" s="164"/>
      <c r="B84" s="164"/>
    </row>
    <row r="85" spans="1:2" ht="18">
      <c r="A85" s="164"/>
      <c r="B85" s="164"/>
    </row>
    <row r="86" spans="1:2" ht="18">
      <c r="A86" s="164"/>
      <c r="B86" s="164"/>
    </row>
    <row r="87" spans="1:2" ht="18">
      <c r="A87" s="164"/>
      <c r="B87" s="164"/>
    </row>
    <row r="88" spans="1:2" ht="18">
      <c r="A88" s="164"/>
      <c r="B88" s="164"/>
    </row>
    <row r="89" spans="1:2" ht="18">
      <c r="A89" s="164"/>
      <c r="B89" s="164"/>
    </row>
    <row r="90" spans="1:2" ht="18">
      <c r="A90" s="164"/>
      <c r="B90" s="164"/>
    </row>
    <row r="91" spans="1:2" ht="18">
      <c r="A91" s="164"/>
      <c r="B91" s="164"/>
    </row>
    <row r="92" spans="1:2" ht="18">
      <c r="A92" s="164"/>
      <c r="B92" s="164"/>
    </row>
    <row r="93" spans="1:2" ht="18">
      <c r="A93" s="164"/>
      <c r="B93" s="164"/>
    </row>
    <row r="94" spans="1:2" ht="18">
      <c r="A94" s="164"/>
      <c r="B94" s="164"/>
    </row>
    <row r="95" spans="1:2" ht="18">
      <c r="A95" s="164"/>
      <c r="B95" s="164"/>
    </row>
  </sheetData>
  <sheetProtection formatCells="0"/>
  <customSheetViews>
    <customSheetView guid="{7A8D58BA-1AAC-4D65-8AD3-E87507F66079}" scale="86" showPageBreaks="1" showGridLines="0" printArea="1" view="pageBreakPreview">
      <selection activeCell="S32" sqref="S32"/>
      <rowBreaks count="1" manualBreakCount="1">
        <brk id="22" max="1" man="1"/>
      </rowBreaks>
      <pageMargins left="0" right="0" top="0" bottom="0" header="0" footer="0"/>
      <printOptions horizontalCentered="1"/>
      <pageSetup paperSize="9" scale="68" orientation="landscape" r:id="rId1"/>
      <headerFooter>
        <oddHeader>&amp;C&amp;K000000&amp;G</oddHeader>
        <oddFooter>&amp;R&amp;P of &amp;N</oddFooter>
        <firstFooter>&amp;R&amp;P of &amp;N</firstFooter>
      </headerFooter>
    </customSheetView>
  </customSheetViews>
  <printOptions horizontalCentered="1"/>
  <pageMargins left="0.23622047244094499" right="0.23622047244094499" top="0.70866141732283505" bottom="0.23622047244094499" header="0.196850393700787" footer="3.9370078740157501E-2"/>
  <pageSetup paperSize="9" scale="61" orientation="landscape" r:id="rId2"/>
  <headerFooter>
    <oddHeader>&amp;C&amp;K000000&amp;G</oddHeader>
    <oddFooter>&amp;R&amp;P of &amp;N</oddFooter>
    <firstFooter>&amp;R&amp;P of &amp;N</firstFooter>
  </headerFooter>
  <rowBreaks count="1" manualBreakCount="1">
    <brk id="22" max="1" man="1"/>
  </rowBreaks>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R61"/>
  <sheetViews>
    <sheetView rightToLeft="1" view="pageBreakPreview" topLeftCell="N1" zoomScale="55" zoomScaleNormal="85" zoomScaleSheetLayoutView="55" zoomScalePageLayoutView="55" workbookViewId="0">
      <selection activeCell="Z12" sqref="Z12"/>
    </sheetView>
  </sheetViews>
  <sheetFormatPr defaultColWidth="11.453125" defaultRowHeight="14"/>
  <cols>
    <col min="1" max="1" width="9.453125" style="28" customWidth="1"/>
    <col min="2" max="2" width="25.7265625" style="28" customWidth="1"/>
    <col min="3" max="3" width="24.7265625" style="7" customWidth="1"/>
    <col min="4" max="5" width="12.7265625" style="1508" customWidth="1"/>
    <col min="6" max="6" width="12.7265625" style="7" customWidth="1"/>
    <col min="7" max="7" width="20.453125" style="7" customWidth="1"/>
    <col min="8" max="8" width="20.7265625" style="7" customWidth="1"/>
    <col min="9" max="9" width="30.453125" style="7" customWidth="1"/>
    <col min="10" max="10" width="13" style="7" customWidth="1"/>
    <col min="11" max="11" width="19.1796875" style="7" customWidth="1"/>
    <col min="12" max="12" width="20.1796875" style="7" customWidth="1"/>
    <col min="13" max="13" width="30.7265625" style="7" customWidth="1"/>
    <col min="14" max="15" width="37.26953125" style="7" customWidth="1"/>
    <col min="16" max="16" width="30.7265625" style="7" customWidth="1"/>
    <col min="17" max="18" width="20.1796875" style="7" customWidth="1"/>
    <col min="19" max="19" width="19.1796875" style="7" customWidth="1"/>
    <col min="20" max="20" width="19.453125" style="7" customWidth="1"/>
    <col min="21" max="21" width="20.1796875" style="7" customWidth="1"/>
    <col min="22" max="22" width="20.453125" style="7" customWidth="1"/>
    <col min="23" max="23" width="17.453125" style="1508" customWidth="1"/>
    <col min="24" max="24" width="14" style="1508" customWidth="1"/>
    <col min="25" max="25" width="12.7265625" style="7" customWidth="1"/>
    <col min="26" max="26" width="24.7265625" style="7" customWidth="1"/>
    <col min="27" max="27" width="25.7265625" style="7" customWidth="1"/>
    <col min="28" max="28" width="9.453125" style="7" customWidth="1"/>
    <col min="29" max="16384" width="11.453125" style="7"/>
  </cols>
  <sheetData>
    <row r="1" spans="1:44" s="1" customFormat="1" ht="25.15" customHeight="1">
      <c r="A1" s="885" t="s">
        <v>99</v>
      </c>
      <c r="B1" s="891"/>
      <c r="C1" s="890"/>
      <c r="D1" s="3335" t="s">
        <v>4372</v>
      </c>
      <c r="E1" s="3336"/>
      <c r="F1" s="3336"/>
      <c r="G1" s="3336"/>
      <c r="H1" s="3336"/>
      <c r="I1" s="1898"/>
      <c r="J1" s="1898"/>
      <c r="K1" s="1898"/>
      <c r="L1" s="1898"/>
      <c r="M1" s="1898"/>
      <c r="N1" s="1896"/>
      <c r="O1" s="240"/>
      <c r="P1" s="241"/>
      <c r="Q1" s="241"/>
      <c r="R1" s="241"/>
      <c r="S1" s="241"/>
      <c r="T1" s="241"/>
      <c r="U1" s="241"/>
      <c r="V1" s="3278"/>
      <c r="W1" s="3278"/>
      <c r="X1" s="3279"/>
      <c r="Y1" s="3280" t="s">
        <v>4755</v>
      </c>
      <c r="Z1" s="3271"/>
      <c r="AA1" s="3272"/>
      <c r="AB1" s="3270" t="s">
        <v>194</v>
      </c>
    </row>
    <row r="2" spans="1:44" s="1" customFormat="1" ht="25.15" customHeight="1">
      <c r="A2" s="888" t="s">
        <v>195</v>
      </c>
      <c r="B2" s="891"/>
      <c r="C2" s="890"/>
      <c r="D2" s="3330" t="s">
        <v>4373</v>
      </c>
      <c r="E2" s="3329"/>
      <c r="F2" s="3330"/>
      <c r="G2" s="3331"/>
      <c r="H2" s="3331"/>
      <c r="I2" s="1898"/>
      <c r="J2" s="1898"/>
      <c r="K2" s="1898"/>
      <c r="L2" s="1898"/>
      <c r="M2" s="1898"/>
      <c r="N2" s="1896"/>
      <c r="O2" s="240"/>
      <c r="P2" s="241"/>
      <c r="Q2" s="241"/>
      <c r="R2" s="241"/>
      <c r="S2" s="241"/>
      <c r="T2" s="241"/>
      <c r="U2" s="241"/>
      <c r="V2" s="3278"/>
      <c r="W2" s="3278"/>
      <c r="X2" s="3279"/>
      <c r="Y2" s="3280" t="s">
        <v>4757</v>
      </c>
      <c r="Z2" s="3271"/>
      <c r="AA2" s="3272"/>
      <c r="AB2" s="3270" t="s">
        <v>101</v>
      </c>
    </row>
    <row r="3" spans="1:44" s="1" customFormat="1" ht="25.15" customHeight="1">
      <c r="A3" s="888" t="s">
        <v>196</v>
      </c>
      <c r="B3" s="891"/>
      <c r="C3" s="890"/>
      <c r="D3" s="3330" t="s">
        <v>4756</v>
      </c>
      <c r="E3" s="3329"/>
      <c r="F3" s="3330"/>
      <c r="G3" s="3331"/>
      <c r="H3" s="3331"/>
      <c r="I3" s="1898"/>
      <c r="J3" s="1898"/>
      <c r="K3" s="1898"/>
      <c r="L3" s="1898"/>
      <c r="M3" s="1898"/>
      <c r="N3" s="1896"/>
      <c r="O3" s="240"/>
      <c r="P3" s="241"/>
      <c r="Q3" s="241"/>
      <c r="R3" s="241"/>
      <c r="S3" s="241"/>
      <c r="T3" s="3337"/>
      <c r="U3" s="3273" t="s">
        <v>4758</v>
      </c>
      <c r="V3" s="3273"/>
      <c r="W3" s="3273"/>
      <c r="X3" s="3273"/>
      <c r="Y3" s="3269"/>
      <c r="Z3" s="3271"/>
      <c r="AA3" s="3272"/>
      <c r="AB3" s="887" t="s">
        <v>102</v>
      </c>
    </row>
    <row r="4" spans="1:44" s="1" customFormat="1" ht="25.15" customHeight="1">
      <c r="A4" s="888" t="s">
        <v>197</v>
      </c>
      <c r="B4" s="891"/>
      <c r="C4" s="890"/>
      <c r="D4" s="2578" t="s">
        <v>4678</v>
      </c>
      <c r="E4" s="3329"/>
      <c r="F4" s="2578"/>
      <c r="G4" s="2660"/>
      <c r="H4" s="2660"/>
      <c r="I4" s="1898"/>
      <c r="J4" s="1898"/>
      <c r="K4" s="1898"/>
      <c r="L4" s="1898"/>
      <c r="M4" s="1898"/>
      <c r="N4" s="1896"/>
      <c r="O4" s="240"/>
      <c r="P4" s="241"/>
      <c r="Q4" s="241"/>
      <c r="R4" s="241"/>
      <c r="S4" s="241"/>
      <c r="T4" s="241"/>
      <c r="U4" s="241"/>
      <c r="V4" s="3275">
        <v>44929</v>
      </c>
      <c r="W4" s="3275"/>
      <c r="X4" s="3275"/>
      <c r="Y4" s="3275"/>
      <c r="Z4" s="2963" t="s">
        <v>104</v>
      </c>
      <c r="AA4" s="3299"/>
      <c r="AB4" s="2964"/>
    </row>
    <row r="5" spans="1:44" s="1" customFormat="1" ht="40.15" customHeight="1">
      <c r="A5" s="888" t="s">
        <v>198</v>
      </c>
      <c r="B5" s="892"/>
      <c r="C5" s="890"/>
      <c r="D5" s="3332"/>
      <c r="E5" s="3333"/>
      <c r="F5" s="3334"/>
      <c r="G5" s="1898"/>
      <c r="H5" s="1898"/>
      <c r="I5" s="1898"/>
      <c r="J5" s="1898"/>
      <c r="K5" s="1898"/>
      <c r="L5" s="1898"/>
      <c r="M5" s="1898"/>
      <c r="N5" s="1896"/>
      <c r="O5" s="240"/>
      <c r="P5" s="241"/>
      <c r="Q5" s="241"/>
      <c r="R5" s="241"/>
      <c r="S5" s="241"/>
      <c r="T5" s="241"/>
      <c r="U5" s="241"/>
      <c r="V5" s="3278"/>
      <c r="W5" s="3278"/>
      <c r="X5" s="3278"/>
      <c r="Y5" s="3278"/>
      <c r="Z5" s="46"/>
      <c r="AA5" s="242"/>
      <c r="AB5" s="887" t="s">
        <v>106</v>
      </c>
    </row>
    <row r="6" spans="1:44" s="220" customFormat="1" ht="17.5">
      <c r="A6" s="783" t="s">
        <v>199</v>
      </c>
      <c r="B6" s="679"/>
      <c r="C6" s="679"/>
      <c r="D6" s="679"/>
      <c r="E6" s="679"/>
      <c r="F6" s="679"/>
      <c r="G6" s="679"/>
      <c r="H6" s="218"/>
      <c r="I6" s="218"/>
      <c r="J6" s="218"/>
      <c r="K6" s="218"/>
      <c r="L6" s="218"/>
      <c r="M6" s="218"/>
      <c r="N6" s="219"/>
      <c r="O6" s="2107"/>
      <c r="P6" s="2108"/>
      <c r="Q6" s="2108"/>
      <c r="R6" s="2108"/>
      <c r="S6" s="243"/>
      <c r="T6" s="243"/>
      <c r="U6" s="243"/>
      <c r="V6" s="243"/>
      <c r="W6" s="243"/>
      <c r="X6" s="243"/>
      <c r="Y6" s="243"/>
      <c r="Z6" s="243"/>
      <c r="AA6" s="243"/>
      <c r="AB6" s="244" t="s">
        <v>200</v>
      </c>
      <c r="AC6" s="8"/>
      <c r="AD6" s="8"/>
      <c r="AE6" s="8"/>
      <c r="AF6" s="8"/>
      <c r="AG6" s="8"/>
      <c r="AH6" s="8"/>
      <c r="AI6" s="8"/>
      <c r="AJ6" s="8"/>
      <c r="AK6" s="8"/>
      <c r="AL6" s="8"/>
      <c r="AM6" s="8"/>
      <c r="AN6" s="8"/>
      <c r="AO6" s="8"/>
      <c r="AP6" s="8"/>
      <c r="AQ6" s="8"/>
      <c r="AR6" s="8"/>
    </row>
    <row r="7" spans="1:44" s="9" customFormat="1" ht="24" customHeight="1">
      <c r="A7" s="514" t="s">
        <v>201</v>
      </c>
      <c r="B7" s="177"/>
      <c r="C7" s="177"/>
      <c r="D7" s="3310"/>
      <c r="E7" s="3310"/>
      <c r="F7" s="177"/>
      <c r="G7" s="177"/>
      <c r="H7" s="178"/>
      <c r="I7" s="178"/>
      <c r="J7" s="178"/>
      <c r="K7" s="178"/>
      <c r="L7" s="178"/>
      <c r="M7" s="178"/>
      <c r="N7" s="179"/>
      <c r="O7" s="2109"/>
      <c r="P7" s="2110"/>
      <c r="Q7" s="2110"/>
      <c r="R7" s="2110"/>
      <c r="S7" s="2111"/>
      <c r="T7" s="2111"/>
      <c r="U7" s="2111"/>
      <c r="V7" s="2111"/>
      <c r="W7" s="3281"/>
      <c r="X7" s="3281"/>
      <c r="Y7" s="2111"/>
      <c r="Z7" s="2111"/>
      <c r="AA7" s="2111"/>
      <c r="AB7" s="179" t="s">
        <v>202</v>
      </c>
      <c r="AC7" s="2112"/>
      <c r="AD7" s="2112"/>
      <c r="AE7" s="2112"/>
      <c r="AF7" s="2112"/>
      <c r="AG7" s="2112"/>
      <c r="AH7" s="2112"/>
      <c r="AI7" s="2112"/>
      <c r="AJ7" s="2112"/>
      <c r="AK7" s="2112"/>
      <c r="AL7" s="2112"/>
      <c r="AM7" s="2112"/>
      <c r="AN7" s="2112"/>
      <c r="AO7" s="2112"/>
      <c r="AP7" s="2112"/>
      <c r="AQ7" s="2112"/>
      <c r="AR7" s="2112"/>
    </row>
    <row r="8" spans="1:44" s="489" customFormat="1" ht="60" customHeight="1">
      <c r="A8" s="32" t="s">
        <v>203</v>
      </c>
      <c r="B8" s="12" t="s">
        <v>204</v>
      </c>
      <c r="C8" s="12" t="s">
        <v>205</v>
      </c>
      <c r="D8" s="3277" t="s">
        <v>206</v>
      </c>
      <c r="E8" s="3277" t="s">
        <v>207</v>
      </c>
      <c r="F8" s="3277" t="s">
        <v>208</v>
      </c>
      <c r="G8" s="12" t="s">
        <v>209</v>
      </c>
      <c r="H8" s="12" t="s">
        <v>210</v>
      </c>
      <c r="I8" s="12" t="s">
        <v>211</v>
      </c>
      <c r="J8" s="12" t="s">
        <v>212</v>
      </c>
      <c r="K8" s="13" t="s">
        <v>213</v>
      </c>
      <c r="L8" s="12" t="s">
        <v>214</v>
      </c>
      <c r="M8" s="12" t="s">
        <v>215</v>
      </c>
      <c r="N8" s="13" t="s">
        <v>216</v>
      </c>
      <c r="O8" s="13" t="s">
        <v>217</v>
      </c>
      <c r="P8" s="12" t="s">
        <v>218</v>
      </c>
      <c r="Q8" s="12" t="s">
        <v>219</v>
      </c>
      <c r="R8" s="12" t="s">
        <v>220</v>
      </c>
      <c r="S8" s="13" t="s">
        <v>221</v>
      </c>
      <c r="T8" s="12" t="s">
        <v>222</v>
      </c>
      <c r="U8" s="12" t="s">
        <v>223</v>
      </c>
      <c r="V8" s="12" t="s">
        <v>224</v>
      </c>
      <c r="W8" s="3276" t="s">
        <v>225</v>
      </c>
      <c r="X8" s="3277" t="s">
        <v>226</v>
      </c>
      <c r="Y8" s="3277" t="s">
        <v>227</v>
      </c>
      <c r="Z8" s="12" t="s">
        <v>228</v>
      </c>
      <c r="AA8" s="12" t="s">
        <v>229</v>
      </c>
      <c r="AB8" s="32" t="s">
        <v>230</v>
      </c>
    </row>
    <row r="9" spans="1:44" s="16" customFormat="1" ht="70.150000000000006" customHeight="1">
      <c r="A9" s="3315" t="s">
        <v>231</v>
      </c>
      <c r="B9" s="3311" t="s">
        <v>232</v>
      </c>
      <c r="C9" s="3283" t="s">
        <v>233</v>
      </c>
      <c r="D9" s="3314"/>
      <c r="E9" s="3314"/>
      <c r="F9" s="3283" t="s">
        <v>234</v>
      </c>
      <c r="G9" s="3283" t="s">
        <v>4380</v>
      </c>
      <c r="H9" s="3283" t="s">
        <v>235</v>
      </c>
      <c r="I9" s="3314"/>
      <c r="J9" s="3314"/>
      <c r="K9" s="3283"/>
      <c r="L9" s="3283"/>
      <c r="M9" s="3314"/>
      <c r="N9" s="3314"/>
      <c r="O9" s="3282"/>
      <c r="P9" s="3282"/>
      <c r="Q9" s="3283" t="str">
        <f>IF(L9&gt;0,L9,"")</f>
        <v/>
      </c>
      <c r="R9" s="3283" t="str">
        <f>IF(K9&gt;0,K9,"")</f>
        <v/>
      </c>
      <c r="S9" s="3283" t="str">
        <f>IF(J9&gt;0,J9,"")</f>
        <v/>
      </c>
      <c r="T9" s="3283" t="str">
        <f>IF(I9&gt;0,I9,"")</f>
        <v/>
      </c>
      <c r="U9" s="3283" t="str">
        <f>IF(H9&gt;0,H9,"")</f>
        <v>5200 m2</v>
      </c>
      <c r="V9" s="3303" t="s">
        <v>4750</v>
      </c>
      <c r="W9" s="3284"/>
      <c r="X9" s="3284"/>
      <c r="Y9" s="3301" t="s">
        <v>4748</v>
      </c>
      <c r="Z9" s="3301" t="s">
        <v>4729</v>
      </c>
      <c r="AA9" s="3303" t="s">
        <v>4739</v>
      </c>
      <c r="AB9" s="3285" t="str">
        <f>A9</f>
        <v>B-1.1.1</v>
      </c>
    </row>
    <row r="10" spans="1:44" s="16" customFormat="1" ht="70.150000000000006" customHeight="1" thickBot="1">
      <c r="A10" s="223" t="s">
        <v>236</v>
      </c>
      <c r="B10" s="2077" t="s">
        <v>237</v>
      </c>
      <c r="C10" s="2456" t="s">
        <v>233</v>
      </c>
      <c r="D10" s="2457"/>
      <c r="E10" s="2457"/>
      <c r="F10" s="2456" t="s">
        <v>234</v>
      </c>
      <c r="G10" s="2456" t="s">
        <v>238</v>
      </c>
      <c r="H10" s="2456" t="s">
        <v>239</v>
      </c>
      <c r="I10" s="2456">
        <v>2</v>
      </c>
      <c r="J10" s="2456">
        <v>13</v>
      </c>
      <c r="K10" s="2456">
        <v>1</v>
      </c>
      <c r="L10" s="2456">
        <v>1</v>
      </c>
      <c r="M10" s="2456" t="s">
        <v>4381</v>
      </c>
      <c r="N10" s="1851"/>
      <c r="O10" s="3282"/>
      <c r="P10" s="2646" t="s">
        <v>4665</v>
      </c>
      <c r="Q10" s="3283">
        <f t="shared" ref="Q10:Q18" si="0">IF(L10&gt;0,L10,"")</f>
        <v>1</v>
      </c>
      <c r="R10" s="3283">
        <f t="shared" ref="R10:R18" si="1">IF(K10&gt;0,K10,"")</f>
        <v>1</v>
      </c>
      <c r="S10" s="3283">
        <f t="shared" ref="S10:S18" si="2">IF(J10&gt;0,J10,"")</f>
        <v>13</v>
      </c>
      <c r="T10" s="3283">
        <f t="shared" ref="T10:T18" si="3">IF(I10&gt;0,I10,"")</f>
        <v>2</v>
      </c>
      <c r="U10" s="3283" t="str">
        <f t="shared" ref="U10:U18" si="4">IF(H10&gt;0,H10,"")</f>
        <v>250 m2</v>
      </c>
      <c r="V10" s="3303" t="s">
        <v>4751</v>
      </c>
      <c r="W10" s="3284"/>
      <c r="X10" s="3284"/>
      <c r="Y10" s="3301" t="s">
        <v>4748</v>
      </c>
      <c r="Z10" s="3301" t="s">
        <v>4729</v>
      </c>
      <c r="AA10" s="3302" t="s">
        <v>4723</v>
      </c>
      <c r="AB10" s="3285" t="str">
        <f t="shared" ref="AB10:AB18" si="5">A10</f>
        <v>B-1.1.2</v>
      </c>
    </row>
    <row r="11" spans="1:44" s="16" customFormat="1" ht="70.150000000000006" customHeight="1" thickTop="1">
      <c r="A11" s="223" t="s">
        <v>240</v>
      </c>
      <c r="B11" s="2078" t="s">
        <v>241</v>
      </c>
      <c r="C11" s="2456" t="s">
        <v>233</v>
      </c>
      <c r="D11" s="2457"/>
      <c r="E11" s="2457"/>
      <c r="F11" s="2456" t="s">
        <v>234</v>
      </c>
      <c r="G11" s="2456" t="s">
        <v>242</v>
      </c>
      <c r="H11" s="2456" t="s">
        <v>243</v>
      </c>
      <c r="I11" s="2456">
        <v>2</v>
      </c>
      <c r="J11" s="2456">
        <v>20</v>
      </c>
      <c r="K11" s="2456">
        <v>3</v>
      </c>
      <c r="L11" s="2456">
        <v>1</v>
      </c>
      <c r="M11" s="2456" t="s">
        <v>4381</v>
      </c>
      <c r="N11" s="386" t="s">
        <v>244</v>
      </c>
      <c r="O11" s="2646" t="s">
        <v>4732</v>
      </c>
      <c r="P11" s="2646" t="s">
        <v>4665</v>
      </c>
      <c r="Q11" s="3283">
        <f t="shared" si="0"/>
        <v>1</v>
      </c>
      <c r="R11" s="3283">
        <f t="shared" si="1"/>
        <v>3</v>
      </c>
      <c r="S11" s="3283">
        <f t="shared" si="2"/>
        <v>20</v>
      </c>
      <c r="T11" s="3283">
        <f t="shared" si="3"/>
        <v>2</v>
      </c>
      <c r="U11" s="3283" t="str">
        <f t="shared" si="4"/>
        <v>500 m2</v>
      </c>
      <c r="V11" s="3303" t="s">
        <v>4751</v>
      </c>
      <c r="W11" s="3284"/>
      <c r="X11" s="3284"/>
      <c r="Y11" s="3301" t="s">
        <v>4748</v>
      </c>
      <c r="Z11" s="3301" t="s">
        <v>4729</v>
      </c>
      <c r="AA11" s="3302" t="s">
        <v>4724</v>
      </c>
      <c r="AB11" s="3285" t="str">
        <f t="shared" si="5"/>
        <v>B-1.1.3</v>
      </c>
    </row>
    <row r="12" spans="1:44" s="16" customFormat="1" ht="70.150000000000006" customHeight="1">
      <c r="A12" s="223" t="s">
        <v>245</v>
      </c>
      <c r="B12" s="2079" t="s">
        <v>246</v>
      </c>
      <c r="C12" s="2456" t="s">
        <v>233</v>
      </c>
      <c r="D12" s="2457"/>
      <c r="E12" s="2457"/>
      <c r="F12" s="2456" t="s">
        <v>234</v>
      </c>
      <c r="G12" s="2456" t="s">
        <v>247</v>
      </c>
      <c r="H12" s="2456" t="s">
        <v>248</v>
      </c>
      <c r="I12" s="2456">
        <v>1</v>
      </c>
      <c r="J12" s="2456">
        <v>1</v>
      </c>
      <c r="K12" s="2456">
        <v>1</v>
      </c>
      <c r="L12" s="2456">
        <v>1</v>
      </c>
      <c r="M12" s="2456" t="s">
        <v>4381</v>
      </c>
      <c r="N12" s="1851"/>
      <c r="O12" s="3282"/>
      <c r="P12" s="2646" t="s">
        <v>4665</v>
      </c>
      <c r="Q12" s="3283">
        <f t="shared" si="0"/>
        <v>1</v>
      </c>
      <c r="R12" s="3283">
        <f t="shared" si="1"/>
        <v>1</v>
      </c>
      <c r="S12" s="3283">
        <f t="shared" si="2"/>
        <v>1</v>
      </c>
      <c r="T12" s="3283">
        <f t="shared" si="3"/>
        <v>1</v>
      </c>
      <c r="U12" s="3283" t="str">
        <f t="shared" si="4"/>
        <v>30 m2</v>
      </c>
      <c r="V12" s="3303" t="s">
        <v>4751</v>
      </c>
      <c r="W12" s="3284"/>
      <c r="X12" s="3284"/>
      <c r="Y12" s="3301" t="s">
        <v>4748</v>
      </c>
      <c r="Z12" s="3301" t="s">
        <v>4729</v>
      </c>
      <c r="AA12" s="3302" t="s">
        <v>4725</v>
      </c>
      <c r="AB12" s="3285" t="str">
        <f t="shared" si="5"/>
        <v>B-1.1.4</v>
      </c>
      <c r="AK12" s="16" t="s">
        <v>249</v>
      </c>
    </row>
    <row r="13" spans="1:44" s="16" customFormat="1" ht="70.150000000000006" customHeight="1">
      <c r="A13" s="223" t="s">
        <v>250</v>
      </c>
      <c r="B13" s="2079" t="s">
        <v>251</v>
      </c>
      <c r="C13" s="2456" t="s">
        <v>233</v>
      </c>
      <c r="D13" s="2457"/>
      <c r="E13" s="2457"/>
      <c r="F13" s="2456" t="s">
        <v>234</v>
      </c>
      <c r="G13" s="2456" t="s">
        <v>252</v>
      </c>
      <c r="H13" s="2456" t="s">
        <v>253</v>
      </c>
      <c r="I13" s="2456">
        <v>1</v>
      </c>
      <c r="J13" s="2456">
        <v>1</v>
      </c>
      <c r="K13" s="2456">
        <v>1</v>
      </c>
      <c r="L13" s="2456">
        <v>1</v>
      </c>
      <c r="M13" s="2456" t="s">
        <v>4381</v>
      </c>
      <c r="N13" s="1851"/>
      <c r="O13" s="3282"/>
      <c r="P13" s="2646" t="s">
        <v>4665</v>
      </c>
      <c r="Q13" s="3283">
        <f t="shared" si="0"/>
        <v>1</v>
      </c>
      <c r="R13" s="3283">
        <f t="shared" si="1"/>
        <v>1</v>
      </c>
      <c r="S13" s="3283">
        <f t="shared" si="2"/>
        <v>1</v>
      </c>
      <c r="T13" s="3283">
        <f t="shared" si="3"/>
        <v>1</v>
      </c>
      <c r="U13" s="3283" t="str">
        <f t="shared" si="4"/>
        <v>24 m2</v>
      </c>
      <c r="V13" s="3303" t="s">
        <v>4751</v>
      </c>
      <c r="W13" s="3284"/>
      <c r="X13" s="3284"/>
      <c r="Y13" s="3301" t="s">
        <v>4748</v>
      </c>
      <c r="Z13" s="3284" t="s">
        <v>4729</v>
      </c>
      <c r="AA13" s="3302" t="s">
        <v>4726</v>
      </c>
      <c r="AB13" s="3285" t="str">
        <f t="shared" si="5"/>
        <v>B-1.1.5</v>
      </c>
    </row>
    <row r="14" spans="1:44" s="16" customFormat="1" ht="70.150000000000006" customHeight="1">
      <c r="A14" s="223" t="s">
        <v>254</v>
      </c>
      <c r="B14" s="2079" t="s">
        <v>255</v>
      </c>
      <c r="C14" s="2456" t="s">
        <v>233</v>
      </c>
      <c r="D14" s="2457"/>
      <c r="E14" s="2457"/>
      <c r="F14" s="2456" t="s">
        <v>234</v>
      </c>
      <c r="G14" s="2519" t="s">
        <v>256</v>
      </c>
      <c r="H14" s="2456" t="s">
        <v>257</v>
      </c>
      <c r="I14" s="2456">
        <v>1</v>
      </c>
      <c r="J14" s="2456">
        <v>1</v>
      </c>
      <c r="K14" s="2456">
        <v>1</v>
      </c>
      <c r="L14" s="2456">
        <v>1</v>
      </c>
      <c r="M14" s="2456" t="s">
        <v>4381</v>
      </c>
      <c r="N14" s="1851"/>
      <c r="O14" s="3282"/>
      <c r="P14" s="2646" t="s">
        <v>4665</v>
      </c>
      <c r="Q14" s="3283">
        <f t="shared" si="0"/>
        <v>1</v>
      </c>
      <c r="R14" s="3283">
        <f t="shared" si="1"/>
        <v>1</v>
      </c>
      <c r="S14" s="3283">
        <f t="shared" si="2"/>
        <v>1</v>
      </c>
      <c r="T14" s="3283">
        <f t="shared" si="3"/>
        <v>1</v>
      </c>
      <c r="U14" s="3283" t="str">
        <f t="shared" si="4"/>
        <v>260 m2</v>
      </c>
      <c r="V14" s="3303" t="s">
        <v>4752</v>
      </c>
      <c r="W14" s="3284"/>
      <c r="X14" s="3284"/>
      <c r="Y14" s="3301" t="s">
        <v>4748</v>
      </c>
      <c r="Z14" s="3284" t="s">
        <v>4729</v>
      </c>
      <c r="AA14" s="3302" t="s">
        <v>4727</v>
      </c>
      <c r="AB14" s="3285" t="str">
        <f t="shared" si="5"/>
        <v>B-1.1.6</v>
      </c>
    </row>
    <row r="15" spans="1:44" s="16" customFormat="1" ht="70.150000000000006" customHeight="1">
      <c r="A15" s="223" t="s">
        <v>258</v>
      </c>
      <c r="B15" s="2079" t="s">
        <v>259</v>
      </c>
      <c r="C15" s="2456" t="s">
        <v>233</v>
      </c>
      <c r="D15" s="2457"/>
      <c r="E15" s="2457"/>
      <c r="F15" s="2456" t="s">
        <v>234</v>
      </c>
      <c r="G15" s="2519" t="s">
        <v>256</v>
      </c>
      <c r="H15" s="2456" t="s">
        <v>260</v>
      </c>
      <c r="I15" s="2456">
        <v>1</v>
      </c>
      <c r="J15" s="2456">
        <v>1</v>
      </c>
      <c r="K15" s="2456">
        <v>1</v>
      </c>
      <c r="L15" s="2456">
        <v>1</v>
      </c>
      <c r="M15" s="2456" t="s">
        <v>4381</v>
      </c>
      <c r="N15" s="1851"/>
      <c r="O15" s="3282"/>
      <c r="P15" s="2646" t="s">
        <v>4665</v>
      </c>
      <c r="Q15" s="3283">
        <f t="shared" si="0"/>
        <v>1</v>
      </c>
      <c r="R15" s="3283">
        <f t="shared" si="1"/>
        <v>1</v>
      </c>
      <c r="S15" s="3283">
        <f t="shared" si="2"/>
        <v>1</v>
      </c>
      <c r="T15" s="3283">
        <f t="shared" si="3"/>
        <v>1</v>
      </c>
      <c r="U15" s="3283" t="str">
        <f t="shared" si="4"/>
        <v>216 m2</v>
      </c>
      <c r="V15" s="3303" t="s">
        <v>4752</v>
      </c>
      <c r="W15" s="3284"/>
      <c r="X15" s="3284"/>
      <c r="Y15" s="3301" t="s">
        <v>4748</v>
      </c>
      <c r="Z15" s="3284" t="s">
        <v>4729</v>
      </c>
      <c r="AA15" s="3302" t="s">
        <v>4728</v>
      </c>
      <c r="AB15" s="3285" t="str">
        <f t="shared" si="5"/>
        <v>B-1.1.7</v>
      </c>
    </row>
    <row r="16" spans="1:44" s="16" customFormat="1" ht="70.150000000000006" customHeight="1">
      <c r="A16" s="223" t="s">
        <v>261</v>
      </c>
      <c r="B16" s="2079" t="s">
        <v>262</v>
      </c>
      <c r="C16" s="2456" t="s">
        <v>263</v>
      </c>
      <c r="D16" s="2456"/>
      <c r="E16" s="2456"/>
      <c r="F16" s="2456" t="s">
        <v>264</v>
      </c>
      <c r="G16" s="2456" t="s">
        <v>265</v>
      </c>
      <c r="H16" s="2456" t="s">
        <v>248</v>
      </c>
      <c r="I16" s="2456">
        <v>1</v>
      </c>
      <c r="J16" s="2456">
        <v>1</v>
      </c>
      <c r="K16" s="2456">
        <v>1</v>
      </c>
      <c r="L16" s="2456">
        <v>1</v>
      </c>
      <c r="M16" s="2456" t="s">
        <v>4381</v>
      </c>
      <c r="N16" s="1851"/>
      <c r="O16" s="3282"/>
      <c r="P16" s="2646" t="s">
        <v>4665</v>
      </c>
      <c r="Q16" s="3283">
        <f t="shared" si="0"/>
        <v>1</v>
      </c>
      <c r="R16" s="3283">
        <f t="shared" si="1"/>
        <v>1</v>
      </c>
      <c r="S16" s="3283">
        <f t="shared" si="2"/>
        <v>1</v>
      </c>
      <c r="T16" s="3283">
        <f t="shared" si="3"/>
        <v>1</v>
      </c>
      <c r="U16" s="3283" t="str">
        <f t="shared" si="4"/>
        <v>30 m2</v>
      </c>
      <c r="V16" s="3302" t="s">
        <v>4731</v>
      </c>
      <c r="W16" s="3284"/>
      <c r="X16" s="3284"/>
      <c r="Y16" s="3301" t="s">
        <v>4749</v>
      </c>
      <c r="Z16" s="3301" t="s">
        <v>4741</v>
      </c>
      <c r="AA16" s="3303" t="s">
        <v>4740</v>
      </c>
      <c r="AB16" s="3285" t="str">
        <f t="shared" si="5"/>
        <v>B-1.1.8</v>
      </c>
    </row>
    <row r="17" spans="1:44" s="16" customFormat="1" ht="70.150000000000006" customHeight="1">
      <c r="A17" s="223" t="s">
        <v>266</v>
      </c>
      <c r="B17" s="2079"/>
      <c r="C17" s="2456"/>
      <c r="D17" s="2456"/>
      <c r="E17" s="2456"/>
      <c r="F17" s="2456"/>
      <c r="G17" s="2456"/>
      <c r="H17" s="2456"/>
      <c r="I17" s="2456"/>
      <c r="J17" s="2456"/>
      <c r="K17" s="2456"/>
      <c r="L17" s="2456"/>
      <c r="M17" s="2457"/>
      <c r="N17" s="1851"/>
      <c r="O17" s="3282"/>
      <c r="P17" s="3282"/>
      <c r="Q17" s="3283" t="str">
        <f t="shared" si="0"/>
        <v/>
      </c>
      <c r="R17" s="3283" t="str">
        <f t="shared" si="1"/>
        <v/>
      </c>
      <c r="S17" s="3283" t="str">
        <f t="shared" si="2"/>
        <v/>
      </c>
      <c r="T17" s="3283" t="str">
        <f t="shared" si="3"/>
        <v/>
      </c>
      <c r="U17" s="3283" t="str">
        <f t="shared" si="4"/>
        <v/>
      </c>
      <c r="V17" s="3302"/>
      <c r="W17" s="3284"/>
      <c r="X17" s="3284"/>
      <c r="Y17" s="3284"/>
      <c r="Z17" s="3284"/>
      <c r="AA17" s="3284"/>
      <c r="AB17" s="3285" t="str">
        <f t="shared" si="5"/>
        <v>B-1.1.9</v>
      </c>
    </row>
    <row r="18" spans="1:44" s="16" customFormat="1" ht="70.150000000000006" customHeight="1">
      <c r="A18" s="223" t="s">
        <v>267</v>
      </c>
      <c r="B18" s="2114"/>
      <c r="C18" s="2405"/>
      <c r="D18" s="2405"/>
      <c r="E18" s="2405"/>
      <c r="F18" s="2405"/>
      <c r="G18" s="2405"/>
      <c r="H18" s="2405"/>
      <c r="I18" s="2170"/>
      <c r="J18" s="2170"/>
      <c r="K18" s="2457"/>
      <c r="L18" s="2457"/>
      <c r="M18" s="2457"/>
      <c r="N18" s="1851"/>
      <c r="O18" s="3282"/>
      <c r="P18" s="3282"/>
      <c r="Q18" s="3283" t="str">
        <f t="shared" si="0"/>
        <v/>
      </c>
      <c r="R18" s="3283" t="str">
        <f t="shared" si="1"/>
        <v/>
      </c>
      <c r="S18" s="3283" t="str">
        <f t="shared" si="2"/>
        <v/>
      </c>
      <c r="T18" s="3283" t="str">
        <f t="shared" si="3"/>
        <v/>
      </c>
      <c r="U18" s="3283" t="str">
        <f t="shared" si="4"/>
        <v/>
      </c>
      <c r="V18" s="3284"/>
      <c r="W18" s="3284"/>
      <c r="X18" s="3284"/>
      <c r="Y18" s="3284"/>
      <c r="Z18" s="3284"/>
      <c r="AA18" s="3284"/>
      <c r="AB18" s="3285" t="str">
        <f t="shared" si="5"/>
        <v>B-1.1.10</v>
      </c>
    </row>
    <row r="19" spans="1:44" s="16" customFormat="1">
      <c r="A19" s="3304" t="s">
        <v>268</v>
      </c>
      <c r="B19" s="3305"/>
      <c r="C19" s="3293"/>
      <c r="D19" s="3293"/>
      <c r="E19" s="3293"/>
      <c r="F19" s="3293"/>
      <c r="G19" s="3293"/>
      <c r="H19" s="3293"/>
      <c r="I19" s="3293"/>
      <c r="J19" s="3293"/>
      <c r="K19" s="3293"/>
      <c r="L19" s="3293"/>
      <c r="M19" s="3293"/>
      <c r="N19" s="3287"/>
      <c r="O19" s="3286"/>
      <c r="P19" s="3286"/>
      <c r="Q19" s="3286"/>
      <c r="R19" s="3286"/>
      <c r="S19" s="3286"/>
      <c r="T19" s="3286"/>
      <c r="U19" s="3286"/>
      <c r="V19" s="3286"/>
      <c r="W19" s="3286"/>
      <c r="X19" s="3286"/>
      <c r="Y19" s="3286"/>
      <c r="Z19" s="3286"/>
      <c r="AA19" s="3286"/>
      <c r="AB19" s="3287" t="s">
        <v>269</v>
      </c>
    </row>
    <row r="20" spans="1:44" s="64" customFormat="1" ht="12.5">
      <c r="A20" s="3306" t="s">
        <v>270</v>
      </c>
      <c r="B20" s="3306"/>
      <c r="C20" s="3306"/>
      <c r="D20" s="3306"/>
      <c r="E20" s="3306"/>
      <c r="F20" s="3306"/>
      <c r="G20" s="3306"/>
      <c r="H20" s="3306"/>
      <c r="I20" s="3306"/>
      <c r="J20" s="3306"/>
      <c r="K20" s="3306"/>
      <c r="L20" s="3306"/>
      <c r="M20" s="3306"/>
      <c r="N20" s="3306"/>
      <c r="O20" s="3288" t="s">
        <v>271</v>
      </c>
      <c r="P20" s="3288"/>
      <c r="Q20" s="3288"/>
      <c r="R20" s="3288"/>
      <c r="S20" s="3288"/>
      <c r="T20" s="3288"/>
      <c r="U20" s="3288"/>
      <c r="V20" s="3288"/>
      <c r="W20" s="3288"/>
      <c r="X20" s="3288"/>
      <c r="Y20" s="3288"/>
      <c r="Z20" s="3288"/>
      <c r="AA20" s="3288"/>
      <c r="AB20" s="3288"/>
    </row>
    <row r="21" spans="1:44" s="22" customFormat="1" ht="14.5">
      <c r="A21" s="3307" t="s">
        <v>272</v>
      </c>
      <c r="B21" s="3307"/>
      <c r="C21" s="3307"/>
      <c r="D21" s="3307"/>
      <c r="E21" s="3307"/>
      <c r="F21" s="3307"/>
      <c r="G21" s="3294"/>
      <c r="H21" s="3294"/>
      <c r="I21" s="3294"/>
      <c r="J21" s="3294"/>
      <c r="K21" s="3294"/>
      <c r="L21" s="3294"/>
      <c r="M21" s="3294"/>
      <c r="N21" s="3295"/>
      <c r="O21" s="3289"/>
      <c r="P21" s="3289"/>
      <c r="Q21" s="3290"/>
      <c r="R21" s="3290"/>
      <c r="S21" s="3291"/>
      <c r="T21" s="3291"/>
      <c r="U21" s="3291"/>
      <c r="V21" s="3291"/>
      <c r="W21" s="3292"/>
      <c r="X21" s="3290"/>
      <c r="Y21" s="3290"/>
      <c r="Z21" s="3290"/>
      <c r="AA21" s="3290"/>
      <c r="AB21" s="3293" t="s">
        <v>273</v>
      </c>
    </row>
    <row r="22" spans="1:44" s="490" customFormat="1" ht="14.5">
      <c r="A22" s="3307" t="s">
        <v>274</v>
      </c>
      <c r="B22" s="3308"/>
      <c r="C22" s="3308"/>
      <c r="D22" s="3308"/>
      <c r="E22" s="3308"/>
      <c r="F22" s="3308"/>
      <c r="G22" s="3295"/>
      <c r="H22" s="3295"/>
      <c r="I22" s="3295"/>
      <c r="J22" s="3295"/>
      <c r="K22" s="3295"/>
      <c r="L22" s="3295"/>
      <c r="M22" s="3295"/>
      <c r="N22" s="3295"/>
      <c r="O22" s="3294"/>
      <c r="P22" s="3294"/>
      <c r="Q22" s="3294"/>
      <c r="R22" s="3294"/>
      <c r="S22" s="3294"/>
      <c r="T22" s="3294"/>
      <c r="U22" s="3294"/>
      <c r="V22" s="3294"/>
      <c r="W22" s="3294"/>
      <c r="X22" s="3294"/>
      <c r="Y22" s="3294"/>
      <c r="Z22" s="3294"/>
      <c r="AA22" s="3294"/>
      <c r="AB22" s="3295" t="s">
        <v>275</v>
      </c>
    </row>
    <row r="23" spans="1:44">
      <c r="A23" s="3309" t="s">
        <v>276</v>
      </c>
      <c r="B23" s="3309"/>
      <c r="C23" s="3309"/>
      <c r="D23" s="3309"/>
      <c r="E23" s="3309"/>
      <c r="F23" s="3309"/>
      <c r="G23" s="3309"/>
      <c r="H23" s="3309"/>
      <c r="I23" s="3309"/>
      <c r="J23" s="3309"/>
      <c r="K23" s="3309"/>
      <c r="L23" s="3309"/>
      <c r="M23" s="3309"/>
      <c r="N23" s="3309"/>
      <c r="O23" s="3296" t="s">
        <v>277</v>
      </c>
      <c r="P23" s="3296"/>
      <c r="Q23" s="3296"/>
      <c r="R23" s="3296"/>
      <c r="S23" s="3296"/>
      <c r="T23" s="3296"/>
      <c r="U23" s="3296"/>
      <c r="V23" s="3296"/>
      <c r="W23" s="3296"/>
      <c r="X23" s="3296"/>
      <c r="Y23" s="3296"/>
      <c r="Z23" s="3296"/>
      <c r="AA23" s="3296"/>
      <c r="AB23" s="3296"/>
      <c r="AC23" s="2117"/>
      <c r="AD23" s="2117"/>
      <c r="AE23" s="2117"/>
      <c r="AF23" s="2117"/>
      <c r="AG23" s="2117"/>
      <c r="AH23" s="2117"/>
      <c r="AI23" s="2117"/>
      <c r="AJ23" s="2117"/>
      <c r="AK23" s="2117"/>
      <c r="AL23" s="2117"/>
      <c r="AM23" s="2117"/>
      <c r="AN23" s="2117"/>
      <c r="AO23" s="2117"/>
      <c r="AP23" s="2117"/>
      <c r="AQ23" s="2117"/>
      <c r="AR23" s="2117"/>
    </row>
    <row r="24" spans="1:44">
      <c r="A24" s="3309"/>
      <c r="B24" s="3309"/>
      <c r="C24" s="3309"/>
      <c r="D24" s="3309"/>
      <c r="E24" s="3309"/>
      <c r="F24" s="3309"/>
      <c r="G24" s="3309"/>
      <c r="H24" s="3309"/>
      <c r="I24" s="3309"/>
      <c r="J24" s="3309"/>
      <c r="K24" s="3309"/>
      <c r="L24" s="3309"/>
      <c r="M24" s="3309"/>
      <c r="N24" s="3309"/>
      <c r="O24" s="3296"/>
      <c r="P24" s="3296"/>
      <c r="Q24" s="3296"/>
      <c r="R24" s="3296"/>
      <c r="S24" s="3296"/>
      <c r="T24" s="3296"/>
      <c r="U24" s="3296"/>
      <c r="V24" s="3296"/>
      <c r="W24" s="3296"/>
      <c r="X24" s="3296"/>
      <c r="Y24" s="3296"/>
      <c r="Z24" s="3296"/>
      <c r="AA24" s="3296"/>
      <c r="AB24" s="3296"/>
      <c r="AC24" s="2117"/>
      <c r="AD24" s="2117"/>
      <c r="AE24" s="2117"/>
      <c r="AF24" s="2117"/>
      <c r="AG24" s="2117"/>
      <c r="AH24" s="2117"/>
      <c r="AI24" s="2117"/>
      <c r="AJ24" s="2117"/>
      <c r="AK24" s="2117"/>
      <c r="AL24" s="2117"/>
      <c r="AM24" s="2117"/>
      <c r="AN24" s="2117"/>
      <c r="AO24" s="2117"/>
      <c r="AP24" s="2117"/>
      <c r="AQ24" s="2117"/>
      <c r="AR24" s="2117"/>
    </row>
    <row r="25" spans="1:44" s="9" customFormat="1" ht="24" customHeight="1">
      <c r="A25" s="1256" t="s">
        <v>278</v>
      </c>
      <c r="B25" s="177"/>
      <c r="C25" s="3310"/>
      <c r="D25" s="3310"/>
      <c r="E25" s="3310"/>
      <c r="F25" s="177"/>
      <c r="G25" s="177"/>
      <c r="H25" s="178"/>
      <c r="I25" s="178"/>
      <c r="J25" s="178"/>
      <c r="K25" s="178"/>
      <c r="L25" s="178"/>
      <c r="M25" s="178"/>
      <c r="N25" s="179"/>
      <c r="O25" s="2109"/>
      <c r="P25" s="2110"/>
      <c r="Q25" s="2110"/>
      <c r="R25" s="2110"/>
      <c r="S25" s="2111"/>
      <c r="T25" s="2111"/>
      <c r="U25" s="2111"/>
      <c r="V25" s="2111"/>
      <c r="W25" s="3281"/>
      <c r="X25" s="3281"/>
      <c r="Y25" s="2111"/>
      <c r="Z25" s="2111"/>
      <c r="AA25" s="2111"/>
      <c r="AB25" s="179" t="s">
        <v>279</v>
      </c>
      <c r="AC25" s="2112"/>
      <c r="AD25" s="2112"/>
      <c r="AE25" s="2112"/>
      <c r="AF25" s="2112"/>
      <c r="AG25" s="2112"/>
      <c r="AH25" s="2112"/>
      <c r="AI25" s="2112"/>
      <c r="AJ25" s="2112"/>
      <c r="AK25" s="2112"/>
      <c r="AL25" s="2112"/>
      <c r="AM25" s="2112"/>
      <c r="AN25" s="2112"/>
      <c r="AO25" s="2112"/>
      <c r="AP25" s="2112"/>
      <c r="AQ25" s="2112"/>
      <c r="AR25" s="2112"/>
    </row>
    <row r="26" spans="1:44" s="489" customFormat="1" ht="60" customHeight="1">
      <c r="A26" s="32" t="s">
        <v>203</v>
      </c>
      <c r="B26" s="12" t="s">
        <v>204</v>
      </c>
      <c r="C26" s="1523" t="s">
        <v>205</v>
      </c>
      <c r="D26" s="3276" t="s">
        <v>206</v>
      </c>
      <c r="E26" s="3276" t="s">
        <v>207</v>
      </c>
      <c r="F26" s="2669" t="s">
        <v>209</v>
      </c>
      <c r="G26" s="2670"/>
      <c r="H26" s="12" t="s">
        <v>210</v>
      </c>
      <c r="I26" s="1502" t="s">
        <v>280</v>
      </c>
      <c r="J26" s="12" t="s">
        <v>212</v>
      </c>
      <c r="K26" s="13" t="s">
        <v>213</v>
      </c>
      <c r="L26" s="12" t="s">
        <v>214</v>
      </c>
      <c r="M26" s="12" t="s">
        <v>215</v>
      </c>
      <c r="N26" s="13" t="s">
        <v>216</v>
      </c>
      <c r="O26" s="13" t="s">
        <v>217</v>
      </c>
      <c r="P26" s="12" t="s">
        <v>218</v>
      </c>
      <c r="Q26" s="12" t="s">
        <v>219</v>
      </c>
      <c r="R26" s="12" t="s">
        <v>220</v>
      </c>
      <c r="S26" s="13" t="s">
        <v>221</v>
      </c>
      <c r="T26" s="3300" t="s">
        <v>281</v>
      </c>
      <c r="U26" s="12" t="s">
        <v>223</v>
      </c>
      <c r="V26" s="2669" t="s">
        <v>223</v>
      </c>
      <c r="W26" s="2670"/>
      <c r="X26" s="3276" t="s">
        <v>225</v>
      </c>
      <c r="Y26" s="3277" t="s">
        <v>226</v>
      </c>
      <c r="Z26" s="12" t="s">
        <v>228</v>
      </c>
      <c r="AA26" s="12" t="s">
        <v>229</v>
      </c>
      <c r="AB26" s="32" t="s">
        <v>230</v>
      </c>
    </row>
    <row r="27" spans="1:44" s="16" customFormat="1" ht="70.150000000000006" customHeight="1">
      <c r="A27" s="223" t="s">
        <v>282</v>
      </c>
      <c r="B27" s="3311" t="s">
        <v>4533</v>
      </c>
      <c r="C27" s="3283" t="s">
        <v>233</v>
      </c>
      <c r="D27" s="2647"/>
      <c r="E27" s="2647"/>
      <c r="F27" s="3312"/>
      <c r="G27" s="3313"/>
      <c r="H27" s="3314"/>
      <c r="I27" s="3314"/>
      <c r="J27" s="3314"/>
      <c r="K27" s="3283"/>
      <c r="L27" s="3283"/>
      <c r="M27" s="3314"/>
      <c r="N27" s="3314"/>
      <c r="O27" s="3282"/>
      <c r="P27" s="2646" t="str">
        <f>IF(K27&gt;0,K27,"")</f>
        <v/>
      </c>
      <c r="Q27" s="3283"/>
      <c r="R27" s="3283"/>
      <c r="S27" s="3314"/>
      <c r="T27" s="3284"/>
      <c r="U27" s="3314"/>
      <c r="V27" s="3312"/>
      <c r="W27" s="3313"/>
      <c r="X27" s="3284"/>
      <c r="Y27" s="3284"/>
      <c r="Z27" s="3302" t="s">
        <v>4729</v>
      </c>
      <c r="AA27" s="3303" t="s">
        <v>4742</v>
      </c>
      <c r="AB27" s="223" t="s">
        <v>282</v>
      </c>
    </row>
    <row r="28" spans="1:44" s="16" customFormat="1" ht="70.150000000000006" customHeight="1">
      <c r="A28" s="223" t="s">
        <v>285</v>
      </c>
      <c r="B28" s="3311" t="s">
        <v>283</v>
      </c>
      <c r="C28" s="3283" t="s">
        <v>233</v>
      </c>
      <c r="D28" s="2647"/>
      <c r="E28" s="2647"/>
      <c r="F28" s="3316" t="s">
        <v>242</v>
      </c>
      <c r="G28" s="3317"/>
      <c r="H28" s="3283">
        <v>48</v>
      </c>
      <c r="I28" s="3283" t="s">
        <v>4390</v>
      </c>
      <c r="J28" s="3283">
        <v>4</v>
      </c>
      <c r="K28" s="3283">
        <v>1</v>
      </c>
      <c r="L28" s="3283">
        <v>1</v>
      </c>
      <c r="M28" s="3283" t="s">
        <v>4369</v>
      </c>
      <c r="N28" s="3314"/>
      <c r="O28" s="3282"/>
      <c r="P28" s="2646" t="s">
        <v>4665</v>
      </c>
      <c r="Q28" s="3283">
        <v>1</v>
      </c>
      <c r="R28" s="3283">
        <v>1</v>
      </c>
      <c r="S28" s="3283">
        <v>4</v>
      </c>
      <c r="T28" s="3298" t="s">
        <v>4737</v>
      </c>
      <c r="U28" s="3283">
        <v>48</v>
      </c>
      <c r="V28" s="3325" t="s">
        <v>4730</v>
      </c>
      <c r="W28" s="3326"/>
      <c r="X28" s="3284"/>
      <c r="Y28" s="3302"/>
      <c r="Z28" s="3302" t="s">
        <v>4729</v>
      </c>
      <c r="AA28" s="3302" t="s">
        <v>4733</v>
      </c>
      <c r="AB28" s="223" t="s">
        <v>285</v>
      </c>
    </row>
    <row r="29" spans="1:44" s="16" customFormat="1" ht="70.150000000000006" customHeight="1">
      <c r="A29" s="223" t="s">
        <v>286</v>
      </c>
      <c r="B29" s="3311" t="s">
        <v>284</v>
      </c>
      <c r="C29" s="3283" t="s">
        <v>233</v>
      </c>
      <c r="D29" s="2647"/>
      <c r="E29" s="2647"/>
      <c r="F29" s="3316" t="s">
        <v>242</v>
      </c>
      <c r="G29" s="3317"/>
      <c r="H29" s="3283">
        <v>30</v>
      </c>
      <c r="I29" s="3283" t="s">
        <v>4388</v>
      </c>
      <c r="J29" s="3283">
        <v>1</v>
      </c>
      <c r="K29" s="3283">
        <v>1</v>
      </c>
      <c r="L29" s="3283">
        <v>1</v>
      </c>
      <c r="M29" s="3283" t="s">
        <v>4369</v>
      </c>
      <c r="N29" s="3314"/>
      <c r="O29" s="3282"/>
      <c r="P29" s="2646" t="s">
        <v>4665</v>
      </c>
      <c r="Q29" s="3283">
        <v>1</v>
      </c>
      <c r="R29" s="3283">
        <v>1</v>
      </c>
      <c r="S29" s="3283">
        <v>1</v>
      </c>
      <c r="T29" s="3298" t="s">
        <v>4738</v>
      </c>
      <c r="U29" s="3283">
        <v>30</v>
      </c>
      <c r="V29" s="3325" t="s">
        <v>4730</v>
      </c>
      <c r="W29" s="3326"/>
      <c r="X29" s="3284"/>
      <c r="Y29" s="3302"/>
      <c r="Z29" s="3302" t="s">
        <v>4729</v>
      </c>
      <c r="AA29" s="3303" t="s">
        <v>4743</v>
      </c>
      <c r="AB29" s="223" t="s">
        <v>286</v>
      </c>
    </row>
    <row r="30" spans="1:44" s="16" customFormat="1" ht="70.150000000000006" customHeight="1">
      <c r="A30" s="223" t="s">
        <v>287</v>
      </c>
      <c r="B30" s="3311" t="s">
        <v>246</v>
      </c>
      <c r="C30" s="3283" t="s">
        <v>233</v>
      </c>
      <c r="D30" s="2647"/>
      <c r="E30" s="2647"/>
      <c r="F30" s="3316" t="s">
        <v>242</v>
      </c>
      <c r="G30" s="3317"/>
      <c r="H30" s="3318">
        <v>16</v>
      </c>
      <c r="I30" s="3283" t="s">
        <v>4388</v>
      </c>
      <c r="J30" s="3283">
        <v>1</v>
      </c>
      <c r="K30" s="3283">
        <v>1</v>
      </c>
      <c r="L30" s="3283">
        <v>1</v>
      </c>
      <c r="M30" s="3283" t="s">
        <v>4369</v>
      </c>
      <c r="N30" s="3314"/>
      <c r="O30" s="3282"/>
      <c r="P30" s="2646" t="s">
        <v>4665</v>
      </c>
      <c r="Q30" s="3283">
        <v>1</v>
      </c>
      <c r="R30" s="3283">
        <v>1</v>
      </c>
      <c r="S30" s="3283">
        <v>1</v>
      </c>
      <c r="T30" s="3298" t="s">
        <v>4738</v>
      </c>
      <c r="U30" s="3318">
        <v>16</v>
      </c>
      <c r="V30" s="3325" t="s">
        <v>4730</v>
      </c>
      <c r="W30" s="3326"/>
      <c r="X30" s="3284"/>
      <c r="Y30" s="3302"/>
      <c r="Z30" s="3302" t="s">
        <v>4729</v>
      </c>
      <c r="AA30" s="3302" t="s">
        <v>4725</v>
      </c>
      <c r="AB30" s="223" t="s">
        <v>287</v>
      </c>
    </row>
    <row r="31" spans="1:44" s="16" customFormat="1" ht="70.150000000000006" customHeight="1">
      <c r="A31" s="223" t="s">
        <v>288</v>
      </c>
      <c r="B31" s="3311" t="s">
        <v>251</v>
      </c>
      <c r="C31" s="3283" t="s">
        <v>233</v>
      </c>
      <c r="D31" s="2647"/>
      <c r="E31" s="2647"/>
      <c r="F31" s="3316" t="s">
        <v>242</v>
      </c>
      <c r="G31" s="3317"/>
      <c r="H31" s="3318">
        <v>16</v>
      </c>
      <c r="I31" s="3283" t="s">
        <v>4388</v>
      </c>
      <c r="J31" s="3283">
        <v>1</v>
      </c>
      <c r="K31" s="3283">
        <v>1</v>
      </c>
      <c r="L31" s="3283">
        <v>1</v>
      </c>
      <c r="M31" s="3283" t="s">
        <v>4369</v>
      </c>
      <c r="N31" s="3314"/>
      <c r="O31" s="3282"/>
      <c r="P31" s="2646" t="s">
        <v>4665</v>
      </c>
      <c r="Q31" s="3283">
        <v>1</v>
      </c>
      <c r="R31" s="3283">
        <v>1</v>
      </c>
      <c r="S31" s="3283">
        <v>1</v>
      </c>
      <c r="T31" s="3298" t="s">
        <v>4738</v>
      </c>
      <c r="U31" s="3318">
        <v>16</v>
      </c>
      <c r="V31" s="3325" t="s">
        <v>4730</v>
      </c>
      <c r="W31" s="3326"/>
      <c r="X31" s="3284"/>
      <c r="Y31" s="3302"/>
      <c r="Z31" s="3302" t="s">
        <v>4729</v>
      </c>
      <c r="AA31" s="3302" t="s">
        <v>4726</v>
      </c>
      <c r="AB31" s="223" t="s">
        <v>288</v>
      </c>
    </row>
    <row r="32" spans="1:44" s="16" customFormat="1" ht="70.150000000000006" customHeight="1">
      <c r="A32" s="223" t="s">
        <v>289</v>
      </c>
      <c r="B32" s="3311" t="s">
        <v>4745</v>
      </c>
      <c r="C32" s="3283" t="s">
        <v>4382</v>
      </c>
      <c r="D32" s="2647"/>
      <c r="E32" s="2647"/>
      <c r="F32" s="3312"/>
      <c r="G32" s="3313"/>
      <c r="H32" s="3314"/>
      <c r="I32" s="3314"/>
      <c r="J32" s="3314"/>
      <c r="K32" s="3283"/>
      <c r="L32" s="3283"/>
      <c r="M32" s="3314"/>
      <c r="N32" s="3314"/>
      <c r="O32" s="3282"/>
      <c r="P32" s="2646" t="s">
        <v>4665</v>
      </c>
      <c r="Q32" s="3283"/>
      <c r="R32" s="3283"/>
      <c r="S32" s="3314"/>
      <c r="T32" s="3298"/>
      <c r="U32" s="3314"/>
      <c r="V32" s="3312"/>
      <c r="W32" s="3313"/>
      <c r="X32" s="3284"/>
      <c r="Y32" s="3302"/>
      <c r="Z32" s="3303" t="s">
        <v>4746</v>
      </c>
      <c r="AA32" s="3303" t="s">
        <v>4744</v>
      </c>
      <c r="AB32" s="223" t="s">
        <v>289</v>
      </c>
    </row>
    <row r="33" spans="1:37" s="16" customFormat="1" ht="70.150000000000006" customHeight="1">
      <c r="A33" s="223" t="s">
        <v>290</v>
      </c>
      <c r="B33" s="3311" t="s">
        <v>4383</v>
      </c>
      <c r="C33" s="3283" t="s">
        <v>4382</v>
      </c>
      <c r="D33" s="2647"/>
      <c r="E33" s="2647"/>
      <c r="F33" s="3319" t="s">
        <v>4384</v>
      </c>
      <c r="G33" s="3320"/>
      <c r="H33" s="3283">
        <v>400</v>
      </c>
      <c r="I33" s="3283" t="s">
        <v>4385</v>
      </c>
      <c r="J33" s="3283">
        <v>0</v>
      </c>
      <c r="K33" s="3283">
        <v>1</v>
      </c>
      <c r="L33" s="3283">
        <v>1</v>
      </c>
      <c r="M33" s="3283" t="s">
        <v>4369</v>
      </c>
      <c r="N33" s="3314"/>
      <c r="O33" s="3282"/>
      <c r="P33" s="2646" t="s">
        <v>4665</v>
      </c>
      <c r="Q33" s="3283">
        <v>1</v>
      </c>
      <c r="R33" s="3283">
        <v>1</v>
      </c>
      <c r="S33" s="3283">
        <v>0</v>
      </c>
      <c r="T33" s="3324" t="s">
        <v>4754</v>
      </c>
      <c r="U33" s="3283">
        <v>400</v>
      </c>
      <c r="V33" s="3327" t="s">
        <v>4736</v>
      </c>
      <c r="W33" s="3328"/>
      <c r="X33" s="3284"/>
      <c r="Y33" s="3303"/>
      <c r="Z33" s="3303" t="s">
        <v>4746</v>
      </c>
      <c r="AA33" s="3302" t="s">
        <v>4734</v>
      </c>
      <c r="AB33" s="223" t="s">
        <v>290</v>
      </c>
    </row>
    <row r="34" spans="1:37" s="16" customFormat="1" ht="70.150000000000006" customHeight="1">
      <c r="A34" s="223" t="s">
        <v>291</v>
      </c>
      <c r="B34" s="3311" t="s">
        <v>4386</v>
      </c>
      <c r="C34" s="3283" t="s">
        <v>4382</v>
      </c>
      <c r="D34" s="2647"/>
      <c r="E34" s="2647"/>
      <c r="F34" s="3319" t="s">
        <v>4387</v>
      </c>
      <c r="G34" s="3320"/>
      <c r="H34" s="3283">
        <v>16</v>
      </c>
      <c r="I34" s="3283" t="s">
        <v>4388</v>
      </c>
      <c r="J34" s="3283">
        <v>0</v>
      </c>
      <c r="K34" s="3283">
        <v>1</v>
      </c>
      <c r="L34" s="3283">
        <v>1</v>
      </c>
      <c r="M34" s="3283" t="s">
        <v>4369</v>
      </c>
      <c r="N34" s="3314"/>
      <c r="O34" s="3282"/>
      <c r="P34" s="2646" t="s">
        <v>4665</v>
      </c>
      <c r="Q34" s="3283">
        <v>1</v>
      </c>
      <c r="R34" s="3283">
        <v>1</v>
      </c>
      <c r="S34" s="3283">
        <v>0</v>
      </c>
      <c r="T34" s="3298" t="s">
        <v>4738</v>
      </c>
      <c r="U34" s="3283">
        <v>16</v>
      </c>
      <c r="V34" s="3325" t="s">
        <v>4730</v>
      </c>
      <c r="W34" s="3326"/>
      <c r="X34" s="3284"/>
      <c r="Y34" s="3302"/>
      <c r="Z34" s="3303" t="s">
        <v>4746</v>
      </c>
      <c r="AA34" s="3302" t="s">
        <v>4735</v>
      </c>
      <c r="AB34" s="223" t="s">
        <v>291</v>
      </c>
    </row>
    <row r="35" spans="1:37" s="16" customFormat="1" ht="70.150000000000006" customHeight="1">
      <c r="A35" s="223" t="s">
        <v>292</v>
      </c>
      <c r="B35" s="3311" t="s">
        <v>4389</v>
      </c>
      <c r="C35" s="3283" t="s">
        <v>4382</v>
      </c>
      <c r="D35" s="2647"/>
      <c r="E35" s="2647"/>
      <c r="F35" s="3319" t="s">
        <v>4387</v>
      </c>
      <c r="G35" s="3320"/>
      <c r="H35" s="3283">
        <v>16</v>
      </c>
      <c r="I35" s="3283" t="s">
        <v>4388</v>
      </c>
      <c r="J35" s="3283">
        <v>0</v>
      </c>
      <c r="K35" s="3283">
        <v>1</v>
      </c>
      <c r="L35" s="3283">
        <v>1</v>
      </c>
      <c r="M35" s="3283" t="s">
        <v>4369</v>
      </c>
      <c r="N35" s="3314"/>
      <c r="O35" s="3282"/>
      <c r="P35" s="2646" t="s">
        <v>4665</v>
      </c>
      <c r="Q35" s="386">
        <v>1</v>
      </c>
      <c r="R35" s="386">
        <v>1</v>
      </c>
      <c r="S35" s="386">
        <v>0</v>
      </c>
      <c r="T35" s="3298" t="s">
        <v>4738</v>
      </c>
      <c r="U35" s="3283">
        <v>16</v>
      </c>
      <c r="V35" s="3325" t="s">
        <v>4730</v>
      </c>
      <c r="W35" s="3326"/>
      <c r="X35" s="3284"/>
      <c r="Y35" s="3302"/>
      <c r="Z35" s="3303" t="s">
        <v>4746</v>
      </c>
      <c r="AA35" s="3303" t="s">
        <v>4747</v>
      </c>
      <c r="AB35" s="223" t="s">
        <v>292</v>
      </c>
    </row>
    <row r="36" spans="1:37" s="16" customFormat="1" ht="70.150000000000006" customHeight="1">
      <c r="A36" s="223" t="s">
        <v>293</v>
      </c>
      <c r="B36" s="3321"/>
      <c r="C36" s="3314"/>
      <c r="D36" s="2647"/>
      <c r="E36" s="2647"/>
      <c r="F36" s="3312"/>
      <c r="G36" s="3313"/>
      <c r="H36" s="3318"/>
      <c r="I36" s="3314"/>
      <c r="J36" s="3314"/>
      <c r="K36" s="3314"/>
      <c r="L36" s="3314"/>
      <c r="M36" s="3314"/>
      <c r="N36" s="3314"/>
      <c r="O36" s="3282"/>
      <c r="P36" s="2646"/>
      <c r="Q36" s="3283"/>
      <c r="R36" s="3283"/>
      <c r="S36" s="3298"/>
      <c r="T36" s="3298"/>
      <c r="U36" s="3283" t="str">
        <f t="shared" ref="U36" si="6">IF(G36&gt;0,G36,"")</f>
        <v/>
      </c>
      <c r="V36" s="3283" t="str">
        <f t="shared" ref="V36:V43" si="7">IF(H36&gt;0,H36,"")</f>
        <v/>
      </c>
      <c r="W36" s="3284"/>
      <c r="X36" s="3284"/>
      <c r="Y36" s="3302"/>
      <c r="Z36" s="3284"/>
      <c r="AA36" s="3284"/>
      <c r="AB36" s="223" t="s">
        <v>293</v>
      </c>
    </row>
    <row r="37" spans="1:37" s="16" customFormat="1" ht="70.150000000000006" customHeight="1">
      <c r="A37" s="223" t="s">
        <v>4753</v>
      </c>
      <c r="B37" s="3321"/>
      <c r="C37" s="3314"/>
      <c r="D37" s="2647"/>
      <c r="E37" s="2647"/>
      <c r="F37" s="3312"/>
      <c r="G37" s="3313"/>
      <c r="H37" s="3318"/>
      <c r="I37" s="3314"/>
      <c r="J37" s="3314"/>
      <c r="K37" s="3314"/>
      <c r="L37" s="3314"/>
      <c r="M37" s="3314"/>
      <c r="N37" s="3314"/>
      <c r="O37" s="3282"/>
      <c r="P37" s="3282"/>
      <c r="Q37" s="2646"/>
      <c r="R37" s="3283"/>
      <c r="S37" s="3283"/>
      <c r="T37" s="3297"/>
      <c r="U37" s="3297"/>
      <c r="V37" s="3283" t="str">
        <f t="shared" si="7"/>
        <v/>
      </c>
      <c r="W37" s="3284"/>
      <c r="X37" s="3284"/>
      <c r="Y37" s="3284"/>
      <c r="Z37" s="3284"/>
      <c r="AA37" s="3284"/>
      <c r="AB37" s="223" t="s">
        <v>4753</v>
      </c>
    </row>
    <row r="38" spans="1:37" s="16" customFormat="1" ht="70.150000000000006" customHeight="1">
      <c r="A38" s="3315" t="s">
        <v>287</v>
      </c>
      <c r="B38" s="3321"/>
      <c r="C38" s="3314"/>
      <c r="D38" s="2647"/>
      <c r="E38" s="2647"/>
      <c r="F38" s="3312"/>
      <c r="G38" s="3313"/>
      <c r="H38" s="3318"/>
      <c r="I38" s="3314"/>
      <c r="J38" s="3314"/>
      <c r="K38" s="3314"/>
      <c r="L38" s="3314"/>
      <c r="M38" s="3314"/>
      <c r="N38" s="3314"/>
      <c r="O38" s="3282"/>
      <c r="P38" s="3282"/>
      <c r="Q38" s="2646" t="str">
        <f t="shared" ref="Q36:Q43" si="8">IF(L38&gt;0,L38,"")</f>
        <v/>
      </c>
      <c r="R38" s="3283" t="str">
        <f t="shared" ref="R36:R43" si="9">IF(K38&gt;0,K38,"")</f>
        <v/>
      </c>
      <c r="S38" s="3283" t="str">
        <f t="shared" ref="S36:S43" si="10">IF(J38&gt;0,J38,"")</f>
        <v/>
      </c>
      <c r="T38" s="3297"/>
      <c r="U38" s="3297"/>
      <c r="V38" s="3283" t="str">
        <f t="shared" si="7"/>
        <v/>
      </c>
      <c r="W38" s="3284"/>
      <c r="X38" s="3284"/>
      <c r="Y38" s="3284"/>
      <c r="Z38" s="3284"/>
      <c r="AA38" s="3284"/>
      <c r="AB38" s="3285" t="str">
        <f t="shared" ref="AB36:AB43" si="11">A38</f>
        <v>B-1.2.4</v>
      </c>
      <c r="AK38" s="16" t="s">
        <v>249</v>
      </c>
    </row>
    <row r="39" spans="1:37" s="16" customFormat="1" ht="70.150000000000006" customHeight="1">
      <c r="A39" s="3315" t="s">
        <v>288</v>
      </c>
      <c r="B39" s="3321"/>
      <c r="C39" s="3314"/>
      <c r="D39" s="2647"/>
      <c r="E39" s="2647"/>
      <c r="F39" s="3312"/>
      <c r="G39" s="3313"/>
      <c r="H39" s="3318"/>
      <c r="I39" s="3314"/>
      <c r="J39" s="3314"/>
      <c r="K39" s="3314"/>
      <c r="L39" s="3314"/>
      <c r="M39" s="3314"/>
      <c r="N39" s="3314"/>
      <c r="O39" s="3282"/>
      <c r="P39" s="3282"/>
      <c r="Q39" s="2646" t="str">
        <f t="shared" si="8"/>
        <v/>
      </c>
      <c r="R39" s="3283" t="str">
        <f t="shared" si="9"/>
        <v/>
      </c>
      <c r="S39" s="3283" t="str">
        <f t="shared" si="10"/>
        <v/>
      </c>
      <c r="T39" s="3297"/>
      <c r="U39" s="3297"/>
      <c r="V39" s="3283" t="str">
        <f t="shared" si="7"/>
        <v/>
      </c>
      <c r="W39" s="3284"/>
      <c r="X39" s="3284"/>
      <c r="Y39" s="3284"/>
      <c r="Z39" s="3284"/>
      <c r="AA39" s="3284"/>
      <c r="AB39" s="3285" t="str">
        <f t="shared" si="11"/>
        <v>B-1.2.5</v>
      </c>
    </row>
    <row r="40" spans="1:37" s="16" customFormat="1" ht="70.150000000000006" customHeight="1">
      <c r="A40" s="3315" t="s">
        <v>289</v>
      </c>
      <c r="B40" s="3321"/>
      <c r="C40" s="3314"/>
      <c r="D40" s="2647"/>
      <c r="E40" s="2647"/>
      <c r="F40" s="3322"/>
      <c r="G40" s="3322"/>
      <c r="H40" s="3318"/>
      <c r="I40" s="3314"/>
      <c r="J40" s="3314"/>
      <c r="K40" s="3314"/>
      <c r="L40" s="3314"/>
      <c r="M40" s="3314"/>
      <c r="N40" s="3314"/>
      <c r="O40" s="3282"/>
      <c r="P40" s="3282"/>
      <c r="Q40" s="2646" t="str">
        <f t="shared" si="8"/>
        <v/>
      </c>
      <c r="R40" s="3283" t="str">
        <f t="shared" si="9"/>
        <v/>
      </c>
      <c r="S40" s="3283" t="str">
        <f t="shared" si="10"/>
        <v/>
      </c>
      <c r="T40" s="3297"/>
      <c r="U40" s="3297"/>
      <c r="V40" s="3283" t="str">
        <f t="shared" si="7"/>
        <v/>
      </c>
      <c r="W40" s="3284"/>
      <c r="X40" s="3284"/>
      <c r="Y40" s="3284"/>
      <c r="Z40" s="3284"/>
      <c r="AA40" s="3284"/>
      <c r="AB40" s="3285" t="str">
        <f t="shared" si="11"/>
        <v>B-1.2.6</v>
      </c>
    </row>
    <row r="41" spans="1:37" s="16" customFormat="1" ht="70.150000000000006" customHeight="1">
      <c r="A41" s="3315" t="s">
        <v>290</v>
      </c>
      <c r="B41" s="3321"/>
      <c r="C41" s="3314"/>
      <c r="D41" s="2647"/>
      <c r="E41" s="2647"/>
      <c r="F41" s="3322"/>
      <c r="G41" s="3322"/>
      <c r="H41" s="3318"/>
      <c r="I41" s="3314"/>
      <c r="J41" s="3314"/>
      <c r="K41" s="3314"/>
      <c r="L41" s="3314"/>
      <c r="M41" s="3314"/>
      <c r="N41" s="3314"/>
      <c r="O41" s="3282"/>
      <c r="P41" s="3282"/>
      <c r="Q41" s="2646" t="str">
        <f t="shared" si="8"/>
        <v/>
      </c>
      <c r="R41" s="3283" t="str">
        <f t="shared" si="9"/>
        <v/>
      </c>
      <c r="S41" s="3283" t="str">
        <f t="shared" si="10"/>
        <v/>
      </c>
      <c r="T41" s="3297"/>
      <c r="U41" s="3297"/>
      <c r="V41" s="3283" t="str">
        <f t="shared" si="7"/>
        <v/>
      </c>
      <c r="W41" s="3284"/>
      <c r="X41" s="3284"/>
      <c r="Y41" s="3284"/>
      <c r="Z41" s="3284"/>
      <c r="AA41" s="3284"/>
      <c r="AB41" s="3285" t="str">
        <f t="shared" si="11"/>
        <v>B-1.2.7</v>
      </c>
    </row>
    <row r="42" spans="1:37" s="16" customFormat="1" ht="70.150000000000006" customHeight="1">
      <c r="A42" s="3315" t="s">
        <v>291</v>
      </c>
      <c r="B42" s="3321"/>
      <c r="C42" s="3314"/>
      <c r="D42" s="2647"/>
      <c r="E42" s="2647"/>
      <c r="F42" s="3322"/>
      <c r="G42" s="3322"/>
      <c r="H42" s="3318"/>
      <c r="I42" s="3314"/>
      <c r="J42" s="3314"/>
      <c r="K42" s="3314"/>
      <c r="L42" s="3314"/>
      <c r="M42" s="3314"/>
      <c r="N42" s="3314"/>
      <c r="O42" s="3282"/>
      <c r="P42" s="3282"/>
      <c r="Q42" s="2646" t="str">
        <f t="shared" si="8"/>
        <v/>
      </c>
      <c r="R42" s="3283" t="str">
        <f t="shared" si="9"/>
        <v/>
      </c>
      <c r="S42" s="3283" t="str">
        <f t="shared" si="10"/>
        <v/>
      </c>
      <c r="T42" s="3297"/>
      <c r="U42" s="3297"/>
      <c r="V42" s="3283" t="str">
        <f t="shared" si="7"/>
        <v/>
      </c>
      <c r="W42" s="3284"/>
      <c r="X42" s="3284"/>
      <c r="Y42" s="3284"/>
      <c r="Z42" s="3284"/>
      <c r="AA42" s="3284"/>
      <c r="AB42" s="3285" t="str">
        <f t="shared" si="11"/>
        <v>B-1.2.8</v>
      </c>
    </row>
    <row r="43" spans="1:37" s="16" customFormat="1" ht="70.150000000000006" customHeight="1">
      <c r="A43" s="3315" t="s">
        <v>292</v>
      </c>
      <c r="B43" s="3323"/>
      <c r="C43" s="3314"/>
      <c r="D43" s="2647"/>
      <c r="E43" s="2647"/>
      <c r="F43" s="3322"/>
      <c r="G43" s="3322"/>
      <c r="H43" s="2647"/>
      <c r="I43" s="3314"/>
      <c r="J43" s="3314"/>
      <c r="K43" s="3314"/>
      <c r="L43" s="3314"/>
      <c r="M43" s="3314"/>
      <c r="N43" s="3314"/>
      <c r="O43" s="3282"/>
      <c r="P43" s="3282"/>
      <c r="Q43" s="2646" t="str">
        <f t="shared" si="8"/>
        <v/>
      </c>
      <c r="R43" s="3283" t="str">
        <f t="shared" si="9"/>
        <v/>
      </c>
      <c r="S43" s="3283" t="str">
        <f t="shared" si="10"/>
        <v/>
      </c>
      <c r="T43" s="3297"/>
      <c r="U43" s="3297"/>
      <c r="V43" s="3283" t="str">
        <f t="shared" si="7"/>
        <v/>
      </c>
      <c r="W43" s="3284"/>
      <c r="X43" s="3284"/>
      <c r="Y43" s="3284"/>
      <c r="Z43" s="3284"/>
      <c r="AA43" s="3284"/>
      <c r="AB43" s="3285" t="str">
        <f t="shared" si="11"/>
        <v>B-1.2.9</v>
      </c>
    </row>
    <row r="44" spans="1:37" s="16" customFormat="1" ht="70.150000000000006" customHeight="1">
      <c r="A44" s="3315"/>
      <c r="B44" s="3323"/>
      <c r="C44" s="3314"/>
      <c r="D44" s="2647"/>
      <c r="E44" s="2647"/>
      <c r="F44" s="3322"/>
      <c r="G44" s="3322"/>
      <c r="H44" s="2647"/>
      <c r="I44" s="3314"/>
      <c r="J44" s="3314"/>
      <c r="K44" s="3314"/>
      <c r="L44" s="3314"/>
      <c r="M44" s="3314"/>
      <c r="N44" s="3314"/>
      <c r="O44" s="3282"/>
      <c r="P44" s="3282"/>
      <c r="Q44" s="2646"/>
      <c r="R44" s="3283"/>
      <c r="S44" s="3283"/>
      <c r="T44" s="3298"/>
      <c r="U44" s="3298"/>
      <c r="V44" s="3283"/>
      <c r="W44" s="3284"/>
      <c r="X44" s="3284"/>
      <c r="Y44" s="3284"/>
      <c r="Z44" s="3284"/>
      <c r="AA44" s="3284"/>
      <c r="AB44" s="3285"/>
    </row>
    <row r="45" spans="1:37" s="16" customFormat="1" ht="70.150000000000006" customHeight="1">
      <c r="A45" s="3315"/>
      <c r="B45" s="3323"/>
      <c r="C45" s="3314"/>
      <c r="D45" s="2647"/>
      <c r="E45" s="2647"/>
      <c r="F45" s="3322"/>
      <c r="G45" s="3322"/>
      <c r="H45" s="2647"/>
      <c r="I45" s="3314"/>
      <c r="J45" s="3314"/>
      <c r="K45" s="3314"/>
      <c r="L45" s="3314"/>
      <c r="M45" s="3314"/>
      <c r="N45" s="3314"/>
      <c r="O45" s="3282"/>
      <c r="P45" s="3282"/>
      <c r="Q45" s="2646"/>
      <c r="R45" s="3283"/>
      <c r="S45" s="3283"/>
      <c r="T45" s="3298"/>
      <c r="U45" s="3298"/>
      <c r="V45" s="3283"/>
      <c r="W45" s="3284"/>
      <c r="X45" s="3284"/>
      <c r="Y45" s="3284"/>
      <c r="Z45" s="3284"/>
      <c r="AA45" s="3284"/>
      <c r="AB45" s="3285"/>
    </row>
    <row r="46" spans="1:37" s="16" customFormat="1" ht="70.150000000000006" customHeight="1">
      <c r="A46" s="3315"/>
      <c r="B46" s="3323"/>
      <c r="C46" s="3314"/>
      <c r="D46" s="2647"/>
      <c r="E46" s="2647"/>
      <c r="F46" s="3322"/>
      <c r="G46" s="3322"/>
      <c r="H46" s="2647"/>
      <c r="I46" s="3314"/>
      <c r="J46" s="3314"/>
      <c r="K46" s="3314"/>
      <c r="L46" s="3314"/>
      <c r="M46" s="3314"/>
      <c r="N46" s="3314"/>
      <c r="O46" s="3282"/>
      <c r="P46" s="3282"/>
      <c r="Q46" s="2646"/>
      <c r="R46" s="3283"/>
      <c r="S46" s="3283"/>
      <c r="T46" s="3298"/>
      <c r="U46" s="3298"/>
      <c r="V46" s="3283"/>
      <c r="W46" s="3284"/>
      <c r="X46" s="3284"/>
      <c r="Y46" s="3284"/>
      <c r="Z46" s="3284"/>
      <c r="AA46" s="3284"/>
      <c r="AB46" s="3285"/>
    </row>
    <row r="47" spans="1:37" s="16" customFormat="1" ht="70.150000000000006" customHeight="1">
      <c r="A47" s="3315"/>
      <c r="B47" s="3323"/>
      <c r="C47" s="3314"/>
      <c r="D47" s="2647"/>
      <c r="E47" s="2647"/>
      <c r="F47" s="3322"/>
      <c r="G47" s="3322"/>
      <c r="H47" s="2647"/>
      <c r="I47" s="3314"/>
      <c r="J47" s="3314"/>
      <c r="K47" s="3314"/>
      <c r="L47" s="3314"/>
      <c r="M47" s="3314"/>
      <c r="N47" s="3314"/>
      <c r="O47" s="3282"/>
      <c r="P47" s="3282"/>
      <c r="Q47" s="2646"/>
      <c r="R47" s="3283"/>
      <c r="S47" s="3283"/>
      <c r="T47" s="3298"/>
      <c r="U47" s="3298"/>
      <c r="V47" s="3283"/>
      <c r="W47" s="3284"/>
      <c r="X47" s="3284"/>
      <c r="Y47" s="3284"/>
      <c r="Z47" s="3284"/>
      <c r="AA47" s="3284"/>
      <c r="AB47" s="3285"/>
    </row>
    <row r="48" spans="1:37" s="16" customFormat="1" ht="70.150000000000006" customHeight="1">
      <c r="A48" s="3315"/>
      <c r="B48" s="3323"/>
      <c r="C48" s="3314"/>
      <c r="D48" s="2647"/>
      <c r="E48" s="2647"/>
      <c r="F48" s="3322"/>
      <c r="G48" s="3322"/>
      <c r="H48" s="2647"/>
      <c r="I48" s="3314"/>
      <c r="J48" s="3314"/>
      <c r="K48" s="3314"/>
      <c r="L48" s="3314"/>
      <c r="M48" s="3314"/>
      <c r="N48" s="3314"/>
      <c r="O48" s="3282"/>
      <c r="P48" s="3282"/>
      <c r="Q48" s="2646"/>
      <c r="R48" s="3283"/>
      <c r="S48" s="3283"/>
      <c r="T48" s="3298"/>
      <c r="U48" s="3298"/>
      <c r="V48" s="3283"/>
      <c r="W48" s="3284"/>
      <c r="X48" s="3284"/>
      <c r="Y48" s="3284"/>
      <c r="Z48" s="3284"/>
      <c r="AA48" s="3284"/>
      <c r="AB48" s="3285"/>
    </row>
    <row r="49" spans="1:28" s="16" customFormat="1" ht="70.150000000000006" customHeight="1">
      <c r="A49" s="3315"/>
      <c r="B49" s="3323"/>
      <c r="C49" s="3314"/>
      <c r="D49" s="2647"/>
      <c r="E49" s="2647"/>
      <c r="F49" s="3322"/>
      <c r="G49" s="3322"/>
      <c r="H49" s="2647"/>
      <c r="I49" s="3314"/>
      <c r="J49" s="3314"/>
      <c r="K49" s="3314"/>
      <c r="L49" s="3314"/>
      <c r="M49" s="3314"/>
      <c r="N49" s="3314"/>
      <c r="O49" s="3282"/>
      <c r="P49" s="3282"/>
      <c r="Q49" s="2646"/>
      <c r="R49" s="3283"/>
      <c r="S49" s="3283"/>
      <c r="T49" s="3298"/>
      <c r="U49" s="3298"/>
      <c r="V49" s="3283"/>
      <c r="W49" s="3284"/>
      <c r="X49" s="3284"/>
      <c r="Y49" s="3284"/>
      <c r="Z49" s="3284"/>
      <c r="AA49" s="3284"/>
      <c r="AB49" s="3285"/>
    </row>
    <row r="50" spans="1:28" s="16" customFormat="1" ht="70.150000000000006" customHeight="1">
      <c r="A50" s="3315"/>
      <c r="B50" s="3323"/>
      <c r="C50" s="3314"/>
      <c r="D50" s="2647"/>
      <c r="E50" s="2647"/>
      <c r="F50" s="3322"/>
      <c r="G50" s="3322"/>
      <c r="H50" s="2647"/>
      <c r="I50" s="3314"/>
      <c r="J50" s="3314"/>
      <c r="K50" s="3314"/>
      <c r="L50" s="3314"/>
      <c r="M50" s="3314"/>
      <c r="N50" s="3314"/>
      <c r="O50" s="3282"/>
      <c r="P50" s="3282"/>
      <c r="Q50" s="2646"/>
      <c r="R50" s="3283"/>
      <c r="S50" s="3283"/>
      <c r="T50" s="3298"/>
      <c r="U50" s="3298"/>
      <c r="V50" s="3283"/>
      <c r="W50" s="3284"/>
      <c r="X50" s="3284"/>
      <c r="Y50" s="3284"/>
      <c r="Z50" s="3284"/>
      <c r="AA50" s="3284"/>
      <c r="AB50" s="3285"/>
    </row>
    <row r="51" spans="1:28" s="16" customFormat="1" ht="70.150000000000006" customHeight="1">
      <c r="A51" s="3315"/>
      <c r="B51" s="3323"/>
      <c r="C51" s="3314"/>
      <c r="D51" s="2647"/>
      <c r="E51" s="2647"/>
      <c r="F51" s="3322"/>
      <c r="G51" s="3322"/>
      <c r="H51" s="2647"/>
      <c r="I51" s="3314"/>
      <c r="J51" s="3314"/>
      <c r="K51" s="3314"/>
      <c r="L51" s="3314"/>
      <c r="M51" s="3314"/>
      <c r="N51" s="3314"/>
      <c r="O51" s="3282"/>
      <c r="P51" s="3282"/>
      <c r="Q51" s="2646"/>
      <c r="R51" s="3283"/>
      <c r="S51" s="3283"/>
      <c r="T51" s="3298"/>
      <c r="U51" s="3298"/>
      <c r="V51" s="3283"/>
      <c r="W51" s="3284"/>
      <c r="X51" s="3284"/>
      <c r="Y51" s="3284"/>
      <c r="Z51" s="3284"/>
      <c r="AA51" s="3284"/>
      <c r="AB51" s="3285"/>
    </row>
    <row r="52" spans="1:28" s="16" customFormat="1" ht="70.150000000000006" customHeight="1">
      <c r="A52" s="3315"/>
      <c r="B52" s="3323"/>
      <c r="C52" s="3314"/>
      <c r="D52" s="2647"/>
      <c r="E52" s="2647"/>
      <c r="F52" s="3322"/>
      <c r="G52" s="3322"/>
      <c r="H52" s="2647"/>
      <c r="I52" s="3314"/>
      <c r="J52" s="3314"/>
      <c r="K52" s="3314"/>
      <c r="L52" s="3314"/>
      <c r="M52" s="3314"/>
      <c r="N52" s="3314"/>
      <c r="O52" s="3282"/>
      <c r="P52" s="3282"/>
      <c r="Q52" s="2646"/>
      <c r="R52" s="3283"/>
      <c r="S52" s="3283"/>
      <c r="T52" s="3298"/>
      <c r="U52" s="3298"/>
      <c r="V52" s="3283"/>
      <c r="W52" s="3284"/>
      <c r="X52" s="3284"/>
      <c r="Y52" s="3284"/>
      <c r="Z52" s="3284"/>
      <c r="AA52" s="3284"/>
      <c r="AB52" s="3285"/>
    </row>
    <row r="53" spans="1:28" s="16" customFormat="1" ht="70.150000000000006" customHeight="1">
      <c r="A53" s="3315"/>
      <c r="B53" s="3323"/>
      <c r="C53" s="3314"/>
      <c r="D53" s="2647"/>
      <c r="E53" s="2647"/>
      <c r="F53" s="3322"/>
      <c r="G53" s="3322"/>
      <c r="H53" s="2647"/>
      <c r="I53" s="3314"/>
      <c r="J53" s="3314"/>
      <c r="K53" s="3314"/>
      <c r="L53" s="3314"/>
      <c r="M53" s="3314"/>
      <c r="N53" s="3314"/>
      <c r="O53" s="3282"/>
      <c r="P53" s="3282"/>
      <c r="Q53" s="2646"/>
      <c r="R53" s="3283"/>
      <c r="S53" s="3283"/>
      <c r="T53" s="3298"/>
      <c r="U53" s="3298"/>
      <c r="V53" s="3283"/>
      <c r="W53" s="3284"/>
      <c r="X53" s="3284"/>
      <c r="Y53" s="3284"/>
      <c r="Z53" s="3284"/>
      <c r="AA53" s="3284"/>
      <c r="AB53" s="3285"/>
    </row>
    <row r="54" spans="1:28" s="16" customFormat="1" ht="70.150000000000006" customHeight="1">
      <c r="A54" s="3315"/>
      <c r="B54" s="3323"/>
      <c r="C54" s="3314"/>
      <c r="D54" s="2647"/>
      <c r="E54" s="2647"/>
      <c r="F54" s="3322"/>
      <c r="G54" s="3322"/>
      <c r="H54" s="2647"/>
      <c r="I54" s="3314"/>
      <c r="J54" s="3314"/>
      <c r="K54" s="3314"/>
      <c r="L54" s="3314"/>
      <c r="M54" s="3314"/>
      <c r="N54" s="3314"/>
      <c r="O54" s="3282"/>
      <c r="P54" s="3282"/>
      <c r="Q54" s="2646"/>
      <c r="R54" s="3283"/>
      <c r="S54" s="3283"/>
      <c r="T54" s="3298"/>
      <c r="U54" s="3298"/>
      <c r="V54" s="3283"/>
      <c r="W54" s="3284"/>
      <c r="X54" s="3284"/>
      <c r="Y54" s="3284"/>
      <c r="Z54" s="3284"/>
      <c r="AA54" s="3284"/>
      <c r="AB54" s="3285"/>
    </row>
    <row r="55" spans="1:28" s="16" customFormat="1" ht="70.150000000000006" customHeight="1">
      <c r="A55" s="3315" t="s">
        <v>293</v>
      </c>
      <c r="B55" s="3323"/>
      <c r="C55" s="3314"/>
      <c r="D55" s="2647"/>
      <c r="E55" s="2647"/>
      <c r="F55" s="3322"/>
      <c r="G55" s="3322"/>
      <c r="H55" s="2647"/>
      <c r="I55" s="3314"/>
      <c r="J55" s="3314"/>
      <c r="K55" s="3314"/>
      <c r="L55" s="3314"/>
      <c r="M55" s="3314"/>
      <c r="N55" s="3314"/>
      <c r="O55" s="3282"/>
      <c r="P55" s="3282"/>
      <c r="Q55" s="2646" t="str">
        <f>IF(L55&gt;0,L55,"")</f>
        <v/>
      </c>
      <c r="R55" s="3283" t="str">
        <f>IF(K55&gt;0,K55,"")</f>
        <v/>
      </c>
      <c r="S55" s="3283" t="str">
        <f>IF(J55&gt;0,J55,"")</f>
        <v/>
      </c>
      <c r="T55" s="3297"/>
      <c r="U55" s="3297"/>
      <c r="V55" s="3283" t="str">
        <f>IF(H55&gt;0,H55,"")</f>
        <v/>
      </c>
      <c r="W55" s="3284"/>
      <c r="X55" s="3284"/>
      <c r="Y55" s="3284"/>
      <c r="Z55" s="3284"/>
      <c r="AA55" s="3284"/>
      <c r="AB55" s="3285" t="str">
        <f>A55</f>
        <v>B-1.2.10</v>
      </c>
    </row>
    <row r="56" spans="1:28" s="16" customFormat="1">
      <c r="A56" s="3304" t="s">
        <v>268</v>
      </c>
      <c r="B56" s="3305"/>
      <c r="C56" s="3293"/>
      <c r="D56" s="3293"/>
      <c r="E56" s="3293"/>
      <c r="F56" s="3293"/>
      <c r="G56" s="3293"/>
      <c r="H56" s="3293"/>
      <c r="I56" s="3293"/>
      <c r="J56" s="3293"/>
      <c r="K56" s="3293"/>
      <c r="L56" s="3293"/>
      <c r="M56" s="3293"/>
      <c r="N56" s="3287"/>
      <c r="O56" s="3286"/>
      <c r="P56" s="3286"/>
      <c r="Q56" s="3286"/>
      <c r="R56" s="3286"/>
      <c r="S56" s="3286"/>
      <c r="T56" s="3286"/>
      <c r="U56" s="3286"/>
      <c r="V56" s="3286"/>
      <c r="W56" s="3286"/>
      <c r="X56" s="3286"/>
      <c r="Y56" s="3286"/>
      <c r="Z56" s="3286"/>
      <c r="AA56" s="3286"/>
      <c r="AB56" s="3287" t="s">
        <v>269</v>
      </c>
    </row>
    <row r="57" spans="1:28" s="64" customFormat="1" ht="12.5">
      <c r="A57" s="3306" t="s">
        <v>294</v>
      </c>
      <c r="B57" s="3306"/>
      <c r="C57" s="3306"/>
      <c r="D57" s="3306"/>
      <c r="E57" s="3306"/>
      <c r="F57" s="3306"/>
      <c r="G57" s="3306"/>
      <c r="H57" s="3306"/>
      <c r="I57" s="3306"/>
      <c r="J57" s="3306"/>
      <c r="K57" s="3306"/>
      <c r="L57" s="3306"/>
      <c r="M57" s="3306"/>
      <c r="N57" s="3306"/>
      <c r="O57" s="3288" t="s">
        <v>295</v>
      </c>
      <c r="P57" s="3288"/>
      <c r="Q57" s="3288"/>
      <c r="R57" s="3288"/>
      <c r="S57" s="3288"/>
      <c r="T57" s="3288"/>
      <c r="U57" s="3288"/>
      <c r="V57" s="3288"/>
      <c r="W57" s="3288"/>
      <c r="X57" s="3288"/>
      <c r="Y57" s="3288"/>
      <c r="Z57" s="3288"/>
      <c r="AA57" s="3288"/>
      <c r="AB57" s="3288"/>
    </row>
    <row r="58" spans="1:28" s="22" customFormat="1" ht="14.5">
      <c r="A58" s="3307" t="s">
        <v>272</v>
      </c>
      <c r="B58" s="3307"/>
      <c r="C58" s="3307"/>
      <c r="D58" s="3307"/>
      <c r="E58" s="3307"/>
      <c r="F58" s="3307"/>
      <c r="G58" s="3294"/>
      <c r="H58" s="3294"/>
      <c r="I58" s="3294"/>
      <c r="J58" s="3294"/>
      <c r="K58" s="3294"/>
      <c r="L58" s="3294"/>
      <c r="M58" s="3294"/>
      <c r="N58" s="3295"/>
      <c r="O58" s="3289"/>
      <c r="P58" s="3289"/>
      <c r="Q58" s="3290"/>
      <c r="R58" s="3290"/>
      <c r="S58" s="3291"/>
      <c r="T58" s="3291"/>
      <c r="U58" s="3291"/>
      <c r="V58" s="3291"/>
      <c r="W58" s="3292"/>
      <c r="X58" s="3290"/>
      <c r="Y58" s="3290"/>
      <c r="Z58" s="3290"/>
      <c r="AA58" s="3290"/>
      <c r="AB58" s="3293" t="s">
        <v>273</v>
      </c>
    </row>
    <row r="59" spans="1:28" s="490" customFormat="1" ht="14.5">
      <c r="A59" s="3307" t="s">
        <v>296</v>
      </c>
      <c r="B59" s="3308"/>
      <c r="C59" s="3308"/>
      <c r="D59" s="3308"/>
      <c r="E59" s="3308"/>
      <c r="F59" s="3308"/>
      <c r="G59" s="3295"/>
      <c r="H59" s="3295"/>
      <c r="I59" s="3295"/>
      <c r="J59" s="3295"/>
      <c r="K59" s="3295"/>
      <c r="L59" s="3295"/>
      <c r="M59" s="3295"/>
      <c r="N59" s="3295"/>
      <c r="O59" s="3294"/>
      <c r="P59" s="3294"/>
      <c r="Q59" s="3294"/>
      <c r="R59" s="3294"/>
      <c r="S59" s="3294"/>
      <c r="T59" s="3294"/>
      <c r="U59" s="3294"/>
      <c r="V59" s="3294"/>
      <c r="W59" s="3294"/>
      <c r="X59" s="3294"/>
      <c r="Y59" s="3294"/>
      <c r="Z59" s="3294"/>
      <c r="AA59" s="3294"/>
      <c r="AB59" s="3295" t="s">
        <v>275</v>
      </c>
    </row>
    <row r="60" spans="1:28">
      <c r="A60" s="3309" t="s">
        <v>297</v>
      </c>
      <c r="B60" s="3309"/>
      <c r="C60" s="3309"/>
      <c r="D60" s="3309"/>
      <c r="E60" s="3309"/>
      <c r="F60" s="3309"/>
      <c r="G60" s="3309"/>
      <c r="H60" s="3309"/>
      <c r="I60" s="3309"/>
      <c r="J60" s="3309"/>
      <c r="K60" s="3309"/>
      <c r="L60" s="3309"/>
      <c r="M60" s="3309"/>
      <c r="N60" s="3309"/>
      <c r="O60" s="3296" t="s">
        <v>298</v>
      </c>
      <c r="P60" s="3296"/>
      <c r="Q60" s="3296"/>
      <c r="R60" s="3296"/>
      <c r="S60" s="3296"/>
      <c r="T60" s="3296"/>
      <c r="U60" s="3296"/>
      <c r="V60" s="3296"/>
      <c r="W60" s="3296"/>
      <c r="X60" s="3296"/>
      <c r="Y60" s="3296"/>
      <c r="Z60" s="3296"/>
      <c r="AA60" s="3296"/>
      <c r="AB60" s="3296"/>
    </row>
    <row r="61" spans="1:28">
      <c r="A61" s="3309"/>
      <c r="B61" s="3309"/>
      <c r="C61" s="3309"/>
      <c r="D61" s="3309"/>
      <c r="E61" s="3309"/>
      <c r="F61" s="3309"/>
      <c r="G61" s="3309"/>
      <c r="H61" s="3309"/>
      <c r="I61" s="3309"/>
      <c r="J61" s="3309"/>
      <c r="K61" s="3309"/>
      <c r="L61" s="3309"/>
      <c r="M61" s="3309"/>
      <c r="N61" s="3309"/>
      <c r="O61" s="3296"/>
      <c r="P61" s="3296"/>
      <c r="Q61" s="3296"/>
      <c r="R61" s="3296"/>
      <c r="S61" s="3296"/>
      <c r="T61" s="3296"/>
      <c r="U61" s="3296"/>
      <c r="V61" s="3296"/>
      <c r="W61" s="3296"/>
      <c r="X61" s="3296"/>
      <c r="Y61" s="3296"/>
      <c r="Z61" s="3296"/>
      <c r="AA61" s="3296"/>
      <c r="AB61" s="3296"/>
    </row>
  </sheetData>
  <sheetProtection formatCells="0" formatColumns="0" formatRows="0" insertColumns="0" insertRows="0"/>
  <dataConsolidate link="1"/>
  <customSheetViews>
    <customSheetView guid="{7A8D58BA-1AAC-4D65-8AD3-E87507F66079}" scale="40" showPageBreaks="1" printArea="1" hiddenColumns="1" view="pageBreakPreview" topLeftCell="A6">
      <selection activeCell="S32" sqref="S32"/>
      <rowBreaks count="1" manualBreakCount="1">
        <brk id="24" max="25" man="1"/>
      </rowBreaks>
      <colBreaks count="1" manualBreakCount="1">
        <brk id="14" max="1048575" man="1"/>
      </colBreaks>
      <pageMargins left="0" right="0" top="0" bottom="0" header="0" footer="0"/>
      <printOptions horizontalCentered="1"/>
      <pageSetup paperSize="9" scale="50" fitToHeight="0" orientation="landscape" r:id="rId1"/>
      <headerFooter>
        <oddHeader>&amp;C&amp;K000000&amp;G</oddHeader>
        <oddFooter>&amp;R&amp;P of &amp;N</oddFooter>
        <firstFooter>&amp;R&amp;P of &amp;N</firstFooter>
      </headerFooter>
    </customSheetView>
  </customSheetViews>
  <mergeCells count="60">
    <mergeCell ref="V32:W32"/>
    <mergeCell ref="V33:W33"/>
    <mergeCell ref="V34:W34"/>
    <mergeCell ref="V35:W35"/>
    <mergeCell ref="D1:H1"/>
    <mergeCell ref="U3:Y3"/>
    <mergeCell ref="V27:W27"/>
    <mergeCell ref="V28:W28"/>
    <mergeCell ref="V29:W29"/>
    <mergeCell ref="V30:W30"/>
    <mergeCell ref="V31:W31"/>
    <mergeCell ref="V4:Y4"/>
    <mergeCell ref="Z4:AB4"/>
    <mergeCell ref="F34:G34"/>
    <mergeCell ref="F37:G37"/>
    <mergeCell ref="F36:G36"/>
    <mergeCell ref="F27:G27"/>
    <mergeCell ref="F45:G45"/>
    <mergeCell ref="F35:G35"/>
    <mergeCell ref="F28:G28"/>
    <mergeCell ref="F29:G29"/>
    <mergeCell ref="F30:G30"/>
    <mergeCell ref="F32:G32"/>
    <mergeCell ref="T43:U43"/>
    <mergeCell ref="T55:U55"/>
    <mergeCell ref="T38:U38"/>
    <mergeCell ref="T39:U39"/>
    <mergeCell ref="T40:U40"/>
    <mergeCell ref="T41:U41"/>
    <mergeCell ref="T42:U42"/>
    <mergeCell ref="F47:G47"/>
    <mergeCell ref="F48:G48"/>
    <mergeCell ref="F49:G49"/>
    <mergeCell ref="A60:N61"/>
    <mergeCell ref="O60:AB61"/>
    <mergeCell ref="F54:G54"/>
    <mergeCell ref="F43:G43"/>
    <mergeCell ref="F42:G42"/>
    <mergeCell ref="F41:G41"/>
    <mergeCell ref="F40:G40"/>
    <mergeCell ref="F46:G46"/>
    <mergeCell ref="O20:AB20"/>
    <mergeCell ref="O23:AB24"/>
    <mergeCell ref="A23:N24"/>
    <mergeCell ref="A20:N20"/>
    <mergeCell ref="F26:G26"/>
    <mergeCell ref="V26:W26"/>
    <mergeCell ref="F50:G50"/>
    <mergeCell ref="A57:N57"/>
    <mergeCell ref="O57:AB57"/>
    <mergeCell ref="T37:U37"/>
    <mergeCell ref="F51:G51"/>
    <mergeCell ref="F52:G52"/>
    <mergeCell ref="F53:G53"/>
    <mergeCell ref="F44:G44"/>
    <mergeCell ref="F39:G39"/>
    <mergeCell ref="F38:G38"/>
    <mergeCell ref="F31:G31"/>
    <mergeCell ref="F33:G33"/>
    <mergeCell ref="F55:G55"/>
  </mergeCells>
  <phoneticPr fontId="59" type="noConversion"/>
  <dataValidations count="3">
    <dataValidation type="list" allowBlank="1" showInputMessage="1" showErrorMessage="1" sqref="K9:K18 K27:K55 R27:R35" xr:uid="{00000000-0002-0000-0200-000000000000}">
      <formula1>"1,2,3"</formula1>
    </dataValidation>
    <dataValidation type="list" allowBlank="1" showInputMessage="1" showErrorMessage="1" sqref="L27:L55 Q27:Q35" xr:uid="{00000000-0002-0000-0200-000001000000}">
      <formula1>"1,2,3,4"</formula1>
    </dataValidation>
    <dataValidation type="list" allowBlank="1" showInputMessage="1" showErrorMessage="1" sqref="L9:L18" xr:uid="{00000000-0002-0000-0200-000002000000}">
      <formula1>"1,2,3,4,5"</formula1>
    </dataValidation>
  </dataValidations>
  <printOptions horizontalCentered="1"/>
  <pageMargins left="0.23622047244094499" right="0.23622047244094499" top="0.70866141732283505" bottom="0.23622047244094499" header="0.196850393700787" footer="3.9370078740157501E-2"/>
  <pageSetup paperSize="9" scale="50" fitToHeight="0" orientation="landscape" r:id="rId2"/>
  <headerFooter>
    <oddHeader>&amp;C&amp;K000000&amp;G</oddHeader>
    <oddFooter>&amp;R&amp;P of &amp;N</oddFooter>
    <firstFooter>&amp;R&amp;P of &amp;N</firstFooter>
  </headerFooter>
  <rowBreaks count="1" manualBreakCount="1">
    <brk id="24" max="27" man="1"/>
  </rowBreaks>
  <colBreaks count="1" manualBreakCount="1">
    <brk id="14" max="1048575" man="1"/>
  </colBreaks>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26"/>
  <sheetViews>
    <sheetView showGridLines="0" rightToLeft="1" view="pageBreakPreview" topLeftCell="F7" zoomScale="110" zoomScaleNormal="85" zoomScaleSheetLayoutView="55" zoomScalePageLayoutView="55" workbookViewId="0">
      <selection activeCell="R13" sqref="R13"/>
    </sheetView>
  </sheetViews>
  <sheetFormatPr defaultColWidth="11.453125" defaultRowHeight="14"/>
  <cols>
    <col min="1" max="1" width="11.453125" style="28" customWidth="1"/>
    <col min="2" max="2" width="50.7265625" style="28" customWidth="1"/>
    <col min="3" max="3" width="50.7265625" style="7" customWidth="1"/>
    <col min="4" max="5" width="22" style="3362" customWidth="1"/>
    <col min="6" max="6" width="60.7265625" style="7" customWidth="1"/>
    <col min="7" max="8" width="10.7265625" style="7" customWidth="1"/>
    <col min="9" max="9" width="14.7265625" style="7" customWidth="1"/>
    <col min="10" max="11" width="11.7265625" style="7" customWidth="1"/>
    <col min="12" max="12" width="14.7265625" style="7" customWidth="1"/>
    <col min="13" max="14" width="10.7265625" style="7" customWidth="1"/>
    <col min="15" max="15" width="60.7265625" style="7" customWidth="1"/>
    <col min="16" max="16" width="15.26953125" style="1508" customWidth="1"/>
    <col min="17" max="17" width="15.7265625" style="1508" customWidth="1"/>
    <col min="18" max="19" width="50.7265625" style="7" customWidth="1"/>
    <col min="20" max="20" width="9.7265625" style="7" customWidth="1"/>
    <col min="21" max="21" width="11.453125" style="7" customWidth="1"/>
    <col min="22" max="16384" width="11.453125" style="7"/>
  </cols>
  <sheetData>
    <row r="1" spans="1:20" s="30" customFormat="1" ht="25.15" customHeight="1">
      <c r="A1" s="885" t="s">
        <v>99</v>
      </c>
      <c r="B1" s="886"/>
      <c r="C1" s="2471" t="s">
        <v>4372</v>
      </c>
      <c r="D1" s="3357"/>
      <c r="E1" s="3357"/>
      <c r="F1" s="1894"/>
      <c r="G1" s="1894"/>
      <c r="H1" s="1895"/>
      <c r="I1" s="1895"/>
      <c r="J1" s="1896"/>
      <c r="K1" s="3352" t="s">
        <v>4755</v>
      </c>
      <c r="L1" s="3352"/>
      <c r="M1" s="3352"/>
      <c r="N1" s="3352"/>
      <c r="O1" s="3352"/>
      <c r="P1" s="3352"/>
      <c r="Q1" s="3352"/>
      <c r="R1" s="3352"/>
      <c r="S1" s="3348"/>
      <c r="T1" s="3270" t="s">
        <v>194</v>
      </c>
    </row>
    <row r="2" spans="1:20" s="30" customFormat="1" ht="25.15" customHeight="1">
      <c r="A2" s="888" t="s">
        <v>195</v>
      </c>
      <c r="B2" s="886"/>
      <c r="C2" s="2471" t="s">
        <v>4373</v>
      </c>
      <c r="D2" s="3357"/>
      <c r="E2" s="3357"/>
      <c r="F2" s="1894"/>
      <c r="G2" s="1894"/>
      <c r="H2" s="1895"/>
      <c r="I2" s="1895"/>
      <c r="J2" s="1896"/>
      <c r="K2" s="3353"/>
      <c r="L2" s="3353"/>
      <c r="M2" s="3353"/>
      <c r="N2" s="3354"/>
      <c r="O2" s="3352" t="s">
        <v>4757</v>
      </c>
      <c r="P2" s="3352"/>
      <c r="Q2" s="3352"/>
      <c r="R2" s="3352"/>
      <c r="S2" s="3348"/>
      <c r="T2" s="3270" t="s">
        <v>101</v>
      </c>
    </row>
    <row r="3" spans="1:20" s="30" customFormat="1" ht="25.15" customHeight="1">
      <c r="A3" s="888" t="s">
        <v>196</v>
      </c>
      <c r="B3" s="886"/>
      <c r="C3" s="2471" t="s">
        <v>4374</v>
      </c>
      <c r="D3" s="3357"/>
      <c r="E3" s="3357"/>
      <c r="F3" s="1894"/>
      <c r="G3" s="1894"/>
      <c r="H3" s="1895"/>
      <c r="I3" s="1895"/>
      <c r="J3" s="1896"/>
      <c r="K3" s="3353"/>
      <c r="L3" s="3353"/>
      <c r="M3" s="3353"/>
      <c r="N3" s="3274" t="s">
        <v>4758</v>
      </c>
      <c r="O3" s="3274"/>
      <c r="P3" s="3274"/>
      <c r="Q3" s="3274"/>
      <c r="R3" s="3274"/>
      <c r="S3" s="3349"/>
      <c r="T3" s="3270" t="s">
        <v>102</v>
      </c>
    </row>
    <row r="4" spans="1:20" s="30" customFormat="1" ht="25.15" customHeight="1">
      <c r="A4" s="888" t="s">
        <v>197</v>
      </c>
      <c r="B4" s="886"/>
      <c r="C4" s="2578" t="s">
        <v>4678</v>
      </c>
      <c r="D4" s="3357"/>
      <c r="E4" s="3357"/>
      <c r="F4" s="1894"/>
      <c r="G4" s="1894"/>
      <c r="H4" s="1895"/>
      <c r="I4" s="1895"/>
      <c r="J4" s="1896"/>
      <c r="K4" s="3353"/>
      <c r="L4" s="3353"/>
      <c r="M4" s="3275">
        <v>44929</v>
      </c>
      <c r="N4" s="3275"/>
      <c r="O4" s="3275"/>
      <c r="P4" s="3275"/>
      <c r="Q4" s="3275"/>
      <c r="R4" s="3275"/>
      <c r="S4" s="3348"/>
      <c r="T4" s="3270" t="s">
        <v>104</v>
      </c>
    </row>
    <row r="5" spans="1:20" s="30" customFormat="1" ht="40.15" customHeight="1">
      <c r="A5" s="888" t="s">
        <v>198</v>
      </c>
      <c r="B5" s="889"/>
      <c r="C5" s="1897"/>
      <c r="D5" s="3358"/>
      <c r="E5" s="3358"/>
      <c r="F5" s="1894" t="s">
        <v>249</v>
      </c>
      <c r="G5" s="1894"/>
      <c r="H5" s="1895"/>
      <c r="I5" s="1895"/>
      <c r="J5" s="1896"/>
      <c r="K5" s="3353"/>
      <c r="L5" s="3353"/>
      <c r="M5" s="3355"/>
      <c r="N5" s="3355"/>
      <c r="O5" s="3355"/>
      <c r="P5" s="3355"/>
      <c r="Q5" s="3355"/>
      <c r="R5" s="3355"/>
      <c r="S5" s="3350"/>
      <c r="T5" s="3351" t="s">
        <v>106</v>
      </c>
    </row>
    <row r="6" spans="1:20" s="8" customFormat="1" ht="17.5">
      <c r="A6" s="2673" t="s">
        <v>299</v>
      </c>
      <c r="B6" s="2674"/>
      <c r="C6" s="2674"/>
      <c r="D6" s="2674"/>
      <c r="E6" s="2674"/>
      <c r="F6" s="2674"/>
      <c r="G6" s="1036"/>
      <c r="H6" s="218"/>
      <c r="I6" s="218"/>
      <c r="J6" s="219"/>
      <c r="K6" s="219"/>
      <c r="L6" s="219"/>
      <c r="M6" s="219"/>
      <c r="N6" s="219"/>
      <c r="O6" s="219"/>
      <c r="P6" s="219"/>
      <c r="Q6" s="219"/>
      <c r="R6" s="219"/>
      <c r="S6" s="219"/>
      <c r="T6" s="219" t="s">
        <v>300</v>
      </c>
    </row>
    <row r="7" spans="1:20" ht="24" customHeight="1">
      <c r="A7" s="948" t="s">
        <v>301</v>
      </c>
      <c r="B7" s="31"/>
      <c r="C7" s="31"/>
      <c r="D7" s="3359"/>
      <c r="E7" s="3359"/>
      <c r="F7" s="31"/>
      <c r="G7" s="31"/>
      <c r="H7" s="387"/>
      <c r="I7" s="387"/>
      <c r="J7" s="884"/>
      <c r="K7" s="3339"/>
      <c r="L7" s="3340"/>
      <c r="M7" s="3340"/>
      <c r="N7" s="3340"/>
      <c r="O7" s="3340"/>
      <c r="P7" s="3340"/>
      <c r="Q7" s="3340"/>
      <c r="R7" s="3340"/>
      <c r="S7" s="3340"/>
      <c r="T7" s="3338" t="s">
        <v>302</v>
      </c>
    </row>
    <row r="8" spans="1:20" ht="73.5" customHeight="1">
      <c r="A8" s="32" t="s">
        <v>203</v>
      </c>
      <c r="B8" s="868" t="s">
        <v>303</v>
      </c>
      <c r="C8" s="11" t="s">
        <v>304</v>
      </c>
      <c r="D8" s="3277" t="s">
        <v>305</v>
      </c>
      <c r="E8" s="3277" t="s">
        <v>306</v>
      </c>
      <c r="F8" s="248" t="s">
        <v>307</v>
      </c>
      <c r="G8" s="12" t="s">
        <v>308</v>
      </c>
      <c r="H8" s="12" t="s">
        <v>309</v>
      </c>
      <c r="I8" s="248" t="s">
        <v>310</v>
      </c>
      <c r="J8" s="13" t="s">
        <v>311</v>
      </c>
      <c r="K8" s="3276" t="s">
        <v>312</v>
      </c>
      <c r="L8" s="3276" t="s">
        <v>313</v>
      </c>
      <c r="M8" s="3277" t="s">
        <v>314</v>
      </c>
      <c r="N8" s="3277" t="s">
        <v>315</v>
      </c>
      <c r="O8" s="3277" t="s">
        <v>316</v>
      </c>
      <c r="P8" s="3276" t="s">
        <v>225</v>
      </c>
      <c r="Q8" s="3277" t="s">
        <v>226</v>
      </c>
      <c r="R8" s="3346" t="s">
        <v>228</v>
      </c>
      <c r="S8" s="3277" t="s">
        <v>317</v>
      </c>
      <c r="T8" s="3347" t="s">
        <v>230</v>
      </c>
    </row>
    <row r="9" spans="1:20" ht="55.15" customHeight="1">
      <c r="A9" s="2120" t="s">
        <v>318</v>
      </c>
      <c r="B9" s="1848" t="s">
        <v>319</v>
      </c>
      <c r="C9" s="1893" t="s">
        <v>320</v>
      </c>
      <c r="D9" s="3284"/>
      <c r="E9" s="3284"/>
      <c r="F9" s="1849" t="s">
        <v>321</v>
      </c>
      <c r="G9" s="1893" t="s">
        <v>322</v>
      </c>
      <c r="H9" s="1893">
        <v>1</v>
      </c>
      <c r="I9" s="2472">
        <v>70000</v>
      </c>
      <c r="J9" s="386">
        <v>1</v>
      </c>
      <c r="K9" s="3341">
        <f>IF(J9&gt;0,J9,"")</f>
        <v>1</v>
      </c>
      <c r="L9" s="3342">
        <f>IF(I9&gt;0,I9,"")</f>
        <v>70000</v>
      </c>
      <c r="M9" s="1893">
        <v>1</v>
      </c>
      <c r="N9" s="3356" t="s">
        <v>4145</v>
      </c>
      <c r="O9" s="3363" t="s">
        <v>4760</v>
      </c>
      <c r="P9" s="3342"/>
      <c r="Q9" s="3342"/>
      <c r="R9" s="3363" t="s">
        <v>4759</v>
      </c>
      <c r="S9" s="3356" t="s">
        <v>4770</v>
      </c>
      <c r="T9" s="2120" t="s">
        <v>318</v>
      </c>
    </row>
    <row r="10" spans="1:20" ht="55.15" customHeight="1">
      <c r="A10" s="2120" t="s">
        <v>323</v>
      </c>
      <c r="B10" s="1848" t="s">
        <v>324</v>
      </c>
      <c r="C10" s="1893" t="s">
        <v>320</v>
      </c>
      <c r="D10" s="3284"/>
      <c r="E10" s="3284"/>
      <c r="F10" s="1849" t="s">
        <v>325</v>
      </c>
      <c r="G10" s="1893" t="s">
        <v>322</v>
      </c>
      <c r="H10" s="1893">
        <v>1</v>
      </c>
      <c r="I10" s="2472">
        <v>30000</v>
      </c>
      <c r="J10" s="386">
        <v>1</v>
      </c>
      <c r="K10" s="3341">
        <f t="shared" ref="K10:K18" si="0">IF(J10&gt;0,J10,"")</f>
        <v>1</v>
      </c>
      <c r="L10" s="3342">
        <f t="shared" ref="L10:L18" si="1">IF(I10&gt;0,I10,"")</f>
        <v>30000</v>
      </c>
      <c r="M10" s="1893">
        <v>1</v>
      </c>
      <c r="N10" s="3356" t="s">
        <v>4145</v>
      </c>
      <c r="O10" s="3363" t="s">
        <v>4761</v>
      </c>
      <c r="P10" s="3342"/>
      <c r="Q10" s="3342"/>
      <c r="R10" s="3363" t="s">
        <v>4759</v>
      </c>
      <c r="S10" s="3356" t="s">
        <v>4771</v>
      </c>
      <c r="T10" s="2120" t="s">
        <v>323</v>
      </c>
    </row>
    <row r="11" spans="1:20" ht="55.15" customHeight="1">
      <c r="A11" s="2120" t="s">
        <v>326</v>
      </c>
      <c r="B11" s="1850" t="s">
        <v>327</v>
      </c>
      <c r="C11" s="1893" t="s">
        <v>320</v>
      </c>
      <c r="D11" s="3284"/>
      <c r="E11" s="3284"/>
      <c r="F11" s="1849" t="s">
        <v>328</v>
      </c>
      <c r="G11" s="1893" t="s">
        <v>322</v>
      </c>
      <c r="H11" s="1893">
        <v>1</v>
      </c>
      <c r="I11" s="2472">
        <v>10000</v>
      </c>
      <c r="J11" s="386">
        <v>1</v>
      </c>
      <c r="K11" s="3341">
        <f t="shared" si="0"/>
        <v>1</v>
      </c>
      <c r="L11" s="3342">
        <f t="shared" si="1"/>
        <v>10000</v>
      </c>
      <c r="M11" s="1893">
        <v>1</v>
      </c>
      <c r="N11" s="3356" t="s">
        <v>4145</v>
      </c>
      <c r="O11" s="3363" t="s">
        <v>4762</v>
      </c>
      <c r="P11" s="3342"/>
      <c r="Q11" s="3342"/>
      <c r="R11" s="3363" t="s">
        <v>4759</v>
      </c>
      <c r="S11" s="3356" t="s">
        <v>4772</v>
      </c>
      <c r="T11" s="2120" t="s">
        <v>326</v>
      </c>
    </row>
    <row r="12" spans="1:20" ht="55.15" customHeight="1">
      <c r="A12" s="2120" t="s">
        <v>329</v>
      </c>
      <c r="B12" s="1850" t="s">
        <v>330</v>
      </c>
      <c r="C12" s="1893" t="s">
        <v>320</v>
      </c>
      <c r="D12" s="3284"/>
      <c r="E12" s="3284"/>
      <c r="F12" s="2520" t="s">
        <v>331</v>
      </c>
      <c r="G12" s="1893" t="s">
        <v>322</v>
      </c>
      <c r="H12" s="1893">
        <v>1</v>
      </c>
      <c r="I12" s="1893">
        <v>40000</v>
      </c>
      <c r="J12" s="386">
        <v>1</v>
      </c>
      <c r="K12" s="3341">
        <f t="shared" si="0"/>
        <v>1</v>
      </c>
      <c r="L12" s="3342">
        <f t="shared" si="1"/>
        <v>40000</v>
      </c>
      <c r="M12" s="1893">
        <v>1</v>
      </c>
      <c r="N12" s="3356" t="s">
        <v>4145</v>
      </c>
      <c r="O12" s="3363" t="s">
        <v>4763</v>
      </c>
      <c r="P12" s="3342"/>
      <c r="Q12" s="3342"/>
      <c r="R12" s="3363" t="s">
        <v>4759</v>
      </c>
      <c r="S12" s="3356" t="s">
        <v>4773</v>
      </c>
      <c r="T12" s="2120" t="s">
        <v>329</v>
      </c>
    </row>
    <row r="13" spans="1:20" ht="55.15" customHeight="1">
      <c r="A13" s="2120" t="s">
        <v>332</v>
      </c>
      <c r="B13" s="1850" t="s">
        <v>333</v>
      </c>
      <c r="C13" s="1893" t="s">
        <v>334</v>
      </c>
      <c r="D13" s="3284"/>
      <c r="E13" s="3284"/>
      <c r="F13" s="1849" t="s">
        <v>335</v>
      </c>
      <c r="G13" s="1893" t="s">
        <v>322</v>
      </c>
      <c r="H13" s="1893">
        <v>1</v>
      </c>
      <c r="I13" s="1849">
        <v>227000</v>
      </c>
      <c r="J13" s="386">
        <v>1</v>
      </c>
      <c r="K13" s="3341">
        <f t="shared" si="0"/>
        <v>1</v>
      </c>
      <c r="L13" s="3342">
        <f t="shared" si="1"/>
        <v>227000</v>
      </c>
      <c r="M13" s="1893">
        <v>1</v>
      </c>
      <c r="N13" s="3356" t="s">
        <v>4145</v>
      </c>
      <c r="O13" s="3363" t="s">
        <v>4764</v>
      </c>
      <c r="P13" s="3342"/>
      <c r="Q13" s="3342"/>
      <c r="R13" s="3363" t="s">
        <v>4767</v>
      </c>
      <c r="S13" s="3363" t="s">
        <v>4774</v>
      </c>
      <c r="T13" s="2120" t="s">
        <v>332</v>
      </c>
    </row>
    <row r="14" spans="1:20" ht="55.15" customHeight="1">
      <c r="A14" s="2120" t="s">
        <v>336</v>
      </c>
      <c r="B14" s="1850" t="s">
        <v>337</v>
      </c>
      <c r="C14" s="1893" t="s">
        <v>338</v>
      </c>
      <c r="D14" s="3284"/>
      <c r="E14" s="3284"/>
      <c r="F14" s="1849" t="s">
        <v>339</v>
      </c>
      <c r="G14" s="1849" t="s">
        <v>322</v>
      </c>
      <c r="H14" s="1893">
        <v>1</v>
      </c>
      <c r="I14" s="1849">
        <v>1508000</v>
      </c>
      <c r="J14" s="386">
        <v>1</v>
      </c>
      <c r="K14" s="3341">
        <f t="shared" si="0"/>
        <v>1</v>
      </c>
      <c r="L14" s="3342">
        <f t="shared" si="1"/>
        <v>1508000</v>
      </c>
      <c r="M14" s="1893">
        <v>1</v>
      </c>
      <c r="N14" s="3356" t="s">
        <v>4145</v>
      </c>
      <c r="O14" s="3363" t="s">
        <v>4778</v>
      </c>
      <c r="P14" s="3342"/>
      <c r="Q14" s="3342"/>
      <c r="R14" s="3363" t="s">
        <v>4768</v>
      </c>
      <c r="S14" s="3363" t="s">
        <v>4775</v>
      </c>
      <c r="T14" s="2120" t="s">
        <v>336</v>
      </c>
    </row>
    <row r="15" spans="1:20" ht="55.15" customHeight="1">
      <c r="A15" s="2120" t="s">
        <v>340</v>
      </c>
      <c r="B15" s="1850" t="s">
        <v>4518</v>
      </c>
      <c r="C15" s="1893" t="s">
        <v>334</v>
      </c>
      <c r="D15" s="3284"/>
      <c r="E15" s="3284"/>
      <c r="F15" s="1849" t="s">
        <v>4519</v>
      </c>
      <c r="G15" s="1849" t="s">
        <v>322</v>
      </c>
      <c r="H15" s="1893">
        <v>1</v>
      </c>
      <c r="I15" s="1849">
        <v>100000</v>
      </c>
      <c r="J15" s="386">
        <v>1</v>
      </c>
      <c r="K15" s="3341">
        <f t="shared" si="0"/>
        <v>1</v>
      </c>
      <c r="L15" s="3342">
        <f t="shared" si="1"/>
        <v>100000</v>
      </c>
      <c r="M15" s="1893">
        <v>1</v>
      </c>
      <c r="N15" s="3356" t="s">
        <v>4145</v>
      </c>
      <c r="O15" s="3363" t="s">
        <v>4765</v>
      </c>
      <c r="P15" s="3342"/>
      <c r="Q15" s="3342"/>
      <c r="R15" s="3363" t="s">
        <v>4767</v>
      </c>
      <c r="S15" s="3356" t="s">
        <v>4776</v>
      </c>
      <c r="T15" s="2120" t="s">
        <v>340</v>
      </c>
    </row>
    <row r="16" spans="1:20" ht="55.15" customHeight="1">
      <c r="A16" s="2120" t="s">
        <v>342</v>
      </c>
      <c r="B16" s="1850" t="s">
        <v>345</v>
      </c>
      <c r="C16" s="3570" t="s">
        <v>341</v>
      </c>
      <c r="D16" s="3302"/>
      <c r="E16" s="3302"/>
      <c r="F16" s="1849" t="s">
        <v>346</v>
      </c>
      <c r="G16" s="1849" t="s">
        <v>322</v>
      </c>
      <c r="H16" s="1849">
        <v>1</v>
      </c>
      <c r="I16" s="1893">
        <v>40000</v>
      </c>
      <c r="J16" s="386">
        <v>1</v>
      </c>
      <c r="K16" s="3341">
        <f t="shared" si="0"/>
        <v>1</v>
      </c>
      <c r="L16" s="3342">
        <f t="shared" si="1"/>
        <v>40000</v>
      </c>
      <c r="M16" s="1849">
        <v>1</v>
      </c>
      <c r="N16" s="3356" t="s">
        <v>4145</v>
      </c>
      <c r="O16" s="3363" t="s">
        <v>4766</v>
      </c>
      <c r="P16" s="3342"/>
      <c r="Q16" s="3342"/>
      <c r="R16" s="3363" t="s">
        <v>4769</v>
      </c>
      <c r="S16" s="3356" t="s">
        <v>4777</v>
      </c>
      <c r="T16" s="2120" t="s">
        <v>342</v>
      </c>
    </row>
    <row r="17" spans="1:20" ht="55.15" customHeight="1">
      <c r="A17" s="2120" t="s">
        <v>344</v>
      </c>
      <c r="B17" s="1850"/>
      <c r="C17" s="2091"/>
      <c r="D17" s="3302"/>
      <c r="E17" s="3302"/>
      <c r="F17" s="1849"/>
      <c r="G17" s="1849"/>
      <c r="H17" s="1849"/>
      <c r="I17" s="1893"/>
      <c r="J17" s="386"/>
      <c r="K17" s="3341" t="str">
        <f t="shared" si="0"/>
        <v/>
      </c>
      <c r="L17" s="3342"/>
      <c r="M17" s="3342"/>
      <c r="N17" s="3342"/>
      <c r="O17" s="3342"/>
      <c r="P17" s="3342"/>
      <c r="Q17" s="3342"/>
      <c r="R17" s="3342"/>
      <c r="S17" s="3342"/>
      <c r="T17" s="2120" t="s">
        <v>344</v>
      </c>
    </row>
    <row r="18" spans="1:20" ht="55.15" customHeight="1">
      <c r="A18" s="2120" t="s">
        <v>347</v>
      </c>
      <c r="B18" s="1850"/>
      <c r="C18" s="1849"/>
      <c r="D18" s="3284"/>
      <c r="E18" s="3284"/>
      <c r="F18" s="2113"/>
      <c r="G18" s="1849"/>
      <c r="H18" s="1849"/>
      <c r="I18" s="1849"/>
      <c r="J18" s="386"/>
      <c r="K18" s="3341" t="str">
        <f t="shared" si="0"/>
        <v/>
      </c>
      <c r="L18" s="3342" t="str">
        <f t="shared" si="1"/>
        <v/>
      </c>
      <c r="M18" s="3342"/>
      <c r="N18" s="3342"/>
      <c r="O18" s="3342"/>
      <c r="P18" s="3342"/>
      <c r="Q18" s="3342"/>
      <c r="R18" s="3342"/>
      <c r="S18" s="3342"/>
      <c r="T18" s="2120" t="s">
        <v>347</v>
      </c>
    </row>
    <row r="19" spans="1:20" s="17" customFormat="1" ht="18" customHeight="1">
      <c r="A19" s="83" t="s">
        <v>348</v>
      </c>
      <c r="B19" s="64"/>
      <c r="C19" s="64"/>
      <c r="D19" s="3293"/>
      <c r="E19" s="3293"/>
      <c r="F19" s="64"/>
      <c r="G19" s="64"/>
      <c r="H19" s="64"/>
      <c r="I19" s="64"/>
      <c r="K19" s="3343"/>
      <c r="L19" s="3343"/>
      <c r="M19" s="3343"/>
      <c r="N19" s="3343"/>
      <c r="O19" s="3343"/>
      <c r="P19" s="3343"/>
      <c r="Q19" s="3343"/>
      <c r="R19" s="3343"/>
      <c r="S19" s="3343"/>
      <c r="T19" s="3287" t="s">
        <v>349</v>
      </c>
    </row>
    <row r="20" spans="1:20" s="36" customFormat="1">
      <c r="A20" s="2676" t="s">
        <v>350</v>
      </c>
      <c r="B20" s="2677"/>
      <c r="C20" s="2677"/>
      <c r="D20" s="2677"/>
      <c r="E20" s="2677"/>
      <c r="F20" s="2677"/>
      <c r="G20" s="2677"/>
      <c r="H20" s="2677"/>
      <c r="I20" s="2677"/>
      <c r="J20" s="2677"/>
      <c r="K20" s="3344" t="s">
        <v>351</v>
      </c>
      <c r="L20" s="3344"/>
      <c r="M20" s="3344"/>
      <c r="N20" s="3344"/>
      <c r="O20" s="3344"/>
      <c r="P20" s="3344"/>
      <c r="Q20" s="3344"/>
      <c r="R20" s="3344"/>
      <c r="S20" s="3344"/>
      <c r="T20" s="3344"/>
    </row>
    <row r="21" spans="1:20" s="38" customFormat="1" ht="45" customHeight="1">
      <c r="A21" s="2676" t="s">
        <v>352</v>
      </c>
      <c r="B21" s="2677"/>
      <c r="C21" s="2677"/>
      <c r="D21" s="2677"/>
      <c r="E21" s="2677"/>
      <c r="F21" s="2677"/>
      <c r="G21" s="2677"/>
      <c r="H21" s="2677"/>
      <c r="I21" s="2677"/>
      <c r="J21" s="2677"/>
      <c r="K21" s="3344" t="s">
        <v>353</v>
      </c>
      <c r="L21" s="3344"/>
      <c r="M21" s="3344"/>
      <c r="N21" s="3344"/>
      <c r="O21" s="3344"/>
      <c r="P21" s="3344"/>
      <c r="Q21" s="3344"/>
      <c r="R21" s="3344"/>
      <c r="S21" s="3344"/>
      <c r="T21" s="3344"/>
    </row>
    <row r="22" spans="1:20" ht="18.75" customHeight="1">
      <c r="A22" s="869" t="s">
        <v>354</v>
      </c>
      <c r="B22" s="250"/>
      <c r="C22" s="250"/>
      <c r="D22" s="3360"/>
      <c r="E22" s="3360"/>
      <c r="F22" s="250"/>
      <c r="G22" s="250"/>
      <c r="H22" s="35"/>
      <c r="I22" s="35"/>
      <c r="J22" s="2117"/>
      <c r="K22" s="3340"/>
      <c r="L22" s="3340"/>
      <c r="M22" s="3340"/>
      <c r="N22" s="3340"/>
      <c r="O22" s="3340"/>
      <c r="P22" s="3340"/>
      <c r="Q22" s="3340"/>
      <c r="R22" s="3340"/>
      <c r="S22" s="3340"/>
      <c r="T22" s="3345" t="s">
        <v>355</v>
      </c>
    </row>
    <row r="23" spans="1:20" ht="18.75" customHeight="1">
      <c r="A23" s="250"/>
      <c r="B23" s="250"/>
      <c r="C23" s="250"/>
      <c r="D23" s="3360"/>
      <c r="E23" s="3360"/>
      <c r="F23" s="250"/>
      <c r="G23" s="250"/>
      <c r="H23" s="35"/>
      <c r="I23" s="35"/>
      <c r="J23" s="35"/>
      <c r="K23" s="2117"/>
      <c r="L23" s="2117"/>
      <c r="M23" s="2117"/>
      <c r="N23" s="2117"/>
      <c r="O23" s="2117"/>
      <c r="P23" s="2119"/>
      <c r="Q23" s="2119"/>
      <c r="R23" s="2117"/>
      <c r="S23" s="2117"/>
      <c r="T23" s="2117"/>
    </row>
    <row r="24" spans="1:20">
      <c r="A24" s="42"/>
      <c r="B24" s="42"/>
      <c r="C24"/>
      <c r="D24" s="3361"/>
      <c r="E24" s="3361"/>
      <c r="F24"/>
      <c r="G24"/>
      <c r="H24"/>
      <c r="I24"/>
      <c r="J24"/>
      <c r="K24" s="2117"/>
      <c r="L24" s="2117"/>
      <c r="M24" s="2117"/>
      <c r="N24" s="2117"/>
      <c r="O24" s="2117"/>
      <c r="P24" s="2119"/>
      <c r="Q24" s="2119"/>
      <c r="R24" s="2117"/>
      <c r="S24" s="2117"/>
      <c r="T24"/>
    </row>
    <row r="26" spans="1:20">
      <c r="A26" s="2122" t="s">
        <v>203</v>
      </c>
      <c r="B26" s="2122"/>
      <c r="C26" s="2117"/>
      <c r="D26" s="3340"/>
      <c r="E26" s="3340"/>
      <c r="F26" s="2117"/>
      <c r="G26" s="2117"/>
      <c r="H26" s="2117"/>
      <c r="I26" s="2117"/>
      <c r="J26" s="2117"/>
      <c r="K26" s="2117"/>
      <c r="L26" s="2117"/>
      <c r="M26" s="2117"/>
      <c r="N26" s="2117"/>
      <c r="O26" s="2117"/>
      <c r="P26" s="2119"/>
      <c r="Q26" s="2119"/>
      <c r="R26" s="2117"/>
      <c r="S26" s="2117"/>
      <c r="T26" s="2117"/>
    </row>
  </sheetData>
  <sheetProtection formatCells="0" formatColumns="0" formatRows="0" insertColumns="0" insertRows="0"/>
  <dataConsolidate link="1"/>
  <customSheetViews>
    <customSheetView guid="{7A8D58BA-1AAC-4D65-8AD3-E87507F66079}" scale="50" showPageBreaks="1" showGridLines="0" printArea="1" hiddenColumns="1" view="pageBreakPreview">
      <selection activeCell="S32" sqref="S32"/>
      <colBreaks count="1" manualBreakCount="1">
        <brk id="10" max="1048575" man="1"/>
      </colBreaks>
      <pageMargins left="0" right="0" top="0" bottom="0" header="0" footer="0"/>
      <printOptions horizontalCentered="1"/>
      <pageSetup paperSize="9" scale="52" fitToHeight="0" orientation="landscape" r:id="rId1"/>
      <headerFooter>
        <oddHeader>&amp;C&amp;K000000&amp;G</oddHeader>
        <oddFooter>&amp;R&amp;P of &amp;N</oddFooter>
        <firstFooter>&amp;R&amp;P of &amp;N</firstFooter>
      </headerFooter>
    </customSheetView>
  </customSheetViews>
  <mergeCells count="10">
    <mergeCell ref="M5:R5"/>
    <mergeCell ref="M4:R4"/>
    <mergeCell ref="K1:R1"/>
    <mergeCell ref="O2:R2"/>
    <mergeCell ref="N3:R3"/>
    <mergeCell ref="A6:F6"/>
    <mergeCell ref="K20:T20"/>
    <mergeCell ref="K21:T21"/>
    <mergeCell ref="A21:J21"/>
    <mergeCell ref="A20:J20"/>
  </mergeCells>
  <phoneticPr fontId="59" type="noConversion"/>
  <dataValidations count="1">
    <dataValidation type="list" allowBlank="1" showInputMessage="1" showErrorMessage="1" sqref="J9:J18" xr:uid="{00000000-0002-0000-0300-000000000000}">
      <formula1>"1,2,3,4"</formula1>
    </dataValidation>
  </dataValidations>
  <printOptions horizontalCentered="1"/>
  <pageMargins left="0.23622047244094499" right="0.23622047244094499" top="0.70866141732283505" bottom="0.23622047244094499" header="0.196850393700787" footer="3.9370078740157501E-2"/>
  <pageSetup paperSize="9" scale="52" fitToHeight="0" orientation="landscape" r:id="rId2"/>
  <headerFooter>
    <oddHeader>&amp;C&amp;K000000&amp;G</oddHeader>
    <oddFooter>&amp;R&amp;P of &amp;N</oddFooter>
    <firstFooter>&amp;R&amp;P of &amp;N</firstFooter>
  </headerFooter>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85"/>
  <sheetViews>
    <sheetView rightToLeft="1" view="pageBreakPreview" topLeftCell="J47" zoomScaleNormal="100" zoomScaleSheetLayoutView="100" zoomScalePageLayoutView="55" workbookViewId="0">
      <selection activeCell="K55" sqref="K55"/>
    </sheetView>
  </sheetViews>
  <sheetFormatPr defaultColWidth="9.1796875" defaultRowHeight="14"/>
  <cols>
    <col min="1" max="1" width="11.7265625" style="232" customWidth="1"/>
    <col min="2" max="2" width="47.7265625" style="232" customWidth="1"/>
    <col min="3" max="3" width="10.7265625" style="233" customWidth="1"/>
    <col min="4" max="4" width="15.7265625" style="233" customWidth="1"/>
    <col min="5" max="9" width="15.7265625" style="232" customWidth="1"/>
    <col min="10" max="11" width="35.7265625" style="232" customWidth="1"/>
    <col min="12" max="17" width="15.7265625" style="232" customWidth="1"/>
    <col min="18" max="18" width="10.7265625" style="232" customWidth="1"/>
    <col min="19" max="19" width="47.7265625" style="232" customWidth="1"/>
    <col min="20" max="20" width="11.7265625" style="232" customWidth="1"/>
    <col min="21" max="16384" width="9.1796875" style="232"/>
  </cols>
  <sheetData>
    <row r="1" spans="1:25" ht="25.15" customHeight="1">
      <c r="A1" s="885" t="s">
        <v>99</v>
      </c>
      <c r="B1" s="886"/>
      <c r="C1" s="3364" t="s">
        <v>4372</v>
      </c>
      <c r="D1" s="3364"/>
      <c r="E1" s="3364"/>
      <c r="F1" s="2692"/>
      <c r="G1" s="2692"/>
      <c r="H1" s="2687"/>
      <c r="I1" s="2688"/>
      <c r="J1" s="2688"/>
      <c r="K1" s="2693"/>
      <c r="L1" s="2693"/>
      <c r="M1" s="2694"/>
      <c r="N1" s="3369"/>
      <c r="O1" s="3369"/>
      <c r="P1" s="893"/>
      <c r="Q1" s="893"/>
      <c r="R1" s="3367" t="s">
        <v>4755</v>
      </c>
      <c r="S1" s="890"/>
      <c r="T1" s="887" t="s">
        <v>194</v>
      </c>
      <c r="U1" s="2123"/>
      <c r="V1" s="2123"/>
      <c r="W1" s="2123"/>
      <c r="X1" s="2123"/>
      <c r="Y1" s="2123"/>
    </row>
    <row r="2" spans="1:25" ht="25.15" customHeight="1">
      <c r="A2" s="888" t="s">
        <v>195</v>
      </c>
      <c r="B2" s="886"/>
      <c r="C2" s="3364" t="s">
        <v>4378</v>
      </c>
      <c r="D2" s="3364"/>
      <c r="E2" s="3364"/>
      <c r="F2" s="2686"/>
      <c r="G2" s="2686"/>
      <c r="H2" s="2684"/>
      <c r="I2" s="2685"/>
      <c r="J2" s="2685"/>
      <c r="K2" s="2693"/>
      <c r="L2" s="2693"/>
      <c r="M2" s="2694"/>
      <c r="N2" s="2695"/>
      <c r="O2" s="2695"/>
      <c r="P2" s="893"/>
      <c r="Q2" s="893"/>
      <c r="R2" s="3367" t="s">
        <v>4757</v>
      </c>
      <c r="S2" s="890"/>
      <c r="T2" s="887" t="s">
        <v>101</v>
      </c>
      <c r="U2" s="2123"/>
      <c r="V2" s="2123"/>
      <c r="W2" s="2123"/>
      <c r="X2" s="2123"/>
      <c r="Y2" s="2123"/>
    </row>
    <row r="3" spans="1:25" ht="25.15" customHeight="1">
      <c r="A3" s="888" t="s">
        <v>196</v>
      </c>
      <c r="B3" s="886"/>
      <c r="C3" s="3365" t="s">
        <v>4374</v>
      </c>
      <c r="D3" s="3365"/>
      <c r="E3" s="3365"/>
      <c r="F3" s="2686"/>
      <c r="G3" s="2686"/>
      <c r="H3" s="2684"/>
      <c r="I3" s="2685"/>
      <c r="J3" s="2685"/>
      <c r="K3" s="2693"/>
      <c r="L3" s="2693"/>
      <c r="M3" s="2694"/>
      <c r="N3" s="3369"/>
      <c r="O3" s="3369"/>
      <c r="P3" s="893"/>
      <c r="Q3" s="893"/>
      <c r="R3" s="3368" t="s">
        <v>4758</v>
      </c>
      <c r="S3" s="887"/>
      <c r="T3" s="887" t="s">
        <v>102</v>
      </c>
      <c r="U3" s="2123"/>
      <c r="V3" s="2123"/>
      <c r="W3" s="2123"/>
      <c r="X3" s="2123"/>
      <c r="Y3" s="2123"/>
    </row>
    <row r="4" spans="1:25" ht="25.15" customHeight="1">
      <c r="A4" s="888" t="s">
        <v>197</v>
      </c>
      <c r="B4" s="886"/>
      <c r="C4" s="3366">
        <v>44986</v>
      </c>
      <c r="D4" s="3365"/>
      <c r="E4" s="3365"/>
      <c r="F4" s="2686"/>
      <c r="G4" s="2686"/>
      <c r="H4" s="2684"/>
      <c r="I4" s="2685"/>
      <c r="J4" s="2685"/>
      <c r="K4" s="2693"/>
      <c r="L4" s="2693"/>
      <c r="M4" s="2694"/>
      <c r="N4" s="2695"/>
      <c r="O4" s="2695"/>
      <c r="P4" s="893"/>
      <c r="Q4" s="893"/>
      <c r="R4" s="3367" t="s">
        <v>4678</v>
      </c>
      <c r="S4" s="891"/>
      <c r="T4" s="887" t="s">
        <v>104</v>
      </c>
      <c r="U4" s="2123"/>
      <c r="V4" s="2123"/>
      <c r="W4" s="2123"/>
      <c r="X4" s="2123"/>
      <c r="Y4" s="2123"/>
    </row>
    <row r="5" spans="1:25" ht="40.15" customHeight="1">
      <c r="A5" s="888" t="s">
        <v>198</v>
      </c>
      <c r="B5" s="889"/>
      <c r="C5" s="2686"/>
      <c r="D5" s="2686"/>
      <c r="E5" s="2686"/>
      <c r="F5" s="2686"/>
      <c r="G5" s="2686"/>
      <c r="H5" s="2684"/>
      <c r="I5" s="2685"/>
      <c r="J5" s="2685"/>
      <c r="K5" s="2693"/>
      <c r="L5" s="2693"/>
      <c r="M5" s="2694"/>
      <c r="N5" s="2695"/>
      <c r="O5" s="2695"/>
      <c r="P5" s="893"/>
      <c r="Q5" s="893"/>
      <c r="R5" s="428"/>
      <c r="S5" s="894"/>
      <c r="T5" s="890" t="s">
        <v>106</v>
      </c>
      <c r="U5" s="2123"/>
      <c r="V5" s="2123"/>
      <c r="W5" s="2123"/>
      <c r="X5" s="2123"/>
      <c r="Y5" s="2123"/>
    </row>
    <row r="6" spans="1:25" s="262" customFormat="1">
      <c r="A6" s="783" t="s">
        <v>356</v>
      </c>
      <c r="B6" s="2124"/>
      <c r="C6" s="2125"/>
      <c r="D6" s="2125"/>
      <c r="E6" s="2118"/>
      <c r="F6" s="2118"/>
      <c r="G6" s="2118"/>
      <c r="H6" s="2118"/>
      <c r="I6" s="2118"/>
      <c r="J6" s="2126"/>
      <c r="K6" s="2127"/>
      <c r="L6" s="2125"/>
      <c r="M6" s="2118"/>
      <c r="N6" s="2118"/>
      <c r="O6" s="2118"/>
      <c r="P6" s="2118"/>
      <c r="Q6" s="2118"/>
      <c r="R6" s="2118"/>
      <c r="S6" s="2118"/>
      <c r="T6" s="219" t="s">
        <v>357</v>
      </c>
      <c r="U6" s="2128"/>
      <c r="V6" s="2128"/>
      <c r="W6" s="2128"/>
      <c r="X6" s="2128"/>
      <c r="Y6" s="2128"/>
    </row>
    <row r="7" spans="1:25" s="263" customFormat="1" ht="24" customHeight="1">
      <c r="A7" s="314" t="s">
        <v>358</v>
      </c>
      <c r="B7" s="276"/>
      <c r="C7" s="276"/>
      <c r="D7" s="276"/>
      <c r="E7" s="277"/>
      <c r="F7" s="277"/>
      <c r="G7" s="278"/>
      <c r="H7" s="277"/>
      <c r="I7" s="277"/>
      <c r="J7" s="1462"/>
      <c r="K7" s="1463"/>
      <c r="L7" s="276"/>
      <c r="M7" s="277"/>
      <c r="N7" s="277"/>
      <c r="O7" s="278"/>
      <c r="P7" s="277"/>
      <c r="Q7" s="277"/>
      <c r="R7" s="277"/>
      <c r="S7" s="277"/>
      <c r="T7" s="1462" t="s">
        <v>359</v>
      </c>
      <c r="U7" s="2129"/>
      <c r="V7" s="2129"/>
      <c r="W7" s="2129"/>
      <c r="X7" s="2129"/>
      <c r="Y7" s="2129"/>
    </row>
    <row r="8" spans="1:25" s="112" customFormat="1" ht="25.15" customHeight="1">
      <c r="A8" s="2681" t="s">
        <v>360</v>
      </c>
      <c r="B8" s="2682"/>
      <c r="C8" s="2682"/>
      <c r="D8" s="2682"/>
      <c r="E8" s="2682"/>
      <c r="F8" s="2682"/>
      <c r="G8" s="2682"/>
      <c r="H8" s="2682"/>
      <c r="I8" s="2682"/>
      <c r="J8" s="2683"/>
      <c r="K8" s="2130"/>
      <c r="L8" s="2111"/>
      <c r="M8" s="2111"/>
      <c r="N8" s="2111"/>
      <c r="O8" s="2111"/>
      <c r="P8" s="2111"/>
      <c r="Q8" s="2111"/>
      <c r="R8" s="2131"/>
      <c r="S8" s="2131"/>
      <c r="T8" s="428" t="s">
        <v>361</v>
      </c>
      <c r="U8" s="2132"/>
      <c r="V8" s="2132"/>
      <c r="W8" s="2132"/>
      <c r="X8" s="2132"/>
      <c r="Y8" s="2132"/>
    </row>
    <row r="9" spans="1:25" s="113" customFormat="1" ht="30" customHeight="1">
      <c r="A9" s="317" t="s">
        <v>203</v>
      </c>
      <c r="B9" s="1794" t="s">
        <v>362</v>
      </c>
      <c r="C9" s="318" t="s">
        <v>363</v>
      </c>
      <c r="D9" s="318">
        <v>2017</v>
      </c>
      <c r="E9" s="318">
        <v>2018</v>
      </c>
      <c r="F9" s="318">
        <v>2019</v>
      </c>
      <c r="G9" s="318">
        <v>2020</v>
      </c>
      <c r="H9" s="318">
        <v>2021</v>
      </c>
      <c r="I9" s="317">
        <v>2022</v>
      </c>
      <c r="J9" s="229" t="s">
        <v>216</v>
      </c>
      <c r="K9" s="229" t="s">
        <v>217</v>
      </c>
      <c r="L9" s="317">
        <v>2022</v>
      </c>
      <c r="M9" s="318">
        <v>2021</v>
      </c>
      <c r="N9" s="318">
        <v>2020</v>
      </c>
      <c r="O9" s="318">
        <v>2019</v>
      </c>
      <c r="P9" s="318">
        <v>2018</v>
      </c>
      <c r="Q9" s="318">
        <v>2017</v>
      </c>
      <c r="R9" s="318" t="s">
        <v>315</v>
      </c>
      <c r="S9" s="317" t="s">
        <v>364</v>
      </c>
      <c r="T9" s="317" t="s">
        <v>365</v>
      </c>
      <c r="U9" s="2133"/>
      <c r="V9" s="2133"/>
      <c r="W9" s="2133"/>
      <c r="X9" s="2133"/>
      <c r="Y9" s="2133"/>
    </row>
    <row r="10" spans="1:25" s="53" customFormat="1" ht="55.15" customHeight="1">
      <c r="A10" s="2134" t="s">
        <v>366</v>
      </c>
      <c r="B10" s="1795" t="s">
        <v>367</v>
      </c>
      <c r="C10" s="2135" t="s">
        <v>368</v>
      </c>
      <c r="D10" s="2526">
        <v>180000</v>
      </c>
      <c r="E10" s="2526">
        <v>185400</v>
      </c>
      <c r="F10" s="2526">
        <v>190962</v>
      </c>
      <c r="G10" s="2526">
        <v>196690</v>
      </c>
      <c r="H10" s="2526">
        <v>202591</v>
      </c>
      <c r="I10" s="2526">
        <v>208669</v>
      </c>
      <c r="J10" s="1843"/>
      <c r="K10" s="1069"/>
      <c r="L10" s="2526">
        <v>208669</v>
      </c>
      <c r="M10" s="2526">
        <v>202591</v>
      </c>
      <c r="N10" s="2526">
        <v>196690</v>
      </c>
      <c r="O10" s="2526">
        <v>190962</v>
      </c>
      <c r="P10" s="2526">
        <v>185400</v>
      </c>
      <c r="Q10" s="2526">
        <v>180000</v>
      </c>
      <c r="R10" s="1070" t="s">
        <v>369</v>
      </c>
      <c r="S10" s="1071" t="s">
        <v>370</v>
      </c>
      <c r="T10" s="394" t="str">
        <f>A10</f>
        <v>B-2.1.1.1</v>
      </c>
    </row>
    <row r="11" spans="1:25" s="53" customFormat="1" ht="55.15" customHeight="1">
      <c r="A11" s="2134" t="s">
        <v>371</v>
      </c>
      <c r="B11" s="1068" t="s">
        <v>372</v>
      </c>
      <c r="C11" s="2135" t="s">
        <v>373</v>
      </c>
      <c r="D11" s="2526">
        <v>3</v>
      </c>
      <c r="E11" s="2526">
        <v>3</v>
      </c>
      <c r="F11" s="2526">
        <v>3</v>
      </c>
      <c r="G11" s="2526">
        <v>3</v>
      </c>
      <c r="H11" s="2526">
        <v>3</v>
      </c>
      <c r="I11" s="2526">
        <v>3</v>
      </c>
      <c r="J11" s="1843"/>
      <c r="K11" s="1069"/>
      <c r="L11" s="2526">
        <v>3</v>
      </c>
      <c r="M11" s="2526">
        <v>3</v>
      </c>
      <c r="N11" s="2526">
        <v>3</v>
      </c>
      <c r="O11" s="2526">
        <v>3</v>
      </c>
      <c r="P11" s="2526">
        <v>3</v>
      </c>
      <c r="Q11" s="2526">
        <v>3</v>
      </c>
      <c r="R11" s="1070" t="s">
        <v>373</v>
      </c>
      <c r="S11" s="1071" t="s">
        <v>374</v>
      </c>
      <c r="T11" s="394" t="str">
        <f>A11</f>
        <v>B-2.1.1.2</v>
      </c>
    </row>
    <row r="12" spans="1:25" s="115" customFormat="1" ht="55.15" customHeight="1">
      <c r="A12" s="2134" t="s">
        <v>375</v>
      </c>
      <c r="B12" s="866" t="s">
        <v>376</v>
      </c>
      <c r="C12" s="3370" t="s">
        <v>377</v>
      </c>
      <c r="D12" s="3371">
        <v>120000</v>
      </c>
      <c r="E12" s="3372">
        <v>150000</v>
      </c>
      <c r="F12" s="3372">
        <v>150000</v>
      </c>
      <c r="G12" s="3372">
        <v>150000</v>
      </c>
      <c r="H12" s="3372">
        <v>150000</v>
      </c>
      <c r="I12" s="3372">
        <v>150000</v>
      </c>
      <c r="J12" s="3373"/>
      <c r="K12" s="3374"/>
      <c r="L12" s="3372">
        <v>150000</v>
      </c>
      <c r="M12" s="3372">
        <v>150000</v>
      </c>
      <c r="N12" s="3372">
        <v>150000</v>
      </c>
      <c r="O12" s="3372">
        <v>150000</v>
      </c>
      <c r="P12" s="3372">
        <v>150000</v>
      </c>
      <c r="Q12" s="3371">
        <v>120000</v>
      </c>
      <c r="R12" s="2134" t="s">
        <v>369</v>
      </c>
      <c r="S12" s="2138" t="s">
        <v>378</v>
      </c>
      <c r="T12" s="394" t="str">
        <f>A12</f>
        <v>B-2.1.1.3</v>
      </c>
    </row>
    <row r="13" spans="1:25" ht="55.15" customHeight="1">
      <c r="A13" s="2134" t="s">
        <v>379</v>
      </c>
      <c r="B13" s="1072" t="s">
        <v>380</v>
      </c>
      <c r="C13" s="3375" t="s">
        <v>368</v>
      </c>
      <c r="D13" s="3376" t="s">
        <v>4665</v>
      </c>
      <c r="E13" s="3376" t="s">
        <v>4665</v>
      </c>
      <c r="F13" s="3376" t="s">
        <v>4665</v>
      </c>
      <c r="G13" s="3376" t="s">
        <v>4665</v>
      </c>
      <c r="H13" s="3376" t="s">
        <v>4665</v>
      </c>
      <c r="I13" s="3376" t="s">
        <v>4665</v>
      </c>
      <c r="J13" s="3377"/>
      <c r="K13" s="3378"/>
      <c r="L13" s="3376" t="s">
        <v>4665</v>
      </c>
      <c r="M13" s="3376" t="s">
        <v>4665</v>
      </c>
      <c r="N13" s="3376" t="s">
        <v>4665</v>
      </c>
      <c r="O13" s="3376" t="s">
        <v>4665</v>
      </c>
      <c r="P13" s="3376" t="s">
        <v>4665</v>
      </c>
      <c r="Q13" s="3376" t="s">
        <v>4665</v>
      </c>
      <c r="R13" s="1073" t="s">
        <v>369</v>
      </c>
      <c r="S13" s="1074" t="s">
        <v>381</v>
      </c>
      <c r="T13" s="394" t="str">
        <f>A13</f>
        <v>B-2.1.1.4</v>
      </c>
      <c r="U13" s="2123"/>
      <c r="V13" s="2123"/>
      <c r="W13" s="2123"/>
      <c r="X13" s="2123"/>
      <c r="Y13" s="2123"/>
    </row>
    <row r="14" spans="1:25" s="115" customFormat="1" ht="55.15" customHeight="1">
      <c r="A14" s="2134" t="s">
        <v>382</v>
      </c>
      <c r="B14" s="866" t="s">
        <v>383</v>
      </c>
      <c r="C14" s="3370" t="s">
        <v>4779</v>
      </c>
      <c r="D14" s="3376" t="s">
        <v>4665</v>
      </c>
      <c r="E14" s="3376" t="s">
        <v>4665</v>
      </c>
      <c r="F14" s="3376" t="s">
        <v>4665</v>
      </c>
      <c r="G14" s="3376" t="s">
        <v>4665</v>
      </c>
      <c r="H14" s="3376" t="s">
        <v>4665</v>
      </c>
      <c r="I14" s="3376" t="s">
        <v>4665</v>
      </c>
      <c r="J14" s="3373"/>
      <c r="K14" s="3374"/>
      <c r="L14" s="3376" t="s">
        <v>4665</v>
      </c>
      <c r="M14" s="3376" t="s">
        <v>4665</v>
      </c>
      <c r="N14" s="3376" t="s">
        <v>4665</v>
      </c>
      <c r="O14" s="3376" t="s">
        <v>4665</v>
      </c>
      <c r="P14" s="3376" t="s">
        <v>4665</v>
      </c>
      <c r="Q14" s="3376" t="s">
        <v>4665</v>
      </c>
      <c r="R14" s="2134" t="s">
        <v>385</v>
      </c>
      <c r="S14" s="2138" t="s">
        <v>386</v>
      </c>
      <c r="T14" s="2134" t="str">
        <f t="shared" ref="T14:T24" si="0">A14</f>
        <v>B-2.1.1.5</v>
      </c>
    </row>
    <row r="15" spans="1:25" s="115" customFormat="1" ht="55.15" customHeight="1">
      <c r="A15" s="2134" t="s">
        <v>387</v>
      </c>
      <c r="B15" s="866" t="s">
        <v>388</v>
      </c>
      <c r="C15" s="3370" t="s">
        <v>4779</v>
      </c>
      <c r="D15" s="3376" t="s">
        <v>4665</v>
      </c>
      <c r="E15" s="3376" t="s">
        <v>4665</v>
      </c>
      <c r="F15" s="3376" t="s">
        <v>4665</v>
      </c>
      <c r="G15" s="3376" t="s">
        <v>4665</v>
      </c>
      <c r="H15" s="3376" t="s">
        <v>4665</v>
      </c>
      <c r="I15" s="3376" t="s">
        <v>4665</v>
      </c>
      <c r="J15" s="3373"/>
      <c r="K15" s="3374"/>
      <c r="L15" s="3376" t="s">
        <v>4665</v>
      </c>
      <c r="M15" s="3376" t="s">
        <v>4665</v>
      </c>
      <c r="N15" s="3376" t="s">
        <v>4665</v>
      </c>
      <c r="O15" s="3376" t="s">
        <v>4665</v>
      </c>
      <c r="P15" s="3376" t="s">
        <v>4665</v>
      </c>
      <c r="Q15" s="3376" t="s">
        <v>4665</v>
      </c>
      <c r="R15" s="2134" t="s">
        <v>385</v>
      </c>
      <c r="S15" s="2138" t="s">
        <v>389</v>
      </c>
      <c r="T15" s="2134" t="str">
        <f t="shared" si="0"/>
        <v>B-2.1.1.6</v>
      </c>
    </row>
    <row r="16" spans="1:25" s="115" customFormat="1" ht="55.15" customHeight="1">
      <c r="A16" s="2134" t="s">
        <v>390</v>
      </c>
      <c r="B16" s="866" t="s">
        <v>391</v>
      </c>
      <c r="C16" s="3370" t="s">
        <v>377</v>
      </c>
      <c r="D16" s="3371">
        <v>7</v>
      </c>
      <c r="E16" s="3372">
        <v>7</v>
      </c>
      <c r="F16" s="3372">
        <v>7</v>
      </c>
      <c r="G16" s="3372">
        <v>7</v>
      </c>
      <c r="H16" s="3372">
        <v>7</v>
      </c>
      <c r="I16" s="3372">
        <v>7</v>
      </c>
      <c r="J16" s="3373"/>
      <c r="K16" s="3374"/>
      <c r="L16" s="3372">
        <v>7</v>
      </c>
      <c r="M16" s="3372">
        <v>7</v>
      </c>
      <c r="N16" s="3372">
        <v>7</v>
      </c>
      <c r="O16" s="3372">
        <v>7</v>
      </c>
      <c r="P16" s="3372">
        <v>7</v>
      </c>
      <c r="Q16" s="3371">
        <v>7</v>
      </c>
      <c r="R16" s="2134" t="s">
        <v>369</v>
      </c>
      <c r="S16" s="2138" t="s">
        <v>392</v>
      </c>
      <c r="T16" s="2134" t="str">
        <f t="shared" si="0"/>
        <v>B-2.1.1.7</v>
      </c>
    </row>
    <row r="17" spans="1:25" s="112" customFormat="1" ht="55.15" customHeight="1">
      <c r="A17" s="2134" t="s">
        <v>393</v>
      </c>
      <c r="B17" s="712" t="s">
        <v>394</v>
      </c>
      <c r="C17" s="3379" t="s">
        <v>322</v>
      </c>
      <c r="D17" s="3380">
        <v>18761</v>
      </c>
      <c r="E17" s="3380">
        <v>18810</v>
      </c>
      <c r="F17" s="3380">
        <v>18882</v>
      </c>
      <c r="G17" s="3380">
        <v>18998</v>
      </c>
      <c r="H17" s="3380">
        <v>19100</v>
      </c>
      <c r="I17" s="3380">
        <v>19274</v>
      </c>
      <c r="J17" s="3381"/>
      <c r="K17" s="3382"/>
      <c r="L17" s="3380">
        <v>19274</v>
      </c>
      <c r="M17" s="3380">
        <v>19100</v>
      </c>
      <c r="N17" s="3380">
        <v>18998</v>
      </c>
      <c r="O17" s="3380">
        <v>18882</v>
      </c>
      <c r="P17" s="3380">
        <v>18810</v>
      </c>
      <c r="Q17" s="3380">
        <v>18761</v>
      </c>
      <c r="R17" s="2139" t="s">
        <v>395</v>
      </c>
      <c r="S17" s="237" t="s">
        <v>396</v>
      </c>
      <c r="T17" s="2134" t="str">
        <f t="shared" si="0"/>
        <v>B-2.1.1.8</v>
      </c>
      <c r="U17" s="2132"/>
      <c r="V17" s="2132"/>
      <c r="W17" s="2132"/>
      <c r="X17" s="2132"/>
      <c r="Y17" s="2132"/>
    </row>
    <row r="18" spans="1:25" s="112" customFormat="1" ht="25.15" customHeight="1">
      <c r="A18" s="567" t="s">
        <v>360</v>
      </c>
      <c r="B18" s="316"/>
      <c r="C18" s="3383"/>
      <c r="D18" s="3384"/>
      <c r="E18" s="3384"/>
      <c r="F18" s="3384"/>
      <c r="G18" s="3384"/>
      <c r="H18" s="3384"/>
      <c r="I18" s="3384"/>
      <c r="J18" s="3385"/>
      <c r="K18" s="3386"/>
      <c r="L18" s="3384"/>
      <c r="M18" s="3384"/>
      <c r="N18" s="3384"/>
      <c r="O18" s="3384"/>
      <c r="P18" s="3384"/>
      <c r="Q18" s="3384"/>
      <c r="R18" s="2131"/>
      <c r="S18" s="2131"/>
      <c r="T18" s="428" t="s">
        <v>361</v>
      </c>
      <c r="U18" s="2132"/>
      <c r="V18" s="2132"/>
      <c r="W18" s="2132"/>
      <c r="X18" s="2132"/>
      <c r="Y18" s="2132"/>
    </row>
    <row r="19" spans="1:25" s="113" customFormat="1" ht="30" customHeight="1">
      <c r="A19" s="317" t="s">
        <v>203</v>
      </c>
      <c r="B19" s="318" t="s">
        <v>362</v>
      </c>
      <c r="C19" s="3387" t="s">
        <v>363</v>
      </c>
      <c r="D19" s="3387">
        <v>2017</v>
      </c>
      <c r="E19" s="3387">
        <v>2018</v>
      </c>
      <c r="F19" s="3387">
        <v>2019</v>
      </c>
      <c r="G19" s="3387">
        <v>2020</v>
      </c>
      <c r="H19" s="3387">
        <v>2021</v>
      </c>
      <c r="I19" s="3388">
        <v>2022</v>
      </c>
      <c r="J19" s="3389" t="s">
        <v>216</v>
      </c>
      <c r="K19" s="3389" t="s">
        <v>217</v>
      </c>
      <c r="L19" s="3388">
        <v>2022</v>
      </c>
      <c r="M19" s="3387">
        <v>2021</v>
      </c>
      <c r="N19" s="3387">
        <v>2020</v>
      </c>
      <c r="O19" s="3387">
        <v>2019</v>
      </c>
      <c r="P19" s="3387">
        <v>2018</v>
      </c>
      <c r="Q19" s="3387">
        <v>2017</v>
      </c>
      <c r="R19" s="318" t="s">
        <v>315</v>
      </c>
      <c r="S19" s="317" t="s">
        <v>364</v>
      </c>
      <c r="T19" s="317" t="s">
        <v>365</v>
      </c>
      <c r="U19" s="2133"/>
      <c r="V19" s="2133"/>
      <c r="W19" s="2133"/>
      <c r="X19" s="2133"/>
      <c r="Y19" s="2133"/>
    </row>
    <row r="20" spans="1:25" s="112" customFormat="1" ht="55.15" customHeight="1">
      <c r="A20" s="2134" t="s">
        <v>397</v>
      </c>
      <c r="B20" s="712" t="s">
        <v>398</v>
      </c>
      <c r="C20" s="3379" t="s">
        <v>377</v>
      </c>
      <c r="D20" s="3390">
        <v>0</v>
      </c>
      <c r="E20" s="3390">
        <v>0</v>
      </c>
      <c r="F20" s="3390">
        <v>0</v>
      </c>
      <c r="G20" s="3390">
        <v>0</v>
      </c>
      <c r="H20" s="3390">
        <v>0</v>
      </c>
      <c r="I20" s="3390">
        <v>0</v>
      </c>
      <c r="J20" s="3381"/>
      <c r="K20" s="3382"/>
      <c r="L20" s="3379">
        <v>0</v>
      </c>
      <c r="M20" s="3379">
        <v>0</v>
      </c>
      <c r="N20" s="3379">
        <v>0</v>
      </c>
      <c r="O20" s="3379">
        <v>0</v>
      </c>
      <c r="P20" s="3379">
        <v>0</v>
      </c>
      <c r="Q20" s="3379">
        <v>0</v>
      </c>
      <c r="R20" s="2139" t="s">
        <v>369</v>
      </c>
      <c r="S20" s="237" t="s">
        <v>399</v>
      </c>
      <c r="T20" s="2134" t="str">
        <f t="shared" si="0"/>
        <v>B-2.1.1.9</v>
      </c>
      <c r="U20" s="2132"/>
      <c r="V20" s="2132"/>
      <c r="W20" s="2132"/>
      <c r="X20" s="2132"/>
      <c r="Y20" s="2132"/>
    </row>
    <row r="21" spans="1:25" s="115" customFormat="1" ht="55.15" customHeight="1">
      <c r="A21" s="2134" t="s">
        <v>400</v>
      </c>
      <c r="B21" s="866" t="s">
        <v>401</v>
      </c>
      <c r="C21" s="3370" t="s">
        <v>377</v>
      </c>
      <c r="D21" s="3391">
        <v>0</v>
      </c>
      <c r="E21" s="3391">
        <v>0</v>
      </c>
      <c r="F21" s="3391">
        <v>0</v>
      </c>
      <c r="G21" s="3391">
        <v>0</v>
      </c>
      <c r="H21" s="3391">
        <v>0</v>
      </c>
      <c r="I21" s="3391">
        <v>0</v>
      </c>
      <c r="J21" s="3373"/>
      <c r="K21" s="3374"/>
      <c r="L21" s="3379">
        <v>0</v>
      </c>
      <c r="M21" s="3379">
        <v>0</v>
      </c>
      <c r="N21" s="3379">
        <v>0</v>
      </c>
      <c r="O21" s="3379">
        <v>0</v>
      </c>
      <c r="P21" s="3379">
        <v>0</v>
      </c>
      <c r="Q21" s="3379">
        <v>0</v>
      </c>
      <c r="R21" s="2134" t="s">
        <v>369</v>
      </c>
      <c r="S21" s="2138" t="s">
        <v>402</v>
      </c>
      <c r="T21" s="2134" t="str">
        <f t="shared" si="0"/>
        <v>B-2.1.1.10</v>
      </c>
    </row>
    <row r="22" spans="1:25" s="115" customFormat="1" ht="55.15" customHeight="1">
      <c r="A22" s="2134" t="s">
        <v>403</v>
      </c>
      <c r="B22" s="866" t="s">
        <v>404</v>
      </c>
      <c r="C22" s="3370" t="s">
        <v>377</v>
      </c>
      <c r="D22" s="3391" t="s">
        <v>4665</v>
      </c>
      <c r="E22" s="3391" t="s">
        <v>4665</v>
      </c>
      <c r="F22" s="3391" t="s">
        <v>4665</v>
      </c>
      <c r="G22" s="3391" t="s">
        <v>4665</v>
      </c>
      <c r="H22" s="3391" t="s">
        <v>4665</v>
      </c>
      <c r="I22" s="3391" t="s">
        <v>4665</v>
      </c>
      <c r="J22" s="3373"/>
      <c r="K22" s="3374"/>
      <c r="L22" s="3370" t="s">
        <v>4665</v>
      </c>
      <c r="M22" s="3370" t="s">
        <v>4665</v>
      </c>
      <c r="N22" s="3370" t="s">
        <v>4665</v>
      </c>
      <c r="O22" s="3370" t="s">
        <v>4665</v>
      </c>
      <c r="P22" s="3370" t="s">
        <v>4665</v>
      </c>
      <c r="Q22" s="3370" t="s">
        <v>4665</v>
      </c>
      <c r="R22" s="2134" t="s">
        <v>369</v>
      </c>
      <c r="S22" s="2138" t="s">
        <v>405</v>
      </c>
      <c r="T22" s="2134" t="str">
        <f t="shared" si="0"/>
        <v>B-2.1.1.11</v>
      </c>
    </row>
    <row r="23" spans="1:25" s="112" customFormat="1" ht="55.15" customHeight="1">
      <c r="A23" s="2134" t="s">
        <v>406</v>
      </c>
      <c r="B23" s="712" t="s">
        <v>407</v>
      </c>
      <c r="C23" s="3379" t="s">
        <v>377</v>
      </c>
      <c r="D23" s="3381" t="s">
        <v>4665</v>
      </c>
      <c r="E23" s="3381" t="s">
        <v>4665</v>
      </c>
      <c r="F23" s="3381" t="s">
        <v>4665</v>
      </c>
      <c r="G23" s="3381" t="s">
        <v>4665</v>
      </c>
      <c r="H23" s="3381" t="s">
        <v>4665</v>
      </c>
      <c r="I23" s="3381" t="s">
        <v>4665</v>
      </c>
      <c r="J23" s="3381"/>
      <c r="K23" s="3382"/>
      <c r="L23" s="3370" t="s">
        <v>4665</v>
      </c>
      <c r="M23" s="3370" t="s">
        <v>4665</v>
      </c>
      <c r="N23" s="3370" t="s">
        <v>4665</v>
      </c>
      <c r="O23" s="3370" t="s">
        <v>4665</v>
      </c>
      <c r="P23" s="3370" t="s">
        <v>4665</v>
      </c>
      <c r="Q23" s="3370" t="s">
        <v>4665</v>
      </c>
      <c r="R23" s="2139" t="s">
        <v>369</v>
      </c>
      <c r="S23" s="237" t="s">
        <v>408</v>
      </c>
      <c r="T23" s="2134" t="str">
        <f t="shared" si="0"/>
        <v>B-2.1.1.12</v>
      </c>
      <c r="U23" s="2132"/>
      <c r="V23" s="2132"/>
      <c r="W23" s="2132"/>
      <c r="X23" s="2132"/>
      <c r="Y23" s="2132"/>
    </row>
    <row r="24" spans="1:25" s="112" customFormat="1" ht="55.15" customHeight="1">
      <c r="A24" s="2134" t="s">
        <v>409</v>
      </c>
      <c r="B24" s="712" t="s">
        <v>410</v>
      </c>
      <c r="C24" s="2139" t="s">
        <v>377</v>
      </c>
      <c r="D24" s="2140" t="s">
        <v>4665</v>
      </c>
      <c r="E24" s="2140" t="s">
        <v>4665</v>
      </c>
      <c r="F24" s="2140" t="s">
        <v>4665</v>
      </c>
      <c r="G24" s="2140" t="s">
        <v>4665</v>
      </c>
      <c r="H24" s="2140" t="s">
        <v>4665</v>
      </c>
      <c r="I24" s="2140" t="s">
        <v>4665</v>
      </c>
      <c r="J24" s="2140"/>
      <c r="K24" s="2141"/>
      <c r="L24" s="2134" t="s">
        <v>4665</v>
      </c>
      <c r="M24" s="2134" t="s">
        <v>4665</v>
      </c>
      <c r="N24" s="2134" t="s">
        <v>4665</v>
      </c>
      <c r="O24" s="2134" t="s">
        <v>4665</v>
      </c>
      <c r="P24" s="2134" t="s">
        <v>4665</v>
      </c>
      <c r="Q24" s="2134" t="s">
        <v>4665</v>
      </c>
      <c r="R24" s="2139" t="s">
        <v>369</v>
      </c>
      <c r="S24" s="237" t="s">
        <v>411</v>
      </c>
      <c r="T24" s="2134" t="str">
        <f t="shared" si="0"/>
        <v>B-2.1.1.13</v>
      </c>
      <c r="U24" s="2132"/>
      <c r="V24" s="2132"/>
      <c r="W24" s="2132"/>
      <c r="X24" s="2132"/>
      <c r="Y24" s="2132"/>
    </row>
    <row r="25" spans="1:25" s="54" customFormat="1" ht="25.15" customHeight="1">
      <c r="A25" s="2678" t="s">
        <v>412</v>
      </c>
      <c r="B25" s="2679"/>
      <c r="C25" s="2679"/>
      <c r="D25" s="2679"/>
      <c r="E25" s="2679"/>
      <c r="F25" s="2679"/>
      <c r="G25" s="2679"/>
      <c r="H25" s="2679"/>
      <c r="I25" s="2679"/>
      <c r="J25" s="2680"/>
      <c r="K25" s="2143"/>
      <c r="L25" s="2144"/>
      <c r="M25" s="2144"/>
      <c r="N25" s="2144"/>
      <c r="O25" s="2144"/>
      <c r="P25" s="2144"/>
      <c r="Q25" s="2145"/>
      <c r="R25" s="2144"/>
      <c r="S25" s="1464"/>
      <c r="T25" s="1075" t="s">
        <v>413</v>
      </c>
    </row>
    <row r="26" spans="1:25" s="54" customFormat="1" ht="33.75" customHeight="1">
      <c r="A26" s="32" t="s">
        <v>203</v>
      </c>
      <c r="B26" s="227" t="s">
        <v>362</v>
      </c>
      <c r="C26" s="227" t="s">
        <v>308</v>
      </c>
      <c r="D26" s="228">
        <v>2017</v>
      </c>
      <c r="E26" s="228">
        <v>2018</v>
      </c>
      <c r="F26" s="228">
        <v>2019</v>
      </c>
      <c r="G26" s="228">
        <v>2020</v>
      </c>
      <c r="H26" s="228">
        <v>2021</v>
      </c>
      <c r="I26" s="229">
        <v>2022</v>
      </c>
      <c r="J26" s="229" t="s">
        <v>216</v>
      </c>
      <c r="K26" s="229" t="s">
        <v>217</v>
      </c>
      <c r="L26" s="228">
        <v>2022</v>
      </c>
      <c r="M26" s="228">
        <v>2021</v>
      </c>
      <c r="N26" s="228">
        <v>2020</v>
      </c>
      <c r="O26" s="228">
        <v>2019</v>
      </c>
      <c r="P26" s="228">
        <v>2018</v>
      </c>
      <c r="Q26" s="228">
        <v>2017</v>
      </c>
      <c r="R26" s="227" t="s">
        <v>315</v>
      </c>
      <c r="S26" s="227" t="s">
        <v>414</v>
      </c>
      <c r="T26" s="32" t="s">
        <v>365</v>
      </c>
    </row>
    <row r="27" spans="1:25" s="54" customFormat="1" ht="55.15" customHeight="1">
      <c r="A27" s="231" t="s">
        <v>415</v>
      </c>
      <c r="B27" s="2146" t="s">
        <v>416</v>
      </c>
      <c r="C27" s="2147" t="s">
        <v>322</v>
      </c>
      <c r="D27" s="2473">
        <v>51</v>
      </c>
      <c r="E27" s="2473">
        <v>57</v>
      </c>
      <c r="F27" s="2473">
        <v>57</v>
      </c>
      <c r="G27" s="2473">
        <v>64</v>
      </c>
      <c r="H27" s="2473">
        <v>64</v>
      </c>
      <c r="I27" s="2473">
        <v>64</v>
      </c>
      <c r="J27" s="2148"/>
      <c r="K27" s="2149"/>
      <c r="L27" s="2473">
        <v>64</v>
      </c>
      <c r="M27" s="2473">
        <v>64</v>
      </c>
      <c r="N27" s="2473">
        <v>64</v>
      </c>
      <c r="O27" s="2473">
        <v>57</v>
      </c>
      <c r="P27" s="2473">
        <v>57</v>
      </c>
      <c r="Q27" s="2473">
        <v>51</v>
      </c>
      <c r="R27" s="230" t="s">
        <v>395</v>
      </c>
      <c r="S27" s="2150" t="s">
        <v>417</v>
      </c>
      <c r="T27" s="393" t="str">
        <f>A27</f>
        <v>B-2.1.2.1</v>
      </c>
    </row>
    <row r="28" spans="1:25" s="54" customFormat="1" ht="55.15" customHeight="1">
      <c r="A28" s="231" t="s">
        <v>418</v>
      </c>
      <c r="B28" s="2151" t="s">
        <v>419</v>
      </c>
      <c r="C28" s="2152" t="s">
        <v>420</v>
      </c>
      <c r="D28" s="2474">
        <v>9384</v>
      </c>
      <c r="E28" s="2474">
        <v>10488</v>
      </c>
      <c r="F28" s="2474">
        <v>10488</v>
      </c>
      <c r="G28" s="2474">
        <v>11776</v>
      </c>
      <c r="H28" s="2474">
        <v>11776</v>
      </c>
      <c r="I28" s="2474">
        <v>11776</v>
      </c>
      <c r="J28" s="2116"/>
      <c r="K28" s="2153"/>
      <c r="L28" s="2474">
        <v>11776</v>
      </c>
      <c r="M28" s="2474">
        <v>11776</v>
      </c>
      <c r="N28" s="2474">
        <v>11776</v>
      </c>
      <c r="O28" s="2474">
        <v>10488</v>
      </c>
      <c r="P28" s="2474">
        <v>10488</v>
      </c>
      <c r="Q28" s="2474">
        <v>9384</v>
      </c>
      <c r="R28" s="2152" t="s">
        <v>421</v>
      </c>
      <c r="S28" s="2154" t="s">
        <v>422</v>
      </c>
      <c r="T28" s="393" t="str">
        <f t="shared" ref="T28:T36" si="1">A28</f>
        <v>B-2.1.2.2</v>
      </c>
    </row>
    <row r="29" spans="1:25" s="54" customFormat="1" ht="55.15" customHeight="1">
      <c r="A29" s="231" t="s">
        <v>423</v>
      </c>
      <c r="B29" s="2146" t="s">
        <v>424</v>
      </c>
      <c r="C29" s="2147" t="s">
        <v>322</v>
      </c>
      <c r="D29" s="2473">
        <v>51</v>
      </c>
      <c r="E29" s="2473">
        <v>57</v>
      </c>
      <c r="F29" s="2473">
        <v>57</v>
      </c>
      <c r="G29" s="2473">
        <v>64</v>
      </c>
      <c r="H29" s="2473">
        <v>64</v>
      </c>
      <c r="I29" s="2473">
        <v>64</v>
      </c>
      <c r="J29" s="2148"/>
      <c r="K29" s="2149"/>
      <c r="L29" s="2473">
        <v>64</v>
      </c>
      <c r="M29" s="2473">
        <v>64</v>
      </c>
      <c r="N29" s="2473">
        <v>64</v>
      </c>
      <c r="O29" s="2473">
        <v>57</v>
      </c>
      <c r="P29" s="2473">
        <v>57</v>
      </c>
      <c r="Q29" s="2473">
        <v>51</v>
      </c>
      <c r="R29" s="230" t="s">
        <v>395</v>
      </c>
      <c r="S29" s="2150" t="s">
        <v>425</v>
      </c>
      <c r="T29" s="393" t="str">
        <f t="shared" si="1"/>
        <v>B-2.1.2.3</v>
      </c>
    </row>
    <row r="30" spans="1:25" s="54" customFormat="1" ht="55.15" customHeight="1">
      <c r="A30" s="231" t="s">
        <v>426</v>
      </c>
      <c r="B30" s="2146" t="s">
        <v>427</v>
      </c>
      <c r="C30" s="2152" t="s">
        <v>420</v>
      </c>
      <c r="D30" s="2473">
        <v>9384</v>
      </c>
      <c r="E30" s="2473">
        <v>10488</v>
      </c>
      <c r="F30" s="2473">
        <v>10488</v>
      </c>
      <c r="G30" s="2473">
        <v>11776</v>
      </c>
      <c r="H30" s="2473">
        <v>11776</v>
      </c>
      <c r="I30" s="2473">
        <v>11776</v>
      </c>
      <c r="J30" s="2148"/>
      <c r="K30" s="2149"/>
      <c r="L30" s="2473">
        <v>11776</v>
      </c>
      <c r="M30" s="2473">
        <v>11776</v>
      </c>
      <c r="N30" s="2473">
        <v>11776</v>
      </c>
      <c r="O30" s="2473">
        <v>10488</v>
      </c>
      <c r="P30" s="2473">
        <v>10488</v>
      </c>
      <c r="Q30" s="2473">
        <v>9384</v>
      </c>
      <c r="R30" s="2152" t="s">
        <v>421</v>
      </c>
      <c r="S30" s="2150" t="s">
        <v>428</v>
      </c>
      <c r="T30" s="393" t="str">
        <f t="shared" si="1"/>
        <v>B-2.1.2.4</v>
      </c>
    </row>
    <row r="31" spans="1:25" s="54" customFormat="1" ht="55.15" customHeight="1">
      <c r="A31" s="231" t="s">
        <v>429</v>
      </c>
      <c r="B31" s="2151" t="s">
        <v>430</v>
      </c>
      <c r="C31" s="2142" t="s">
        <v>322</v>
      </c>
      <c r="D31" s="2474">
        <v>51</v>
      </c>
      <c r="E31" s="2474">
        <v>57</v>
      </c>
      <c r="F31" s="2474">
        <v>57</v>
      </c>
      <c r="G31" s="2474">
        <v>64</v>
      </c>
      <c r="H31" s="2474">
        <v>64</v>
      </c>
      <c r="I31" s="2474">
        <v>64</v>
      </c>
      <c r="J31" s="2116"/>
      <c r="K31" s="2153"/>
      <c r="L31" s="2474">
        <v>64</v>
      </c>
      <c r="M31" s="2474">
        <v>64</v>
      </c>
      <c r="N31" s="2474">
        <v>64</v>
      </c>
      <c r="O31" s="2474">
        <v>57</v>
      </c>
      <c r="P31" s="2474">
        <v>57</v>
      </c>
      <c r="Q31" s="2474">
        <v>51</v>
      </c>
      <c r="R31" s="230" t="s">
        <v>395</v>
      </c>
      <c r="S31" s="2155" t="s">
        <v>431</v>
      </c>
      <c r="T31" s="393" t="str">
        <f t="shared" si="1"/>
        <v>B-2.1.2.5</v>
      </c>
    </row>
    <row r="32" spans="1:25" s="54" customFormat="1" ht="55.15" customHeight="1">
      <c r="A32" s="231" t="s">
        <v>432</v>
      </c>
      <c r="B32" s="2151" t="s">
        <v>433</v>
      </c>
      <c r="C32" s="2152" t="s">
        <v>420</v>
      </c>
      <c r="D32" s="2474">
        <v>9384</v>
      </c>
      <c r="E32" s="2474">
        <v>10488</v>
      </c>
      <c r="F32" s="2474">
        <v>10488</v>
      </c>
      <c r="G32" s="2474">
        <v>11776</v>
      </c>
      <c r="H32" s="2474">
        <v>11776</v>
      </c>
      <c r="I32" s="2474">
        <v>11776</v>
      </c>
      <c r="J32" s="2116"/>
      <c r="K32" s="2153"/>
      <c r="L32" s="2474">
        <v>11776</v>
      </c>
      <c r="M32" s="2474">
        <v>11776</v>
      </c>
      <c r="N32" s="2474">
        <v>11776</v>
      </c>
      <c r="O32" s="2474">
        <v>10488</v>
      </c>
      <c r="P32" s="2474">
        <v>10488</v>
      </c>
      <c r="Q32" s="2474">
        <v>9384</v>
      </c>
      <c r="R32" s="2152" t="s">
        <v>421</v>
      </c>
      <c r="S32" s="2155" t="s">
        <v>434</v>
      </c>
      <c r="T32" s="393" t="str">
        <f t="shared" si="1"/>
        <v>B-2.1.2.6</v>
      </c>
    </row>
    <row r="33" spans="1:20" s="54" customFormat="1" ht="55.15" customHeight="1">
      <c r="A33" s="231" t="s">
        <v>435</v>
      </c>
      <c r="B33" s="2151" t="s">
        <v>436</v>
      </c>
      <c r="C33" s="2152" t="s">
        <v>322</v>
      </c>
      <c r="D33" s="2083">
        <v>0</v>
      </c>
      <c r="E33" s="2083">
        <v>0</v>
      </c>
      <c r="F33" s="2083">
        <v>0</v>
      </c>
      <c r="G33" s="2083">
        <v>0</v>
      </c>
      <c r="H33" s="2083">
        <v>0</v>
      </c>
      <c r="I33" s="2083">
        <v>0</v>
      </c>
      <c r="J33" s="2116"/>
      <c r="K33" s="2153"/>
      <c r="L33" s="2083">
        <v>0</v>
      </c>
      <c r="M33" s="2083">
        <v>0</v>
      </c>
      <c r="N33" s="2083">
        <v>0</v>
      </c>
      <c r="O33" s="2083">
        <v>0</v>
      </c>
      <c r="P33" s="2083">
        <v>0</v>
      </c>
      <c r="Q33" s="2083">
        <v>0</v>
      </c>
      <c r="R33" s="2142" t="s">
        <v>395</v>
      </c>
      <c r="S33" s="2155" t="s">
        <v>437</v>
      </c>
      <c r="T33" s="393" t="str">
        <f t="shared" si="1"/>
        <v>B-2.1.2.7</v>
      </c>
    </row>
    <row r="34" spans="1:20" s="54" customFormat="1" ht="55.15" customHeight="1">
      <c r="A34" s="231" t="s">
        <v>438</v>
      </c>
      <c r="B34" s="2151" t="s">
        <v>439</v>
      </c>
      <c r="C34" s="2152" t="s">
        <v>420</v>
      </c>
      <c r="D34" s="2083">
        <v>0</v>
      </c>
      <c r="E34" s="2083">
        <v>0</v>
      </c>
      <c r="F34" s="2083">
        <v>0</v>
      </c>
      <c r="G34" s="2083">
        <v>0</v>
      </c>
      <c r="H34" s="2083">
        <v>0</v>
      </c>
      <c r="I34" s="2083">
        <v>0</v>
      </c>
      <c r="J34" s="2116"/>
      <c r="K34" s="2153"/>
      <c r="L34" s="2083">
        <v>0</v>
      </c>
      <c r="M34" s="2083">
        <v>0</v>
      </c>
      <c r="N34" s="2083">
        <v>0</v>
      </c>
      <c r="O34" s="2083">
        <v>0</v>
      </c>
      <c r="P34" s="2083">
        <v>0</v>
      </c>
      <c r="Q34" s="2083">
        <v>0</v>
      </c>
      <c r="R34" s="2152" t="s">
        <v>421</v>
      </c>
      <c r="S34" s="2155" t="s">
        <v>440</v>
      </c>
      <c r="T34" s="393" t="str">
        <f t="shared" si="1"/>
        <v>B-2.1.2.8</v>
      </c>
    </row>
    <row r="35" spans="1:20" s="54" customFormat="1" ht="55.15" customHeight="1">
      <c r="A35" s="231" t="s">
        <v>441</v>
      </c>
      <c r="B35" s="2151" t="s">
        <v>442</v>
      </c>
      <c r="C35" s="2152" t="s">
        <v>443</v>
      </c>
      <c r="D35" s="2473">
        <v>9384</v>
      </c>
      <c r="E35" s="2473">
        <v>10488</v>
      </c>
      <c r="F35" s="2473">
        <v>10488</v>
      </c>
      <c r="G35" s="2473">
        <v>11776</v>
      </c>
      <c r="H35" s="2473">
        <v>11776</v>
      </c>
      <c r="I35" s="2473">
        <v>11776</v>
      </c>
      <c r="J35" s="2156"/>
      <c r="K35" s="2157"/>
      <c r="L35" s="2473">
        <v>11776</v>
      </c>
      <c r="M35" s="2473">
        <v>11776</v>
      </c>
      <c r="N35" s="2473">
        <v>11776</v>
      </c>
      <c r="O35" s="2473">
        <v>10488</v>
      </c>
      <c r="P35" s="2473">
        <v>10488</v>
      </c>
      <c r="Q35" s="2473">
        <v>9384</v>
      </c>
      <c r="R35" s="2158" t="s">
        <v>444</v>
      </c>
      <c r="S35" s="2155" t="s">
        <v>445</v>
      </c>
      <c r="T35" s="393" t="str">
        <f t="shared" si="1"/>
        <v>B-2.1.2.9</v>
      </c>
    </row>
    <row r="36" spans="1:20" s="54" customFormat="1" ht="55.15" customHeight="1">
      <c r="A36" s="231" t="s">
        <v>446</v>
      </c>
      <c r="B36" s="2146" t="s">
        <v>447</v>
      </c>
      <c r="C36" s="2152" t="s">
        <v>443</v>
      </c>
      <c r="D36" s="2473">
        <v>9384</v>
      </c>
      <c r="E36" s="2473">
        <v>10488</v>
      </c>
      <c r="F36" s="2473">
        <v>10488</v>
      </c>
      <c r="G36" s="2473">
        <v>11776</v>
      </c>
      <c r="H36" s="2473">
        <v>11776</v>
      </c>
      <c r="I36" s="2473">
        <v>11776</v>
      </c>
      <c r="J36" s="2148"/>
      <c r="K36" s="2149"/>
      <c r="L36" s="2473">
        <v>11776</v>
      </c>
      <c r="M36" s="2473">
        <v>11776</v>
      </c>
      <c r="N36" s="2473">
        <v>11776</v>
      </c>
      <c r="O36" s="2473">
        <v>10488</v>
      </c>
      <c r="P36" s="2473">
        <v>10488</v>
      </c>
      <c r="Q36" s="2473">
        <v>9384</v>
      </c>
      <c r="R36" s="1208" t="s">
        <v>448</v>
      </c>
      <c r="S36" s="1372" t="s">
        <v>449</v>
      </c>
      <c r="T36" s="1373" t="str">
        <f t="shared" si="1"/>
        <v>B-2.1.2.10</v>
      </c>
    </row>
    <row r="37" spans="1:20" s="54" customFormat="1" ht="25.15" customHeight="1">
      <c r="A37" s="2678" t="s">
        <v>412</v>
      </c>
      <c r="B37" s="2679"/>
      <c r="C37" s="2679"/>
      <c r="D37" s="2679"/>
      <c r="E37" s="2679"/>
      <c r="F37" s="2679"/>
      <c r="G37" s="2679"/>
      <c r="H37" s="2679"/>
      <c r="I37" s="2679"/>
      <c r="J37" s="2680"/>
      <c r="K37" s="2143"/>
      <c r="L37" s="2144"/>
      <c r="M37" s="2144"/>
      <c r="N37" s="2144"/>
      <c r="O37" s="2144"/>
      <c r="P37" s="2144"/>
      <c r="Q37" s="2145"/>
      <c r="R37" s="2144"/>
      <c r="S37" s="1464"/>
      <c r="T37" s="1075" t="s">
        <v>413</v>
      </c>
    </row>
    <row r="38" spans="1:20" s="54" customFormat="1" ht="55.15" customHeight="1">
      <c r="A38" s="32" t="s">
        <v>450</v>
      </c>
      <c r="B38" s="227" t="s">
        <v>362</v>
      </c>
      <c r="C38" s="227" t="s">
        <v>308</v>
      </c>
      <c r="D38" s="228">
        <v>2017</v>
      </c>
      <c r="E38" s="228">
        <v>2018</v>
      </c>
      <c r="F38" s="228">
        <v>2019</v>
      </c>
      <c r="G38" s="228">
        <v>2020</v>
      </c>
      <c r="H38" s="228">
        <v>2021</v>
      </c>
      <c r="I38" s="229">
        <v>2022</v>
      </c>
      <c r="J38" s="229" t="s">
        <v>216</v>
      </c>
      <c r="K38" s="229" t="s">
        <v>217</v>
      </c>
      <c r="L38" s="228">
        <v>2022</v>
      </c>
      <c r="M38" s="228">
        <v>2021</v>
      </c>
      <c r="N38" s="228">
        <v>2020</v>
      </c>
      <c r="O38" s="228">
        <v>2019</v>
      </c>
      <c r="P38" s="228">
        <v>2018</v>
      </c>
      <c r="Q38" s="228">
        <v>2017</v>
      </c>
      <c r="R38" s="227" t="s">
        <v>315</v>
      </c>
      <c r="S38" s="227" t="s">
        <v>414</v>
      </c>
      <c r="T38" s="32" t="s">
        <v>365</v>
      </c>
    </row>
    <row r="39" spans="1:20" s="54" customFormat="1" ht="55.15" customHeight="1">
      <c r="A39" s="231" t="s">
        <v>451</v>
      </c>
      <c r="B39" s="2146" t="s">
        <v>452</v>
      </c>
      <c r="C39" s="2152" t="s">
        <v>443</v>
      </c>
      <c r="D39" s="2465" t="s">
        <v>4665</v>
      </c>
      <c r="E39" s="2465" t="s">
        <v>4665</v>
      </c>
      <c r="F39" s="2465" t="s">
        <v>4665</v>
      </c>
      <c r="G39" s="2465" t="s">
        <v>4665</v>
      </c>
      <c r="H39" s="2465" t="s">
        <v>4665</v>
      </c>
      <c r="I39" s="2465" t="s">
        <v>4665</v>
      </c>
      <c r="J39" s="2148"/>
      <c r="K39" s="2149"/>
      <c r="L39" s="2465" t="s">
        <v>4665</v>
      </c>
      <c r="M39" s="2465" t="s">
        <v>4665</v>
      </c>
      <c r="N39" s="2465" t="s">
        <v>4665</v>
      </c>
      <c r="O39" s="2465" t="s">
        <v>4665</v>
      </c>
      <c r="P39" s="2465" t="s">
        <v>4665</v>
      </c>
      <c r="Q39" s="2465" t="s">
        <v>4665</v>
      </c>
      <c r="R39" s="1208" t="s">
        <v>448</v>
      </c>
      <c r="S39" s="1372" t="s">
        <v>453</v>
      </c>
      <c r="T39" s="1373" t="str">
        <f t="shared" ref="T39:T44" si="2">A39</f>
        <v>B-2.1.2.11</v>
      </c>
    </row>
    <row r="40" spans="1:20" s="54" customFormat="1" ht="55.15" customHeight="1">
      <c r="A40" s="231" t="s">
        <v>454</v>
      </c>
      <c r="B40" s="2146" t="s">
        <v>455</v>
      </c>
      <c r="C40" s="2152" t="s">
        <v>443</v>
      </c>
      <c r="D40" s="2465" t="s">
        <v>4665</v>
      </c>
      <c r="E40" s="2465" t="s">
        <v>4665</v>
      </c>
      <c r="F40" s="2465" t="s">
        <v>4665</v>
      </c>
      <c r="G40" s="2465" t="s">
        <v>4665</v>
      </c>
      <c r="H40" s="2465" t="s">
        <v>4665</v>
      </c>
      <c r="I40" s="2465" t="s">
        <v>4665</v>
      </c>
      <c r="J40" s="2148"/>
      <c r="K40" s="2149"/>
      <c r="L40" s="2465" t="s">
        <v>4665</v>
      </c>
      <c r="M40" s="2465" t="s">
        <v>4665</v>
      </c>
      <c r="N40" s="2465" t="s">
        <v>4665</v>
      </c>
      <c r="O40" s="2465" t="s">
        <v>4665</v>
      </c>
      <c r="P40" s="2465" t="s">
        <v>4665</v>
      </c>
      <c r="Q40" s="2465" t="s">
        <v>4665</v>
      </c>
      <c r="R40" s="1208" t="s">
        <v>448</v>
      </c>
      <c r="S40" s="1372" t="s">
        <v>456</v>
      </c>
      <c r="T40" s="1373" t="str">
        <f t="shared" si="2"/>
        <v>B-2.1.2.12</v>
      </c>
    </row>
    <row r="41" spans="1:20" s="54" customFormat="1" ht="55.15" customHeight="1">
      <c r="A41" s="231" t="s">
        <v>457</v>
      </c>
      <c r="B41" s="2146" t="s">
        <v>458</v>
      </c>
      <c r="C41" s="2152" t="s">
        <v>443</v>
      </c>
      <c r="D41" s="2465" t="s">
        <v>4665</v>
      </c>
      <c r="E41" s="2465" t="s">
        <v>4665</v>
      </c>
      <c r="F41" s="2465" t="s">
        <v>4665</v>
      </c>
      <c r="G41" s="2465" t="s">
        <v>4665</v>
      </c>
      <c r="H41" s="2465" t="s">
        <v>4665</v>
      </c>
      <c r="I41" s="2465" t="s">
        <v>4665</v>
      </c>
      <c r="J41" s="2148"/>
      <c r="K41" s="2149"/>
      <c r="L41" s="2465" t="s">
        <v>4665</v>
      </c>
      <c r="M41" s="2465" t="s">
        <v>4665</v>
      </c>
      <c r="N41" s="2465" t="s">
        <v>4665</v>
      </c>
      <c r="O41" s="2465" t="s">
        <v>4665</v>
      </c>
      <c r="P41" s="2465" t="s">
        <v>4665</v>
      </c>
      <c r="Q41" s="2465" t="s">
        <v>4665</v>
      </c>
      <c r="R41" s="1208" t="s">
        <v>448</v>
      </c>
      <c r="S41" s="1372" t="s">
        <v>459</v>
      </c>
      <c r="T41" s="1373" t="str">
        <f t="shared" si="2"/>
        <v>B-2.1.2.13</v>
      </c>
    </row>
    <row r="42" spans="1:20" s="54" customFormat="1" ht="55.15" customHeight="1">
      <c r="A42" s="231" t="s">
        <v>460</v>
      </c>
      <c r="B42" s="2146" t="s">
        <v>461</v>
      </c>
      <c r="C42" s="2152" t="s">
        <v>443</v>
      </c>
      <c r="D42" s="2465">
        <v>0</v>
      </c>
      <c r="E42" s="2465">
        <v>0</v>
      </c>
      <c r="F42" s="2465">
        <v>0</v>
      </c>
      <c r="G42" s="2465">
        <v>0</v>
      </c>
      <c r="H42" s="2465">
        <v>0</v>
      </c>
      <c r="I42" s="2465">
        <v>0</v>
      </c>
      <c r="J42" s="2148"/>
      <c r="K42" s="2149"/>
      <c r="L42" s="2465">
        <v>0</v>
      </c>
      <c r="M42" s="2465">
        <v>0</v>
      </c>
      <c r="N42" s="2465">
        <v>0</v>
      </c>
      <c r="O42" s="2465">
        <v>0</v>
      </c>
      <c r="P42" s="2465">
        <v>0</v>
      </c>
      <c r="Q42" s="2465">
        <v>0</v>
      </c>
      <c r="R42" s="1208" t="s">
        <v>448</v>
      </c>
      <c r="S42" s="1372" t="s">
        <v>462</v>
      </c>
      <c r="T42" s="1373" t="str">
        <f t="shared" si="2"/>
        <v>B-2.1.2.14</v>
      </c>
    </row>
    <row r="43" spans="1:20" s="54" customFormat="1" ht="55.15" customHeight="1">
      <c r="A43" s="231" t="s">
        <v>463</v>
      </c>
      <c r="B43" s="2146" t="s">
        <v>464</v>
      </c>
      <c r="C43" s="2152" t="s">
        <v>443</v>
      </c>
      <c r="D43" s="2465">
        <v>0</v>
      </c>
      <c r="E43" s="2465">
        <v>0</v>
      </c>
      <c r="F43" s="2465">
        <v>0</v>
      </c>
      <c r="G43" s="2465">
        <v>0</v>
      </c>
      <c r="H43" s="2465">
        <v>0</v>
      </c>
      <c r="I43" s="2465">
        <v>0</v>
      </c>
      <c r="J43" s="2148"/>
      <c r="K43" s="2149"/>
      <c r="L43" s="2465">
        <v>0</v>
      </c>
      <c r="M43" s="2465">
        <v>0</v>
      </c>
      <c r="N43" s="2465">
        <v>0</v>
      </c>
      <c r="O43" s="2465">
        <v>0</v>
      </c>
      <c r="P43" s="2465">
        <v>0</v>
      </c>
      <c r="Q43" s="2465">
        <v>0</v>
      </c>
      <c r="R43" s="1208" t="s">
        <v>448</v>
      </c>
      <c r="S43" s="1372" t="s">
        <v>465</v>
      </c>
      <c r="T43" s="1373" t="str">
        <f t="shared" si="2"/>
        <v>B-2.1.2.15</v>
      </c>
    </row>
    <row r="44" spans="1:20" s="54" customFormat="1" ht="55.15" customHeight="1">
      <c r="A44" s="231" t="s">
        <v>466</v>
      </c>
      <c r="B44" s="2146" t="s">
        <v>467</v>
      </c>
      <c r="C44" s="2152" t="s">
        <v>443</v>
      </c>
      <c r="D44" s="2465" t="s">
        <v>4665</v>
      </c>
      <c r="E44" s="2465" t="s">
        <v>4665</v>
      </c>
      <c r="F44" s="2465" t="s">
        <v>4665</v>
      </c>
      <c r="G44" s="2465" t="s">
        <v>4665</v>
      </c>
      <c r="H44" s="2465" t="s">
        <v>4665</v>
      </c>
      <c r="I44" s="2465" t="s">
        <v>4665</v>
      </c>
      <c r="J44" s="2148"/>
      <c r="K44" s="2149"/>
      <c r="L44" s="2465" t="s">
        <v>4665</v>
      </c>
      <c r="M44" s="2465" t="s">
        <v>4665</v>
      </c>
      <c r="N44" s="2465" t="s">
        <v>4665</v>
      </c>
      <c r="O44" s="2465" t="s">
        <v>4665</v>
      </c>
      <c r="P44" s="2465" t="s">
        <v>4665</v>
      </c>
      <c r="Q44" s="2465" t="s">
        <v>4665</v>
      </c>
      <c r="R44" s="1208" t="s">
        <v>448</v>
      </c>
      <c r="S44" s="1372" t="s">
        <v>468</v>
      </c>
      <c r="T44" s="1373" t="str">
        <f t="shared" si="2"/>
        <v>B-2.1.2.16</v>
      </c>
    </row>
    <row r="45" spans="1:20" s="54" customFormat="1" ht="55.15" customHeight="1">
      <c r="A45" s="231" t="s">
        <v>469</v>
      </c>
      <c r="B45" s="2151" t="s">
        <v>470</v>
      </c>
      <c r="C45" s="2152" t="s">
        <v>471</v>
      </c>
      <c r="D45" s="2083">
        <v>10</v>
      </c>
      <c r="E45" s="2083">
        <v>10</v>
      </c>
      <c r="F45" s="2083">
        <v>16</v>
      </c>
      <c r="G45" s="2083">
        <v>16</v>
      </c>
      <c r="H45" s="2083">
        <v>16</v>
      </c>
      <c r="I45" s="2083">
        <v>16</v>
      </c>
      <c r="J45" s="2116"/>
      <c r="K45" s="2153"/>
      <c r="L45" s="2083">
        <v>16</v>
      </c>
      <c r="M45" s="2083">
        <v>16</v>
      </c>
      <c r="N45" s="2083">
        <v>16</v>
      </c>
      <c r="O45" s="2083">
        <v>16</v>
      </c>
      <c r="P45" s="2083">
        <v>10</v>
      </c>
      <c r="Q45" s="2083">
        <v>10</v>
      </c>
      <c r="R45" s="2152" t="s">
        <v>472</v>
      </c>
      <c r="S45" s="1085" t="s">
        <v>473</v>
      </c>
      <c r="T45" s="1373" t="str">
        <f>A45</f>
        <v>B-2.1.2.17</v>
      </c>
    </row>
    <row r="46" spans="1:20" s="54" customFormat="1" ht="55.15" customHeight="1">
      <c r="A46" s="231" t="s">
        <v>474</v>
      </c>
      <c r="B46" s="2151" t="s">
        <v>475</v>
      </c>
      <c r="C46" s="2142" t="s">
        <v>322</v>
      </c>
      <c r="D46" s="2083">
        <v>0</v>
      </c>
      <c r="E46" s="2083">
        <v>0</v>
      </c>
      <c r="F46" s="2083">
        <v>0</v>
      </c>
      <c r="G46" s="2083">
        <v>0</v>
      </c>
      <c r="H46" s="2083">
        <v>0</v>
      </c>
      <c r="I46" s="2083">
        <v>0</v>
      </c>
      <c r="J46" s="2116"/>
      <c r="K46" s="2153"/>
      <c r="L46" s="2083">
        <v>0</v>
      </c>
      <c r="M46" s="2083">
        <v>0</v>
      </c>
      <c r="N46" s="2083">
        <v>0</v>
      </c>
      <c r="O46" s="2083">
        <v>0</v>
      </c>
      <c r="P46" s="2083">
        <v>0</v>
      </c>
      <c r="Q46" s="2083">
        <v>0</v>
      </c>
      <c r="R46" s="1070" t="s">
        <v>395</v>
      </c>
      <c r="S46" s="1085" t="s">
        <v>476</v>
      </c>
      <c r="T46" s="1156" t="str">
        <f>A46</f>
        <v>B-2.1.2.18</v>
      </c>
    </row>
    <row r="47" spans="1:20" s="54" customFormat="1" ht="15.5">
      <c r="A47" s="1209" t="s">
        <v>477</v>
      </c>
      <c r="B47" s="2159"/>
      <c r="C47" s="2160"/>
      <c r="D47" s="2161"/>
      <c r="E47" s="2161"/>
      <c r="F47" s="2161"/>
      <c r="G47" s="2161"/>
      <c r="H47" s="2161"/>
      <c r="I47" s="2161"/>
      <c r="J47" s="2161"/>
      <c r="K47" s="2161"/>
      <c r="L47" s="2161"/>
      <c r="M47" s="2161"/>
      <c r="N47" s="2161"/>
      <c r="O47" s="2161"/>
      <c r="P47" s="2161"/>
      <c r="Q47" s="2161"/>
      <c r="R47" s="1042"/>
      <c r="S47" s="1374"/>
      <c r="T47" s="39" t="s">
        <v>478</v>
      </c>
    </row>
    <row r="48" spans="1:20" s="54" customFormat="1" ht="29.65" customHeight="1">
      <c r="A48" s="1376" t="s">
        <v>479</v>
      </c>
      <c r="B48" s="2159"/>
      <c r="C48" s="2160"/>
      <c r="D48" s="2161"/>
      <c r="E48" s="2161"/>
      <c r="F48" s="2161"/>
      <c r="G48" s="2161"/>
      <c r="H48" s="2161"/>
      <c r="I48" s="2161"/>
      <c r="J48" s="2161"/>
      <c r="K48" s="2161"/>
      <c r="L48" s="2161"/>
      <c r="M48" s="2161"/>
      <c r="N48" s="2161"/>
      <c r="O48" s="2161"/>
      <c r="P48" s="2161"/>
      <c r="Q48" s="2161"/>
      <c r="R48" s="1042"/>
      <c r="S48" s="1374"/>
      <c r="T48" s="1375" t="s">
        <v>480</v>
      </c>
    </row>
    <row r="49" spans="1:28" s="54" customFormat="1" ht="29.65" customHeight="1">
      <c r="A49" s="1376" t="s">
        <v>481</v>
      </c>
      <c r="B49" s="2159"/>
      <c r="C49" s="2160"/>
      <c r="D49" s="2161"/>
      <c r="E49" s="2161"/>
      <c r="F49" s="2161"/>
      <c r="G49" s="2161"/>
      <c r="H49" s="2161"/>
      <c r="I49" s="2161"/>
      <c r="J49" s="2161"/>
      <c r="K49" s="2161"/>
      <c r="L49" s="2161"/>
      <c r="M49" s="2161"/>
      <c r="N49" s="2161"/>
      <c r="O49" s="2161"/>
      <c r="P49" s="2161"/>
      <c r="Q49" s="2161"/>
      <c r="R49" s="1042"/>
      <c r="S49" s="1374"/>
      <c r="T49" s="1375" t="s">
        <v>482</v>
      </c>
    </row>
    <row r="50" spans="1:28" s="54" customFormat="1" ht="24" customHeight="1">
      <c r="A50" s="1210" t="s">
        <v>483</v>
      </c>
      <c r="B50" s="1211"/>
      <c r="C50" s="1212"/>
      <c r="D50" s="2162"/>
      <c r="E50" s="2162"/>
      <c r="F50" s="2163"/>
      <c r="G50" s="2163"/>
      <c r="H50" s="2163"/>
      <c r="I50" s="2163"/>
      <c r="J50" s="2164"/>
      <c r="K50" s="2165"/>
      <c r="L50" s="2163"/>
      <c r="M50" s="2163"/>
      <c r="N50" s="2163"/>
      <c r="O50" s="2163"/>
      <c r="P50" s="2162"/>
      <c r="Q50" s="2162"/>
      <c r="R50" s="2163"/>
      <c r="S50" s="1213"/>
      <c r="T50" s="1213" t="s">
        <v>484</v>
      </c>
    </row>
    <row r="51" spans="1:28" s="54" customFormat="1" ht="43.15" customHeight="1">
      <c r="A51" s="32" t="s">
        <v>450</v>
      </c>
      <c r="B51" s="227" t="s">
        <v>362</v>
      </c>
      <c r="C51" s="227" t="s">
        <v>308</v>
      </c>
      <c r="D51" s="228">
        <v>2017</v>
      </c>
      <c r="E51" s="228">
        <v>2018</v>
      </c>
      <c r="F51" s="228">
        <v>2019</v>
      </c>
      <c r="G51" s="228">
        <v>2020</v>
      </c>
      <c r="H51" s="228">
        <v>2021</v>
      </c>
      <c r="I51" s="252">
        <v>2022</v>
      </c>
      <c r="J51" s="229" t="s">
        <v>216</v>
      </c>
      <c r="K51" s="229" t="s">
        <v>217</v>
      </c>
      <c r="L51" s="252">
        <v>2022</v>
      </c>
      <c r="M51" s="228">
        <v>2021</v>
      </c>
      <c r="N51" s="228">
        <v>2020</v>
      </c>
      <c r="O51" s="228">
        <v>2019</v>
      </c>
      <c r="P51" s="228">
        <v>2018</v>
      </c>
      <c r="Q51" s="228">
        <v>2017</v>
      </c>
      <c r="R51" s="227" t="s">
        <v>315</v>
      </c>
      <c r="S51" s="227" t="s">
        <v>414</v>
      </c>
      <c r="T51" s="32" t="s">
        <v>365</v>
      </c>
    </row>
    <row r="52" spans="1:28" s="51" customFormat="1" ht="55.15" customHeight="1">
      <c r="A52" s="394" t="s">
        <v>485</v>
      </c>
      <c r="B52" s="1086" t="s">
        <v>486</v>
      </c>
      <c r="C52" s="2135" t="s">
        <v>487</v>
      </c>
      <c r="D52" s="2474" t="s">
        <v>4665</v>
      </c>
      <c r="E52" s="2474" t="s">
        <v>4665</v>
      </c>
      <c r="F52" s="2474" t="s">
        <v>4665</v>
      </c>
      <c r="G52" s="2474" t="s">
        <v>4665</v>
      </c>
      <c r="H52" s="2474" t="s">
        <v>4665</v>
      </c>
      <c r="I52" s="2474" t="s">
        <v>4665</v>
      </c>
      <c r="J52" s="2410" t="s">
        <v>4616</v>
      </c>
      <c r="K52" s="2099" t="s">
        <v>4780</v>
      </c>
      <c r="L52" s="2474" t="s">
        <v>4665</v>
      </c>
      <c r="M52" s="2474" t="s">
        <v>4665</v>
      </c>
      <c r="N52" s="2474" t="s">
        <v>4665</v>
      </c>
      <c r="O52" s="2474" t="s">
        <v>4665</v>
      </c>
      <c r="P52" s="2474" t="s">
        <v>4665</v>
      </c>
      <c r="Q52" s="2474" t="s">
        <v>4665</v>
      </c>
      <c r="R52" s="2168" t="s">
        <v>488</v>
      </c>
      <c r="S52" s="1085" t="s">
        <v>489</v>
      </c>
      <c r="T52" s="394" t="str">
        <f t="shared" ref="T52:T69" si="3">A52</f>
        <v>B-2.1.3.1</v>
      </c>
      <c r="U52" s="2167"/>
      <c r="V52" s="2167"/>
      <c r="W52" s="2167"/>
      <c r="X52" s="2167"/>
      <c r="Y52" s="2167"/>
      <c r="Z52" s="2167"/>
      <c r="AA52" s="2167"/>
      <c r="AB52" s="2167"/>
    </row>
    <row r="53" spans="1:28" s="51" customFormat="1" ht="55.15" customHeight="1">
      <c r="A53" s="394" t="s">
        <v>490</v>
      </c>
      <c r="B53" s="2151" t="s">
        <v>491</v>
      </c>
      <c r="C53" s="2135" t="s">
        <v>487</v>
      </c>
      <c r="D53" s="2474" t="s">
        <v>4665</v>
      </c>
      <c r="E53" s="2474" t="s">
        <v>4665</v>
      </c>
      <c r="F53" s="2474" t="s">
        <v>4665</v>
      </c>
      <c r="G53" s="2474" t="s">
        <v>4665</v>
      </c>
      <c r="H53" s="2474" t="s">
        <v>4665</v>
      </c>
      <c r="I53" s="2474" t="s">
        <v>4665</v>
      </c>
      <c r="J53" s="2410" t="s">
        <v>4616</v>
      </c>
      <c r="K53" s="2099" t="s">
        <v>4780</v>
      </c>
      <c r="L53" s="2474" t="s">
        <v>4665</v>
      </c>
      <c r="M53" s="2474" t="s">
        <v>4665</v>
      </c>
      <c r="N53" s="2474" t="s">
        <v>4665</v>
      </c>
      <c r="O53" s="2474" t="s">
        <v>4665</v>
      </c>
      <c r="P53" s="2474" t="s">
        <v>4665</v>
      </c>
      <c r="Q53" s="2474" t="s">
        <v>4665</v>
      </c>
      <c r="R53" s="2168" t="s">
        <v>488</v>
      </c>
      <c r="S53" s="2155" t="s">
        <v>492</v>
      </c>
      <c r="T53" s="394" t="str">
        <f t="shared" si="3"/>
        <v>B-2.1.3.2</v>
      </c>
      <c r="U53" s="2167"/>
      <c r="V53" s="2167"/>
      <c r="W53" s="2167"/>
      <c r="X53" s="2167"/>
      <c r="Y53" s="2167"/>
      <c r="Z53" s="2167"/>
      <c r="AA53" s="2167"/>
      <c r="AB53" s="2167"/>
    </row>
    <row r="54" spans="1:28" s="51" customFormat="1" ht="55.15" customHeight="1">
      <c r="A54" s="394" t="s">
        <v>493</v>
      </c>
      <c r="B54" s="2151" t="s">
        <v>494</v>
      </c>
      <c r="C54" s="2135" t="s">
        <v>487</v>
      </c>
      <c r="D54" s="2474" t="s">
        <v>4665</v>
      </c>
      <c r="E54" s="2474" t="s">
        <v>4665</v>
      </c>
      <c r="F54" s="2474" t="s">
        <v>4665</v>
      </c>
      <c r="G54" s="2474" t="s">
        <v>4665</v>
      </c>
      <c r="H54" s="2474" t="s">
        <v>4665</v>
      </c>
      <c r="I54" s="2474" t="s">
        <v>4665</v>
      </c>
      <c r="J54" s="2410" t="s">
        <v>4616</v>
      </c>
      <c r="K54" s="2099" t="s">
        <v>4780</v>
      </c>
      <c r="L54" s="2474" t="s">
        <v>4665</v>
      </c>
      <c r="M54" s="2474" t="s">
        <v>4665</v>
      </c>
      <c r="N54" s="2474" t="s">
        <v>4665</v>
      </c>
      <c r="O54" s="2474" t="s">
        <v>4665</v>
      </c>
      <c r="P54" s="2474" t="s">
        <v>4665</v>
      </c>
      <c r="Q54" s="2474" t="s">
        <v>4665</v>
      </c>
      <c r="R54" s="2168" t="s">
        <v>488</v>
      </c>
      <c r="S54" s="2155" t="s">
        <v>495</v>
      </c>
      <c r="T54" s="394" t="str">
        <f t="shared" si="3"/>
        <v>B-2.1.3.3</v>
      </c>
      <c r="U54" s="2167"/>
      <c r="V54" s="2167"/>
      <c r="W54" s="2167"/>
      <c r="X54" s="2167"/>
      <c r="Y54" s="2167"/>
      <c r="Z54" s="2167"/>
      <c r="AA54" s="2167"/>
      <c r="AB54" s="2167"/>
    </row>
    <row r="55" spans="1:28" s="51" customFormat="1" ht="55.15" customHeight="1">
      <c r="A55" s="394" t="s">
        <v>496</v>
      </c>
      <c r="B55" s="2151" t="s">
        <v>497</v>
      </c>
      <c r="C55" s="2169" t="s">
        <v>498</v>
      </c>
      <c r="D55" s="2474">
        <v>4</v>
      </c>
      <c r="E55" s="2474">
        <v>4</v>
      </c>
      <c r="F55" s="2474">
        <v>5</v>
      </c>
      <c r="G55" s="2474">
        <v>5</v>
      </c>
      <c r="H55" s="2474">
        <v>5</v>
      </c>
      <c r="I55" s="2474">
        <v>5</v>
      </c>
      <c r="J55" s="2084" t="s">
        <v>4391</v>
      </c>
      <c r="K55" s="2231" t="s">
        <v>4781</v>
      </c>
      <c r="L55" s="2474">
        <v>5</v>
      </c>
      <c r="M55" s="2474">
        <v>5</v>
      </c>
      <c r="N55" s="2474">
        <v>5</v>
      </c>
      <c r="O55" s="2474">
        <v>5</v>
      </c>
      <c r="P55" s="2474">
        <v>4</v>
      </c>
      <c r="Q55" s="2474">
        <v>4</v>
      </c>
      <c r="R55" s="230" t="s">
        <v>395</v>
      </c>
      <c r="S55" s="2155" t="s">
        <v>499</v>
      </c>
      <c r="T55" s="394" t="str">
        <f>A55</f>
        <v>B-2.1.3.4</v>
      </c>
      <c r="U55" s="2167"/>
      <c r="V55" s="2167"/>
      <c r="W55" s="2167"/>
      <c r="X55" s="2167"/>
      <c r="Y55" s="2167"/>
      <c r="Z55" s="2167"/>
      <c r="AA55" s="2167"/>
      <c r="AB55" s="2167"/>
    </row>
    <row r="56" spans="1:28" s="51" customFormat="1" ht="55.15" customHeight="1">
      <c r="A56" s="394" t="s">
        <v>500</v>
      </c>
      <c r="B56" s="2151" t="s">
        <v>501</v>
      </c>
      <c r="C56" s="2169" t="s">
        <v>502</v>
      </c>
      <c r="D56" s="2170">
        <v>259</v>
      </c>
      <c r="E56" s="2170">
        <v>259</v>
      </c>
      <c r="F56" s="2170">
        <v>259</v>
      </c>
      <c r="G56" s="2170">
        <v>367</v>
      </c>
      <c r="H56" s="2170">
        <v>367</v>
      </c>
      <c r="I56" s="2170">
        <v>367</v>
      </c>
      <c r="J56" s="2232" t="s">
        <v>4666</v>
      </c>
      <c r="K56" s="3392" t="s">
        <v>4782</v>
      </c>
      <c r="L56" s="2170">
        <v>367</v>
      </c>
      <c r="M56" s="2170">
        <v>367</v>
      </c>
      <c r="N56" s="2170">
        <v>367</v>
      </c>
      <c r="O56" s="2170">
        <v>259</v>
      </c>
      <c r="P56" s="2170">
        <v>259</v>
      </c>
      <c r="Q56" s="2170">
        <v>259</v>
      </c>
      <c r="R56" s="2169" t="s">
        <v>503</v>
      </c>
      <c r="S56" s="2155" t="s">
        <v>504</v>
      </c>
      <c r="T56" s="394" t="str">
        <f>A56</f>
        <v>B-2.1.3.5</v>
      </c>
      <c r="U56" s="2167"/>
      <c r="V56" s="2167"/>
      <c r="W56" s="2167"/>
      <c r="X56" s="2167"/>
      <c r="Y56" s="2167"/>
      <c r="Z56" s="2167"/>
      <c r="AA56" s="2167"/>
      <c r="AB56" s="2167"/>
    </row>
    <row r="57" spans="1:28" s="51" customFormat="1" ht="55.15" customHeight="1">
      <c r="A57" s="394" t="s">
        <v>505</v>
      </c>
      <c r="B57" s="2151" t="s">
        <v>506</v>
      </c>
      <c r="C57" s="2172" t="s">
        <v>471</v>
      </c>
      <c r="D57" s="2474">
        <v>14</v>
      </c>
      <c r="E57" s="2474">
        <v>18</v>
      </c>
      <c r="F57" s="2474">
        <v>20</v>
      </c>
      <c r="G57" s="2474">
        <v>24</v>
      </c>
      <c r="H57" s="2474">
        <v>24</v>
      </c>
      <c r="I57" s="2474">
        <v>24</v>
      </c>
      <c r="J57" s="2170"/>
      <c r="K57" s="2171"/>
      <c r="L57" s="2474">
        <v>24</v>
      </c>
      <c r="M57" s="2474">
        <v>24</v>
      </c>
      <c r="N57" s="2474">
        <v>24</v>
      </c>
      <c r="O57" s="2474">
        <v>20</v>
      </c>
      <c r="P57" s="2474">
        <v>18</v>
      </c>
      <c r="Q57" s="2474">
        <v>14</v>
      </c>
      <c r="R57" s="2172" t="s">
        <v>507</v>
      </c>
      <c r="S57" s="2155" t="s">
        <v>508</v>
      </c>
      <c r="T57" s="394" t="str">
        <f>A57</f>
        <v>B-2.1.3.6</v>
      </c>
      <c r="U57" s="2167"/>
      <c r="V57" s="2167"/>
      <c r="W57" s="2167"/>
      <c r="X57" s="2167"/>
      <c r="Y57" s="2167"/>
      <c r="Z57" s="2167"/>
      <c r="AA57" s="2167"/>
      <c r="AB57" s="2167"/>
    </row>
    <row r="58" spans="1:28" s="51" customFormat="1" ht="55.15" customHeight="1">
      <c r="A58" s="394" t="s">
        <v>509</v>
      </c>
      <c r="B58" s="2151" t="s">
        <v>510</v>
      </c>
      <c r="C58" s="2168" t="s">
        <v>322</v>
      </c>
      <c r="D58" s="2170" t="s">
        <v>4665</v>
      </c>
      <c r="E58" s="2170" t="s">
        <v>4665</v>
      </c>
      <c r="F58" s="2170" t="s">
        <v>4665</v>
      </c>
      <c r="G58" s="2170" t="s">
        <v>4665</v>
      </c>
      <c r="H58" s="2170" t="s">
        <v>4665</v>
      </c>
      <c r="I58" s="2170" t="s">
        <v>4665</v>
      </c>
      <c r="J58" s="2116"/>
      <c r="K58" s="2153"/>
      <c r="L58" s="2170" t="s">
        <v>4665</v>
      </c>
      <c r="M58" s="2170" t="s">
        <v>4665</v>
      </c>
      <c r="N58" s="2170" t="s">
        <v>4665</v>
      </c>
      <c r="O58" s="2170" t="s">
        <v>4665</v>
      </c>
      <c r="P58" s="2170" t="s">
        <v>4665</v>
      </c>
      <c r="Q58" s="2170" t="s">
        <v>4665</v>
      </c>
      <c r="R58" s="230" t="s">
        <v>395</v>
      </c>
      <c r="S58" s="2154" t="s">
        <v>511</v>
      </c>
      <c r="T58" s="394" t="str">
        <f t="shared" si="3"/>
        <v>B-2.1.3.7</v>
      </c>
      <c r="U58" s="2167"/>
      <c r="V58" s="2167"/>
      <c r="W58" s="2167"/>
      <c r="X58" s="2167"/>
      <c r="Y58" s="2167"/>
      <c r="Z58" s="2167"/>
      <c r="AA58" s="2167"/>
      <c r="AB58" s="2167"/>
    </row>
    <row r="59" spans="1:28" s="51" customFormat="1" ht="55.15" customHeight="1">
      <c r="A59" s="394" t="s">
        <v>512</v>
      </c>
      <c r="B59" s="2151" t="s">
        <v>513</v>
      </c>
      <c r="C59" s="57" t="s">
        <v>498</v>
      </c>
      <c r="D59" s="2474">
        <v>4</v>
      </c>
      <c r="E59" s="2474">
        <v>4</v>
      </c>
      <c r="F59" s="2474">
        <v>5</v>
      </c>
      <c r="G59" s="2474">
        <v>5</v>
      </c>
      <c r="H59" s="2474">
        <v>5</v>
      </c>
      <c r="I59" s="2474">
        <v>5</v>
      </c>
      <c r="J59" s="2116" t="s">
        <v>4615</v>
      </c>
      <c r="K59" s="2153" t="s">
        <v>4783</v>
      </c>
      <c r="L59" s="2474">
        <v>5</v>
      </c>
      <c r="M59" s="2474">
        <v>5</v>
      </c>
      <c r="N59" s="2474">
        <v>5</v>
      </c>
      <c r="O59" s="2474">
        <v>5</v>
      </c>
      <c r="P59" s="2474">
        <v>4</v>
      </c>
      <c r="Q59" s="2474">
        <v>4</v>
      </c>
      <c r="R59" s="230" t="s">
        <v>395</v>
      </c>
      <c r="S59" s="2155" t="s">
        <v>514</v>
      </c>
      <c r="T59" s="394" t="str">
        <f t="shared" si="3"/>
        <v>B-2.1.3.8</v>
      </c>
      <c r="U59" s="2167"/>
      <c r="V59" s="2167"/>
      <c r="W59" s="2167"/>
      <c r="X59" s="2167"/>
      <c r="Y59" s="2167"/>
      <c r="Z59" s="2167"/>
      <c r="AA59" s="2167"/>
      <c r="AB59" s="2167"/>
    </row>
    <row r="60" spans="1:28" s="51" customFormat="1" ht="55.15" customHeight="1">
      <c r="A60" s="394" t="s">
        <v>515</v>
      </c>
      <c r="B60" s="2151" t="s">
        <v>516</v>
      </c>
      <c r="C60" s="2152" t="s">
        <v>443</v>
      </c>
      <c r="D60" s="2474">
        <v>3700</v>
      </c>
      <c r="E60" s="2474">
        <v>3700</v>
      </c>
      <c r="F60" s="2474">
        <v>13700</v>
      </c>
      <c r="G60" s="2474">
        <v>13700</v>
      </c>
      <c r="H60" s="2474">
        <v>13700</v>
      </c>
      <c r="I60" s="2474">
        <v>13700</v>
      </c>
      <c r="J60" s="2116"/>
      <c r="K60" s="2153"/>
      <c r="L60" s="2474">
        <v>13700</v>
      </c>
      <c r="M60" s="2474">
        <v>13700</v>
      </c>
      <c r="N60" s="2474">
        <v>13700</v>
      </c>
      <c r="O60" s="2474">
        <v>13700</v>
      </c>
      <c r="P60" s="2474">
        <v>3700</v>
      </c>
      <c r="Q60" s="2474">
        <v>3700</v>
      </c>
      <c r="R60" s="57" t="s">
        <v>517</v>
      </c>
      <c r="S60" s="2154" t="s">
        <v>518</v>
      </c>
      <c r="T60" s="394" t="str">
        <f t="shared" si="3"/>
        <v>B-2.1.3.9</v>
      </c>
      <c r="U60" s="2167"/>
      <c r="V60" s="2167"/>
      <c r="W60" s="2167"/>
      <c r="X60" s="2167"/>
      <c r="Y60" s="2167"/>
      <c r="Z60" s="2167"/>
      <c r="AA60" s="2167"/>
      <c r="AB60" s="2167"/>
    </row>
    <row r="61" spans="1:28" s="54" customFormat="1" ht="24" customHeight="1">
      <c r="A61" s="224" t="s">
        <v>483</v>
      </c>
      <c r="B61" s="225"/>
      <c r="C61" s="226"/>
      <c r="D61" s="2145"/>
      <c r="E61" s="2145"/>
      <c r="F61" s="2144"/>
      <c r="G61" s="2144"/>
      <c r="H61" s="2144"/>
      <c r="I61" s="2144"/>
      <c r="J61" s="2173"/>
      <c r="K61" s="2143"/>
      <c r="L61" s="2144"/>
      <c r="M61" s="2144"/>
      <c r="N61" s="2144"/>
      <c r="O61" s="2144"/>
      <c r="P61" s="2145"/>
      <c r="Q61" s="2145"/>
      <c r="R61" s="2144"/>
      <c r="S61" s="1464"/>
      <c r="T61" s="180" t="s">
        <v>484</v>
      </c>
    </row>
    <row r="62" spans="1:28" s="51" customFormat="1" ht="55.15" customHeight="1">
      <c r="A62" s="32" t="s">
        <v>450</v>
      </c>
      <c r="B62" s="227" t="s">
        <v>362</v>
      </c>
      <c r="C62" s="227" t="s">
        <v>308</v>
      </c>
      <c r="D62" s="228">
        <v>2017</v>
      </c>
      <c r="E62" s="228">
        <v>2018</v>
      </c>
      <c r="F62" s="228">
        <v>2019</v>
      </c>
      <c r="G62" s="228">
        <v>2020</v>
      </c>
      <c r="H62" s="228">
        <v>2021</v>
      </c>
      <c r="I62" s="252">
        <v>2022</v>
      </c>
      <c r="J62" s="229" t="s">
        <v>216</v>
      </c>
      <c r="K62" s="229" t="s">
        <v>217</v>
      </c>
      <c r="L62" s="252">
        <v>2022</v>
      </c>
      <c r="M62" s="228">
        <v>2021</v>
      </c>
      <c r="N62" s="228">
        <v>2020</v>
      </c>
      <c r="O62" s="228">
        <v>2019</v>
      </c>
      <c r="P62" s="228">
        <v>2018</v>
      </c>
      <c r="Q62" s="228">
        <v>2017</v>
      </c>
      <c r="R62" s="227" t="s">
        <v>315</v>
      </c>
      <c r="S62" s="227" t="s">
        <v>414</v>
      </c>
      <c r="T62" s="32" t="s">
        <v>365</v>
      </c>
      <c r="U62" s="2167"/>
      <c r="V62" s="2167"/>
      <c r="W62" s="2167"/>
      <c r="X62" s="2167"/>
      <c r="Y62" s="2167"/>
      <c r="Z62" s="2167"/>
      <c r="AA62" s="2167"/>
      <c r="AB62" s="2167"/>
    </row>
    <row r="63" spans="1:28" s="51" customFormat="1" ht="55.15" customHeight="1">
      <c r="A63" s="394" t="s">
        <v>519</v>
      </c>
      <c r="B63" s="2151" t="s">
        <v>520</v>
      </c>
      <c r="C63" s="57" t="s">
        <v>322</v>
      </c>
      <c r="D63" s="2474">
        <v>13</v>
      </c>
      <c r="E63" s="2474">
        <v>15</v>
      </c>
      <c r="F63" s="2474">
        <v>15</v>
      </c>
      <c r="G63" s="2474">
        <v>18</v>
      </c>
      <c r="H63" s="2474">
        <v>20</v>
      </c>
      <c r="I63" s="2474">
        <v>21</v>
      </c>
      <c r="J63" s="2116" t="s">
        <v>4615</v>
      </c>
      <c r="K63" s="2153" t="s">
        <v>4783</v>
      </c>
      <c r="L63" s="2474">
        <v>21</v>
      </c>
      <c r="M63" s="2474">
        <v>20</v>
      </c>
      <c r="N63" s="2474">
        <v>18</v>
      </c>
      <c r="O63" s="2474">
        <v>15</v>
      </c>
      <c r="P63" s="2474">
        <v>15</v>
      </c>
      <c r="Q63" s="2474">
        <v>13</v>
      </c>
      <c r="R63" s="230" t="s">
        <v>395</v>
      </c>
      <c r="S63" s="2154" t="s">
        <v>521</v>
      </c>
      <c r="T63" s="394" t="str">
        <f t="shared" si="3"/>
        <v>B-2.1.3.10</v>
      </c>
      <c r="U63" s="2167"/>
      <c r="V63" s="2167"/>
      <c r="W63" s="2167"/>
      <c r="X63" s="2167"/>
      <c r="Y63" s="2167"/>
      <c r="Z63" s="2167"/>
      <c r="AA63" s="2167"/>
      <c r="AB63" s="2167"/>
    </row>
    <row r="64" spans="1:28" s="51" customFormat="1" ht="55.15" customHeight="1">
      <c r="A64" s="394" t="s">
        <v>522</v>
      </c>
      <c r="B64" s="2174" t="s">
        <v>523</v>
      </c>
      <c r="C64" s="2152" t="s">
        <v>443</v>
      </c>
      <c r="D64" s="2474">
        <v>1540</v>
      </c>
      <c r="E64" s="2474">
        <v>1640</v>
      </c>
      <c r="F64" s="2474">
        <v>1640</v>
      </c>
      <c r="G64" s="2474">
        <v>1790</v>
      </c>
      <c r="H64" s="2474">
        <v>1890</v>
      </c>
      <c r="I64" s="2474">
        <v>1990</v>
      </c>
      <c r="J64" s="2116"/>
      <c r="K64" s="2153"/>
      <c r="L64" s="2474">
        <v>1990</v>
      </c>
      <c r="M64" s="2474">
        <v>1890</v>
      </c>
      <c r="N64" s="2474">
        <v>1790</v>
      </c>
      <c r="O64" s="2474">
        <v>1640</v>
      </c>
      <c r="P64" s="2474">
        <v>1640</v>
      </c>
      <c r="Q64" s="2474">
        <v>1540</v>
      </c>
      <c r="R64" s="57" t="s">
        <v>517</v>
      </c>
      <c r="S64" s="2175" t="s">
        <v>524</v>
      </c>
      <c r="T64" s="394" t="str">
        <f t="shared" si="3"/>
        <v>B-2.1.3.11</v>
      </c>
      <c r="U64" s="2167"/>
      <c r="V64" s="2167"/>
      <c r="W64" s="2167"/>
      <c r="X64" s="2167"/>
      <c r="Y64" s="2167"/>
      <c r="Z64" s="2167"/>
      <c r="AA64" s="2167"/>
      <c r="AB64" s="2167"/>
    </row>
    <row r="65" spans="1:28" s="51" customFormat="1" ht="55.15" customHeight="1">
      <c r="A65" s="394" t="s">
        <v>525</v>
      </c>
      <c r="B65" s="58" t="s">
        <v>526</v>
      </c>
      <c r="C65" s="2135" t="s">
        <v>322</v>
      </c>
      <c r="D65" s="2474">
        <v>0</v>
      </c>
      <c r="E65" s="2474">
        <v>0</v>
      </c>
      <c r="F65" s="2474">
        <v>0</v>
      </c>
      <c r="G65" s="2474">
        <v>19</v>
      </c>
      <c r="H65" s="2474">
        <v>19</v>
      </c>
      <c r="I65" s="2474">
        <v>19</v>
      </c>
      <c r="J65" s="2116"/>
      <c r="K65" s="2153"/>
      <c r="L65" s="2474">
        <v>19</v>
      </c>
      <c r="M65" s="2474">
        <v>19</v>
      </c>
      <c r="N65" s="2474">
        <v>19</v>
      </c>
      <c r="O65" s="2474">
        <v>0</v>
      </c>
      <c r="P65" s="2474">
        <v>0</v>
      </c>
      <c r="Q65" s="2474">
        <v>0</v>
      </c>
      <c r="R65" s="230" t="s">
        <v>395</v>
      </c>
      <c r="S65" s="59" t="s">
        <v>527</v>
      </c>
      <c r="T65" s="394" t="str">
        <f t="shared" si="3"/>
        <v>B-2.1.3.12</v>
      </c>
      <c r="U65" s="2167"/>
      <c r="V65" s="2167"/>
      <c r="W65" s="2167"/>
      <c r="X65" s="2167"/>
      <c r="Y65" s="2167"/>
      <c r="Z65" s="2167"/>
      <c r="AA65" s="2167"/>
      <c r="AB65" s="2167"/>
    </row>
    <row r="66" spans="1:28" s="51" customFormat="1" ht="55.15" customHeight="1">
      <c r="A66" s="394" t="s">
        <v>528</v>
      </c>
      <c r="B66" s="2151" t="s">
        <v>529</v>
      </c>
      <c r="C66" s="2135" t="s">
        <v>322</v>
      </c>
      <c r="D66" s="2474">
        <v>0</v>
      </c>
      <c r="E66" s="2474">
        <v>0</v>
      </c>
      <c r="F66" s="2474">
        <v>0</v>
      </c>
      <c r="G66" s="2474">
        <v>0</v>
      </c>
      <c r="H66" s="2474">
        <v>0</v>
      </c>
      <c r="I66" s="2474">
        <v>0</v>
      </c>
      <c r="J66" s="2115"/>
      <c r="K66" s="2166"/>
      <c r="L66" s="2474">
        <v>0</v>
      </c>
      <c r="M66" s="2474">
        <v>0</v>
      </c>
      <c r="N66" s="2474">
        <v>0</v>
      </c>
      <c r="O66" s="2474">
        <v>0</v>
      </c>
      <c r="P66" s="2474">
        <v>0</v>
      </c>
      <c r="Q66" s="2474">
        <v>0</v>
      </c>
      <c r="R66" s="230" t="s">
        <v>395</v>
      </c>
      <c r="S66" s="2155" t="s">
        <v>530</v>
      </c>
      <c r="T66" s="394" t="str">
        <f t="shared" si="3"/>
        <v>B-2.1.3.13</v>
      </c>
      <c r="U66" s="2167"/>
      <c r="V66" s="2167"/>
      <c r="W66" s="2167"/>
      <c r="X66" s="2167"/>
      <c r="Y66" s="2167"/>
      <c r="Z66" s="2167"/>
      <c r="AA66" s="2167"/>
      <c r="AB66" s="2167"/>
    </row>
    <row r="67" spans="1:28" s="51" customFormat="1" ht="55.15" customHeight="1">
      <c r="A67" s="394" t="s">
        <v>531</v>
      </c>
      <c r="B67" s="2151" t="s">
        <v>532</v>
      </c>
      <c r="C67" s="2176" t="s">
        <v>322</v>
      </c>
      <c r="D67" s="2475">
        <v>0</v>
      </c>
      <c r="E67" s="2475">
        <v>0</v>
      </c>
      <c r="F67" s="2475">
        <v>0</v>
      </c>
      <c r="G67" s="2475">
        <v>0</v>
      </c>
      <c r="H67" s="2475">
        <v>0</v>
      </c>
      <c r="I67" s="2475">
        <v>0</v>
      </c>
      <c r="J67" s="2177"/>
      <c r="K67" s="2178"/>
      <c r="L67" s="2475">
        <v>0</v>
      </c>
      <c r="M67" s="2475">
        <v>0</v>
      </c>
      <c r="N67" s="2475">
        <v>0</v>
      </c>
      <c r="O67" s="2475">
        <v>0</v>
      </c>
      <c r="P67" s="2475">
        <v>0</v>
      </c>
      <c r="Q67" s="2475">
        <v>0</v>
      </c>
      <c r="R67" s="230" t="s">
        <v>395</v>
      </c>
      <c r="S67" s="2155" t="s">
        <v>533</v>
      </c>
      <c r="T67" s="394" t="str">
        <f t="shared" si="3"/>
        <v>B-2.1.3.14</v>
      </c>
      <c r="U67" s="2167"/>
      <c r="V67" s="2167"/>
      <c r="W67" s="2167"/>
      <c r="X67" s="2167"/>
      <c r="Y67" s="2167"/>
      <c r="Z67" s="2167"/>
      <c r="AA67" s="2167"/>
      <c r="AB67" s="2167"/>
    </row>
    <row r="68" spans="1:28" s="51" customFormat="1" ht="55.15" customHeight="1">
      <c r="A68" s="394" t="s">
        <v>534</v>
      </c>
      <c r="B68" s="2151" t="s">
        <v>535</v>
      </c>
      <c r="C68" s="2135" t="s">
        <v>498</v>
      </c>
      <c r="D68" s="2474">
        <v>54</v>
      </c>
      <c r="E68" s="2474">
        <v>60</v>
      </c>
      <c r="F68" s="2474">
        <v>60</v>
      </c>
      <c r="G68" s="2474">
        <v>67</v>
      </c>
      <c r="H68" s="2474">
        <v>67</v>
      </c>
      <c r="I68" s="2474">
        <v>68</v>
      </c>
      <c r="J68" s="2115"/>
      <c r="K68" s="2166"/>
      <c r="L68" s="2474">
        <v>68</v>
      </c>
      <c r="M68" s="2474">
        <v>67</v>
      </c>
      <c r="N68" s="2474">
        <v>67</v>
      </c>
      <c r="O68" s="2474">
        <v>60</v>
      </c>
      <c r="P68" s="2474">
        <v>60</v>
      </c>
      <c r="Q68" s="2474">
        <v>54</v>
      </c>
      <c r="R68" s="230" t="s">
        <v>395</v>
      </c>
      <c r="S68" s="2155" t="s">
        <v>536</v>
      </c>
      <c r="T68" s="394" t="str">
        <f t="shared" si="3"/>
        <v>B-2.1.3.15</v>
      </c>
      <c r="U68" s="2167"/>
      <c r="V68" s="2167"/>
      <c r="W68" s="2167"/>
      <c r="X68" s="2167"/>
      <c r="Y68" s="2167"/>
      <c r="Z68" s="2167"/>
      <c r="AA68" s="2167"/>
      <c r="AB68" s="2167"/>
    </row>
    <row r="69" spans="1:28" s="51" customFormat="1" ht="55.15" customHeight="1">
      <c r="A69" s="394" t="s">
        <v>537</v>
      </c>
      <c r="B69" s="2151" t="s">
        <v>538</v>
      </c>
      <c r="C69" s="2135" t="s">
        <v>322</v>
      </c>
      <c r="D69" s="2474">
        <v>49</v>
      </c>
      <c r="E69" s="2474">
        <v>48</v>
      </c>
      <c r="F69" s="2474">
        <v>60</v>
      </c>
      <c r="G69" s="2474">
        <v>67</v>
      </c>
      <c r="H69" s="2474">
        <v>67</v>
      </c>
      <c r="I69" s="2474">
        <v>68</v>
      </c>
      <c r="J69" s="2115"/>
      <c r="K69" s="2166"/>
      <c r="L69" s="2474">
        <v>68</v>
      </c>
      <c r="M69" s="2474">
        <v>67</v>
      </c>
      <c r="N69" s="2474">
        <v>67</v>
      </c>
      <c r="O69" s="2474">
        <v>60</v>
      </c>
      <c r="P69" s="2474">
        <v>48</v>
      </c>
      <c r="Q69" s="2474">
        <v>49</v>
      </c>
      <c r="R69" s="230" t="s">
        <v>395</v>
      </c>
      <c r="S69" s="2155" t="s">
        <v>539</v>
      </c>
      <c r="T69" s="394" t="str">
        <f t="shared" si="3"/>
        <v>B-2.1.3.16</v>
      </c>
      <c r="U69" s="2167"/>
      <c r="V69" s="2167"/>
      <c r="W69" s="2167"/>
      <c r="X69" s="2167"/>
      <c r="Y69" s="2167"/>
      <c r="Z69" s="2167"/>
      <c r="AA69" s="2167"/>
      <c r="AB69" s="2167"/>
    </row>
    <row r="70" spans="1:28" s="51" customFormat="1" ht="55.15" customHeight="1">
      <c r="A70" s="1041"/>
      <c r="B70" s="2159"/>
      <c r="C70" s="2160"/>
      <c r="D70" s="2179"/>
      <c r="E70" s="2179"/>
      <c r="F70" s="2179"/>
      <c r="G70" s="2179"/>
      <c r="H70" s="2179"/>
      <c r="I70" s="2179"/>
      <c r="J70" s="2179"/>
      <c r="K70" s="2179"/>
      <c r="L70" s="2179"/>
      <c r="M70" s="2179"/>
      <c r="N70" s="2179"/>
      <c r="O70" s="2179"/>
      <c r="P70" s="2179"/>
      <c r="Q70" s="2179"/>
      <c r="R70" s="1042"/>
      <c r="S70" s="2180"/>
      <c r="T70" s="1041"/>
      <c r="U70" s="2167"/>
      <c r="V70" s="2167"/>
      <c r="W70" s="2167"/>
      <c r="X70" s="2167"/>
      <c r="Y70" s="2167"/>
      <c r="Z70" s="2167"/>
      <c r="AA70" s="2167"/>
      <c r="AB70" s="2167"/>
    </row>
    <row r="72" spans="1:28" ht="19.899999999999999" customHeight="1">
      <c r="A72" s="2123"/>
      <c r="B72" s="2123"/>
      <c r="C72" s="2181"/>
      <c r="D72" s="2181"/>
      <c r="E72" s="2123"/>
      <c r="F72" s="2123"/>
      <c r="G72" s="2123"/>
      <c r="H72" s="2123"/>
      <c r="I72" s="2123"/>
      <c r="J72" s="2123"/>
      <c r="K72" s="2123"/>
      <c r="L72" s="2123"/>
      <c r="M72" s="2123"/>
      <c r="N72" s="2123"/>
      <c r="O72" s="2123"/>
      <c r="P72" s="2123"/>
      <c r="Q72" s="2123"/>
      <c r="R72" s="2123"/>
      <c r="S72" s="2123"/>
      <c r="T72" s="2123"/>
      <c r="U72" s="2123"/>
      <c r="V72" s="2123"/>
      <c r="W72" s="2123"/>
      <c r="X72" s="2123"/>
      <c r="Y72" s="2123"/>
      <c r="Z72" s="2123"/>
      <c r="AA72" s="2123"/>
      <c r="AB72" s="2123"/>
    </row>
    <row r="83" spans="1:28">
      <c r="A83" s="392"/>
      <c r="B83" s="234"/>
      <c r="C83" s="280"/>
      <c r="D83" s="280"/>
      <c r="E83" s="235"/>
      <c r="F83" s="235"/>
      <c r="G83" s="235"/>
      <c r="H83" s="235"/>
      <c r="I83" s="235"/>
      <c r="J83" s="235"/>
      <c r="K83" s="280"/>
      <c r="L83" s="280"/>
      <c r="M83" s="235"/>
      <c r="N83" s="235"/>
      <c r="O83" s="235"/>
      <c r="P83" s="235"/>
      <c r="Q83" s="235"/>
      <c r="R83" s="235"/>
      <c r="S83" s="235"/>
      <c r="T83" s="236"/>
      <c r="U83" s="2123"/>
      <c r="V83" s="2123"/>
      <c r="W83" s="2123"/>
      <c r="X83" s="2123"/>
      <c r="Y83" s="2123"/>
      <c r="Z83" s="2123"/>
      <c r="AA83" s="2123"/>
      <c r="AB83" s="2123"/>
    </row>
    <row r="85" spans="1:28" ht="14.25" customHeight="1">
      <c r="A85" s="2123"/>
      <c r="B85" s="2123"/>
      <c r="C85" s="2181"/>
      <c r="D85" s="2181"/>
      <c r="E85" s="2123"/>
      <c r="F85" s="2123"/>
      <c r="G85" s="2123"/>
      <c r="H85" s="2123"/>
      <c r="I85" s="2123"/>
      <c r="J85" s="2123"/>
      <c r="K85" s="2123"/>
      <c r="L85" s="2123"/>
      <c r="M85" s="2123"/>
      <c r="N85" s="2123"/>
      <c r="O85" s="2123"/>
      <c r="P85" s="2123"/>
      <c r="Q85" s="2123"/>
      <c r="R85" s="2123"/>
      <c r="S85" s="2123"/>
      <c r="T85" s="2123"/>
      <c r="U85" s="2123"/>
      <c r="V85" s="2123"/>
      <c r="W85" s="2123"/>
      <c r="X85" s="2123"/>
      <c r="Y85" s="2123"/>
      <c r="Z85" s="2123"/>
      <c r="AA85" s="2123"/>
      <c r="AB85" s="2123"/>
    </row>
  </sheetData>
  <sheetProtection formatCells="0" formatColumns="0" formatRows="0" insertColumns="0" insertRows="0"/>
  <protectedRanges>
    <protectedRange sqref="D10:J17 D20:J24 D39:J46 D52:J60 D63:J69 L10:Q17 D27:J36 L27:Q36 L39:Q46 L52:Q60 L63:Q69" name="Range1"/>
  </protectedRanges>
  <customSheetViews>
    <customSheetView guid="{7A8D58BA-1AAC-4D65-8AD3-E87507F66079}" scale="56" showPageBreaks="1" printArea="1" view="pageBreakPreview">
      <selection activeCell="H21" sqref="H21"/>
      <rowBreaks count="5" manualBreakCount="5">
        <brk id="17" max="19" man="1"/>
        <brk id="24" max="19" man="1"/>
        <brk id="36" max="19" man="1"/>
        <brk id="49" max="19" man="1"/>
        <brk id="60" max="19" man="1"/>
      </rowBreaks>
      <colBreaks count="1" manualBreakCount="1">
        <brk id="10" max="50" man="1"/>
      </colBreaks>
      <pageMargins left="0" right="0" top="0" bottom="0" header="0" footer="0"/>
      <printOptions horizontalCentered="1"/>
      <pageSetup paperSize="9" scale="67" fitToWidth="2" fitToHeight="5" orientation="landscape" r:id="rId1"/>
      <headerFooter>
        <oddHeader>&amp;C&amp;K000000&amp;G</oddHeader>
        <oddFooter>&amp;R&amp;P of &amp;N</oddFooter>
        <firstFooter>&amp;R&amp;P of &amp;N</firstFooter>
      </headerFooter>
    </customSheetView>
  </customSheetViews>
  <mergeCells count="26">
    <mergeCell ref="K4:M4"/>
    <mergeCell ref="K5:M5"/>
    <mergeCell ref="N4:O4"/>
    <mergeCell ref="N5:O5"/>
    <mergeCell ref="K1:M1"/>
    <mergeCell ref="K2:M2"/>
    <mergeCell ref="K3:M3"/>
    <mergeCell ref="N2:O2"/>
    <mergeCell ref="H1:J1"/>
    <mergeCell ref="C1:E1"/>
    <mergeCell ref="C2:E2"/>
    <mergeCell ref="C3:E3"/>
    <mergeCell ref="C4:E4"/>
    <mergeCell ref="F1:G1"/>
    <mergeCell ref="F2:G2"/>
    <mergeCell ref="H3:J3"/>
    <mergeCell ref="F3:G3"/>
    <mergeCell ref="F4:G4"/>
    <mergeCell ref="H2:J2"/>
    <mergeCell ref="C5:E5"/>
    <mergeCell ref="F5:G5"/>
    <mergeCell ref="A37:J37"/>
    <mergeCell ref="A8:J8"/>
    <mergeCell ref="A25:J25"/>
    <mergeCell ref="H5:J5"/>
    <mergeCell ref="H4:J4"/>
  </mergeCells>
  <phoneticPr fontId="59" type="noConversion"/>
  <printOptions horizontalCentered="1"/>
  <pageMargins left="0.23622047244094499" right="0.23622047244094499" top="0.70866141732283505" bottom="0.23622047244094499" header="0.196850393700787" footer="3.9370078740157501E-2"/>
  <pageSetup paperSize="9" scale="67" fitToWidth="2" fitToHeight="5" orientation="landscape" r:id="rId2"/>
  <headerFooter>
    <oddHeader>&amp;C&amp;K000000&amp;G</oddHeader>
    <oddFooter>&amp;R&amp;P of &amp;N</oddFooter>
    <firstFooter>&amp;R&amp;P of &amp;N</firstFooter>
  </headerFooter>
  <rowBreaks count="5" manualBreakCount="5">
    <brk id="17" max="19" man="1"/>
    <brk id="24" max="19" man="1"/>
    <brk id="36" max="19" man="1"/>
    <brk id="49" max="19" man="1"/>
    <brk id="60" max="19" man="1"/>
  </rowBreaks>
  <colBreaks count="1" manualBreakCount="1">
    <brk id="10" min="1" max="68" man="1"/>
  </colBreaks>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45"/>
  <sheetViews>
    <sheetView rightToLeft="1" view="pageBreakPreview" topLeftCell="B1" zoomScale="55" zoomScaleNormal="100" zoomScaleSheetLayoutView="55" zoomScalePageLayoutView="55" workbookViewId="0">
      <selection activeCell="E12" sqref="E12"/>
    </sheetView>
  </sheetViews>
  <sheetFormatPr defaultRowHeight="12.5"/>
  <cols>
    <col min="1" max="1" width="11.1796875" customWidth="1"/>
    <col min="2" max="2" width="56.453125" customWidth="1"/>
    <col min="3" max="3" width="41.453125" customWidth="1"/>
    <col min="4" max="5" width="100.7265625" customWidth="1"/>
    <col min="6" max="6" width="41.453125" customWidth="1"/>
    <col min="7" max="7" width="56.453125" customWidth="1"/>
    <col min="8" max="8" width="11.1796875" customWidth="1"/>
  </cols>
  <sheetData>
    <row r="1" spans="1:10" ht="25.15" customHeight="1">
      <c r="A1" s="1781" t="s">
        <v>99</v>
      </c>
      <c r="B1" s="886"/>
      <c r="C1" s="3393" t="s">
        <v>4784</v>
      </c>
      <c r="D1" s="2459"/>
      <c r="E1" s="2460"/>
      <c r="F1" s="3367" t="s">
        <v>4755</v>
      </c>
      <c r="G1" s="269"/>
      <c r="H1" s="890" t="s">
        <v>194</v>
      </c>
      <c r="J1" s="2182"/>
    </row>
    <row r="2" spans="1:10" ht="25.15" customHeight="1">
      <c r="A2" s="888" t="s">
        <v>195</v>
      </c>
      <c r="B2" s="886"/>
      <c r="C2" s="3394" t="s">
        <v>4378</v>
      </c>
      <c r="D2" s="2459"/>
      <c r="E2" s="2460"/>
      <c r="F2" s="3367" t="s">
        <v>4757</v>
      </c>
      <c r="G2" s="269"/>
      <c r="H2" s="890" t="s">
        <v>101</v>
      </c>
      <c r="J2" s="2182"/>
    </row>
    <row r="3" spans="1:10" ht="25.15" customHeight="1">
      <c r="A3" s="888" t="s">
        <v>196</v>
      </c>
      <c r="B3" s="886"/>
      <c r="C3" s="3394" t="s">
        <v>4374</v>
      </c>
      <c r="D3" s="2459"/>
      <c r="E3" s="2460"/>
      <c r="F3" s="3368" t="s">
        <v>4758</v>
      </c>
      <c r="G3" s="1446"/>
      <c r="H3" s="890" t="s">
        <v>102</v>
      </c>
      <c r="J3" s="2182"/>
    </row>
    <row r="4" spans="1:10" ht="25.15" customHeight="1">
      <c r="A4" s="888" t="s">
        <v>197</v>
      </c>
      <c r="B4" s="886"/>
      <c r="C4" s="3395">
        <v>44986</v>
      </c>
      <c r="D4" s="2580"/>
      <c r="E4" s="2580"/>
      <c r="F4" s="3367" t="s">
        <v>4678</v>
      </c>
      <c r="G4" s="269"/>
      <c r="H4" s="890" t="s">
        <v>104</v>
      </c>
      <c r="J4" s="2182"/>
    </row>
    <row r="5" spans="1:10" ht="40.15" customHeight="1">
      <c r="A5" s="888" t="s">
        <v>198</v>
      </c>
      <c r="B5" s="889"/>
      <c r="C5" s="1847"/>
      <c r="D5" s="1844"/>
      <c r="E5" s="1845"/>
      <c r="F5" s="1846"/>
      <c r="G5" s="1446"/>
      <c r="H5" s="890" t="s">
        <v>106</v>
      </c>
      <c r="J5" s="2182"/>
    </row>
    <row r="6" spans="1:10" s="2" customFormat="1" ht="14">
      <c r="A6" s="783" t="s">
        <v>356</v>
      </c>
      <c r="B6" s="1251"/>
      <c r="C6" s="1251"/>
      <c r="D6" s="2183"/>
      <c r="E6" s="2184"/>
      <c r="F6" s="2185"/>
      <c r="G6" s="219"/>
      <c r="H6" s="219" t="s">
        <v>540</v>
      </c>
    </row>
    <row r="7" spans="1:10" ht="24.75" customHeight="1">
      <c r="A7" s="71" t="s">
        <v>541</v>
      </c>
      <c r="B7" s="292"/>
      <c r="C7" s="292"/>
      <c r="D7" s="70"/>
      <c r="E7" s="915"/>
      <c r="F7" s="2186"/>
      <c r="G7" s="1043"/>
      <c r="H7" s="914" t="s">
        <v>542</v>
      </c>
    </row>
    <row r="8" spans="1:10" ht="24.75" customHeight="1">
      <c r="A8" s="75" t="s">
        <v>543</v>
      </c>
      <c r="B8" s="34"/>
      <c r="C8" s="34"/>
      <c r="D8" s="45"/>
      <c r="E8" s="43"/>
      <c r="F8" s="2110"/>
      <c r="G8" s="2110"/>
      <c r="H8" s="76" t="s">
        <v>544</v>
      </c>
    </row>
    <row r="9" spans="1:10" s="7" customFormat="1" ht="30" customHeight="1">
      <c r="A9" s="253" t="s">
        <v>203</v>
      </c>
      <c r="B9" s="405" t="s">
        <v>545</v>
      </c>
      <c r="C9" s="406" t="s">
        <v>546</v>
      </c>
      <c r="D9" s="229" t="s">
        <v>216</v>
      </c>
      <c r="E9" s="254" t="s">
        <v>217</v>
      </c>
      <c r="F9" s="255" t="s">
        <v>547</v>
      </c>
      <c r="G9" s="255" t="s">
        <v>548</v>
      </c>
      <c r="H9" s="255" t="s">
        <v>365</v>
      </c>
      <c r="I9" s="2117"/>
      <c r="J9" s="2117"/>
    </row>
    <row r="10" spans="1:10" ht="100.15" customHeight="1">
      <c r="A10" s="270" t="s">
        <v>549</v>
      </c>
      <c r="B10" s="1076" t="s">
        <v>550</v>
      </c>
      <c r="C10" s="2476" t="s">
        <v>972</v>
      </c>
      <c r="D10" s="2477"/>
      <c r="E10" s="271"/>
      <c r="F10" s="2135" t="s">
        <v>4137</v>
      </c>
      <c r="G10" s="2098" t="s">
        <v>551</v>
      </c>
      <c r="H10" s="270" t="str">
        <f t="shared" ref="H10:H15" si="0">A10</f>
        <v>B-2.2.1.1</v>
      </c>
    </row>
    <row r="11" spans="1:10" ht="100.15" customHeight="1">
      <c r="A11" s="270" t="s">
        <v>552</v>
      </c>
      <c r="B11" s="1076" t="s">
        <v>553</v>
      </c>
      <c r="C11" s="2476">
        <v>75</v>
      </c>
      <c r="D11" s="2477"/>
      <c r="E11" s="271"/>
      <c r="F11" s="2135">
        <v>75</v>
      </c>
      <c r="G11" s="161" t="s">
        <v>554</v>
      </c>
      <c r="H11" s="270" t="str">
        <f t="shared" si="0"/>
        <v>B-2.2.1.2</v>
      </c>
    </row>
    <row r="12" spans="1:10" ht="100.15" customHeight="1">
      <c r="A12" s="270" t="s">
        <v>555</v>
      </c>
      <c r="B12" s="586" t="s">
        <v>556</v>
      </c>
      <c r="C12" s="2476" t="s">
        <v>4161</v>
      </c>
      <c r="D12" s="2477" t="s">
        <v>4392</v>
      </c>
      <c r="E12" s="3397" t="s">
        <v>4787</v>
      </c>
      <c r="F12" s="2135" t="s">
        <v>4137</v>
      </c>
      <c r="G12" s="2098" t="s">
        <v>557</v>
      </c>
      <c r="H12" s="270" t="str">
        <f t="shared" si="0"/>
        <v>B-2.2.1.3</v>
      </c>
    </row>
    <row r="13" spans="1:10" ht="100.15" customHeight="1">
      <c r="A13" s="270" t="s">
        <v>558</v>
      </c>
      <c r="B13" s="1076" t="s">
        <v>559</v>
      </c>
      <c r="C13" s="2476" t="s">
        <v>4191</v>
      </c>
      <c r="D13" s="2477" t="s">
        <v>4667</v>
      </c>
      <c r="E13" s="3397" t="s">
        <v>4788</v>
      </c>
      <c r="F13" s="2135" t="s">
        <v>4144</v>
      </c>
      <c r="G13" s="161" t="s">
        <v>560</v>
      </c>
      <c r="H13" s="270" t="str">
        <f t="shared" si="0"/>
        <v>B-2.2.1.4</v>
      </c>
    </row>
    <row r="14" spans="1:10" ht="100.15" customHeight="1">
      <c r="A14" s="270" t="s">
        <v>561</v>
      </c>
      <c r="B14" s="586" t="s">
        <v>562</v>
      </c>
      <c r="C14" s="2476" t="s">
        <v>972</v>
      </c>
      <c r="D14" s="2478" t="s">
        <v>4393</v>
      </c>
      <c r="E14" s="3397" t="s">
        <v>4789</v>
      </c>
      <c r="F14" s="2135" t="s">
        <v>4137</v>
      </c>
      <c r="G14" s="2098" t="s">
        <v>563</v>
      </c>
      <c r="H14" s="270" t="str">
        <f t="shared" si="0"/>
        <v>B-2.2.1.5</v>
      </c>
    </row>
    <row r="15" spans="1:10" ht="100.15" customHeight="1">
      <c r="A15" s="270" t="s">
        <v>564</v>
      </c>
      <c r="B15" s="586" t="s">
        <v>565</v>
      </c>
      <c r="C15" s="2476" t="s">
        <v>986</v>
      </c>
      <c r="D15" s="2477" t="s">
        <v>4617</v>
      </c>
      <c r="E15" s="3397" t="s">
        <v>4790</v>
      </c>
      <c r="F15" s="2135" t="s">
        <v>4144</v>
      </c>
      <c r="G15" s="2098" t="s">
        <v>566</v>
      </c>
      <c r="H15" s="270" t="str">
        <f t="shared" si="0"/>
        <v>B-2.2.1.6</v>
      </c>
    </row>
    <row r="16" spans="1:10" ht="24" customHeight="1">
      <c r="A16" s="852" t="s">
        <v>567</v>
      </c>
      <c r="B16" s="258"/>
      <c r="C16" s="258"/>
      <c r="D16" s="382"/>
      <c r="E16" s="1040"/>
      <c r="F16" s="3396"/>
      <c r="G16" s="2187"/>
      <c r="H16" s="792" t="s">
        <v>568</v>
      </c>
    </row>
    <row r="17" spans="1:10" s="7" customFormat="1" ht="24.75" customHeight="1">
      <c r="A17" s="253" t="s">
        <v>203</v>
      </c>
      <c r="B17" s="405" t="s">
        <v>545</v>
      </c>
      <c r="C17" s="406" t="s">
        <v>546</v>
      </c>
      <c r="D17" s="229" t="s">
        <v>216</v>
      </c>
      <c r="E17" s="254" t="s">
        <v>217</v>
      </c>
      <c r="F17" s="255" t="s">
        <v>4785</v>
      </c>
      <c r="G17" s="255" t="s">
        <v>548</v>
      </c>
      <c r="H17" s="255" t="s">
        <v>365</v>
      </c>
      <c r="I17" s="2117"/>
      <c r="J17" s="2117"/>
    </row>
    <row r="18" spans="1:10" ht="100.15" customHeight="1">
      <c r="A18" s="270" t="s">
        <v>569</v>
      </c>
      <c r="B18" s="615" t="s">
        <v>570</v>
      </c>
      <c r="C18" s="2476" t="s">
        <v>986</v>
      </c>
      <c r="D18" s="2477" t="s">
        <v>4394</v>
      </c>
      <c r="E18" s="3400" t="s">
        <v>4791</v>
      </c>
      <c r="F18" s="2135" t="s">
        <v>4144</v>
      </c>
      <c r="G18" s="2098" t="s">
        <v>571</v>
      </c>
      <c r="H18" s="270" t="str">
        <f t="shared" ref="H18:H23" si="1">A18</f>
        <v>B-2.2.2.1</v>
      </c>
    </row>
    <row r="19" spans="1:10" ht="100.15" customHeight="1">
      <c r="A19" s="270" t="s">
        <v>572</v>
      </c>
      <c r="B19" s="615" t="s">
        <v>573</v>
      </c>
      <c r="C19" s="2476" t="s">
        <v>972</v>
      </c>
      <c r="D19" s="2477" t="s">
        <v>4395</v>
      </c>
      <c r="E19" s="3400" t="s">
        <v>4792</v>
      </c>
      <c r="F19" s="2135" t="s">
        <v>4137</v>
      </c>
      <c r="G19" s="161" t="s">
        <v>574</v>
      </c>
      <c r="H19" s="270" t="str">
        <f t="shared" si="1"/>
        <v>B-2.2.2.2</v>
      </c>
    </row>
    <row r="20" spans="1:10" ht="100.15" customHeight="1">
      <c r="A20" s="270" t="s">
        <v>575</v>
      </c>
      <c r="B20" s="615" t="s">
        <v>576</v>
      </c>
      <c r="C20" s="2476" t="s">
        <v>972</v>
      </c>
      <c r="D20" s="2477"/>
      <c r="E20" s="3398"/>
      <c r="F20" s="2135" t="s">
        <v>4137</v>
      </c>
      <c r="G20" s="2098" t="s">
        <v>577</v>
      </c>
      <c r="H20" s="270" t="str">
        <f t="shared" si="1"/>
        <v>B-2.2.2.3</v>
      </c>
    </row>
    <row r="21" spans="1:10" ht="100.15" customHeight="1">
      <c r="A21" s="270" t="s">
        <v>578</v>
      </c>
      <c r="B21" s="615" t="s">
        <v>579</v>
      </c>
      <c r="C21" s="2476" t="s">
        <v>986</v>
      </c>
      <c r="D21" s="2478" t="s">
        <v>4396</v>
      </c>
      <c r="E21" s="3399" t="s">
        <v>4793</v>
      </c>
      <c r="F21" s="2135" t="s">
        <v>4144</v>
      </c>
      <c r="G21" s="2098" t="s">
        <v>580</v>
      </c>
      <c r="H21" s="270" t="str">
        <f t="shared" si="1"/>
        <v>B-2.2.2.4</v>
      </c>
    </row>
    <row r="22" spans="1:10" ht="100.15" customHeight="1">
      <c r="A22" s="270" t="s">
        <v>581</v>
      </c>
      <c r="B22" s="615" t="s">
        <v>582</v>
      </c>
      <c r="C22" s="2476" t="s">
        <v>986</v>
      </c>
      <c r="D22" s="2479"/>
      <c r="E22" s="272"/>
      <c r="F22" s="2135" t="s">
        <v>4144</v>
      </c>
      <c r="G22" s="2098" t="s">
        <v>583</v>
      </c>
      <c r="H22" s="270" t="str">
        <f t="shared" si="1"/>
        <v>B-2.2.2.5</v>
      </c>
    </row>
    <row r="23" spans="1:10" ht="100.15" customHeight="1">
      <c r="A23" s="270" t="s">
        <v>584</v>
      </c>
      <c r="B23" s="615" t="s">
        <v>585</v>
      </c>
      <c r="C23" s="2476" t="s">
        <v>986</v>
      </c>
      <c r="D23" s="2477"/>
      <c r="E23" s="271"/>
      <c r="F23" s="2135" t="s">
        <v>4144</v>
      </c>
      <c r="G23" s="2188" t="s">
        <v>586</v>
      </c>
      <c r="H23" s="270" t="str">
        <f t="shared" si="1"/>
        <v>B-2.2.2.6</v>
      </c>
    </row>
    <row r="24" spans="1:10" ht="24.75" customHeight="1">
      <c r="A24" s="75" t="s">
        <v>587</v>
      </c>
      <c r="B24" s="34"/>
      <c r="C24" s="34"/>
      <c r="D24" s="45"/>
      <c r="E24" s="43"/>
      <c r="F24" s="2131"/>
      <c r="G24" s="2110"/>
      <c r="H24" s="76" t="s">
        <v>588</v>
      </c>
    </row>
    <row r="25" spans="1:10" s="7" customFormat="1" ht="24" customHeight="1">
      <c r="A25" s="253" t="s">
        <v>203</v>
      </c>
      <c r="B25" s="405"/>
      <c r="C25" s="406" t="s">
        <v>546</v>
      </c>
      <c r="D25" s="229" t="s">
        <v>216</v>
      </c>
      <c r="E25" s="254" t="s">
        <v>217</v>
      </c>
      <c r="F25" s="255" t="s">
        <v>4785</v>
      </c>
      <c r="G25" s="255" t="s">
        <v>548</v>
      </c>
      <c r="H25" s="255" t="s">
        <v>365</v>
      </c>
      <c r="I25" s="2117"/>
      <c r="J25" s="2117"/>
    </row>
    <row r="26" spans="1:10" ht="99" customHeight="1">
      <c r="A26" s="270" t="s">
        <v>203</v>
      </c>
      <c r="B26" s="586" t="s">
        <v>589</v>
      </c>
      <c r="C26" s="2476" t="s">
        <v>972</v>
      </c>
      <c r="D26" s="2477" t="s">
        <v>4397</v>
      </c>
      <c r="E26" s="3400" t="s">
        <v>4795</v>
      </c>
      <c r="F26" s="2135" t="s">
        <v>4137</v>
      </c>
      <c r="G26" s="2098" t="s">
        <v>590</v>
      </c>
      <c r="H26" s="270" t="str">
        <f t="shared" ref="H26:H32" si="2">A26</f>
        <v>كود السؤال</v>
      </c>
    </row>
    <row r="27" spans="1:10" ht="99" customHeight="1">
      <c r="A27" s="270" t="s">
        <v>591</v>
      </c>
      <c r="B27" s="586" t="s">
        <v>592</v>
      </c>
      <c r="C27" s="2476" t="s">
        <v>986</v>
      </c>
      <c r="D27" s="2477"/>
      <c r="E27" s="3398"/>
      <c r="F27" s="2135" t="s">
        <v>4144</v>
      </c>
      <c r="G27" s="2098" t="s">
        <v>593</v>
      </c>
      <c r="H27" s="270" t="str">
        <f>A27</f>
        <v>B-2.2.3.2</v>
      </c>
    </row>
    <row r="28" spans="1:10" ht="99" customHeight="1">
      <c r="A28" s="270" t="s">
        <v>594</v>
      </c>
      <c r="B28" s="586" t="s">
        <v>595</v>
      </c>
      <c r="C28" s="2476" t="s">
        <v>972</v>
      </c>
      <c r="D28" s="2477" t="s">
        <v>4398</v>
      </c>
      <c r="E28" s="3400" t="s">
        <v>4796</v>
      </c>
      <c r="F28" s="2135" t="s">
        <v>4137</v>
      </c>
      <c r="G28" s="2098" t="s">
        <v>596</v>
      </c>
      <c r="H28" s="270" t="str">
        <f>A28</f>
        <v>B-2.2.3.3</v>
      </c>
    </row>
    <row r="29" spans="1:10" ht="99" customHeight="1">
      <c r="A29" s="270" t="s">
        <v>597</v>
      </c>
      <c r="B29" s="586" t="s">
        <v>598</v>
      </c>
      <c r="C29" s="2476" t="s">
        <v>4161</v>
      </c>
      <c r="D29" s="2477" t="s">
        <v>4618</v>
      </c>
      <c r="E29" s="3400" t="s">
        <v>4797</v>
      </c>
      <c r="F29" s="2135" t="s">
        <v>4137</v>
      </c>
      <c r="G29" s="2098" t="s">
        <v>599</v>
      </c>
      <c r="H29" s="270" t="str">
        <f t="shared" si="2"/>
        <v>B-2.2.3.4</v>
      </c>
    </row>
    <row r="30" spans="1:10" ht="99" customHeight="1">
      <c r="A30" s="270" t="s">
        <v>600</v>
      </c>
      <c r="B30" s="586" t="s">
        <v>601</v>
      </c>
      <c r="C30" s="2476" t="s">
        <v>972</v>
      </c>
      <c r="D30" s="2477" t="s">
        <v>4399</v>
      </c>
      <c r="E30" s="3400" t="s">
        <v>4798</v>
      </c>
      <c r="F30" s="2135" t="s">
        <v>4137</v>
      </c>
      <c r="G30" s="2098" t="s">
        <v>602</v>
      </c>
      <c r="H30" s="270" t="str">
        <f t="shared" si="2"/>
        <v>B-2.2.3.5</v>
      </c>
    </row>
    <row r="31" spans="1:10" ht="99" customHeight="1">
      <c r="A31" s="270" t="s">
        <v>603</v>
      </c>
      <c r="B31" s="586" t="s">
        <v>604</v>
      </c>
      <c r="C31" s="2476" t="s">
        <v>4619</v>
      </c>
      <c r="D31" s="2477" t="s">
        <v>4620</v>
      </c>
      <c r="E31" s="3398" t="s">
        <v>4794</v>
      </c>
      <c r="F31" s="2135" t="s">
        <v>4786</v>
      </c>
      <c r="G31" s="2098" t="s">
        <v>605</v>
      </c>
      <c r="H31" s="270" t="str">
        <f t="shared" si="2"/>
        <v>B-2.2.3.6</v>
      </c>
    </row>
    <row r="32" spans="1:10" ht="99" customHeight="1">
      <c r="A32" s="270" t="s">
        <v>606</v>
      </c>
      <c r="B32" s="586" t="s">
        <v>607</v>
      </c>
      <c r="C32" s="2476" t="s">
        <v>986</v>
      </c>
      <c r="D32" s="2527"/>
      <c r="E32" s="272"/>
      <c r="F32" s="2135" t="s">
        <v>4144</v>
      </c>
      <c r="G32" s="2098" t="s">
        <v>608</v>
      </c>
      <c r="H32" s="270" t="str">
        <f t="shared" si="2"/>
        <v>B-2.2.3.7</v>
      </c>
    </row>
    <row r="33" spans="1:8" ht="17.5">
      <c r="A33" s="1209" t="s">
        <v>477</v>
      </c>
      <c r="B33" s="246"/>
      <c r="C33" s="246"/>
      <c r="D33" s="247"/>
      <c r="E33" s="247"/>
      <c r="H33" t="s">
        <v>478</v>
      </c>
    </row>
    <row r="34" spans="1:8" ht="15" customHeight="1">
      <c r="A34" s="2697" t="s">
        <v>609</v>
      </c>
      <c r="B34" s="2697"/>
      <c r="C34" s="2697"/>
      <c r="D34" s="2697"/>
      <c r="E34" s="2696" t="s">
        <v>610</v>
      </c>
      <c r="F34" s="2696"/>
      <c r="G34" s="2696"/>
      <c r="H34" s="2696"/>
    </row>
    <row r="35" spans="1:8" ht="27.75" customHeight="1">
      <c r="A35" s="2697"/>
      <c r="B35" s="2697"/>
      <c r="C35" s="2697"/>
      <c r="D35" s="2697"/>
      <c r="E35" s="2696"/>
      <c r="F35" s="2696"/>
      <c r="G35" s="2696"/>
      <c r="H35" s="2696"/>
    </row>
    <row r="36" spans="1:8" ht="17.5">
      <c r="A36" s="246"/>
      <c r="B36" s="246"/>
      <c r="C36" s="246"/>
      <c r="D36" s="247"/>
      <c r="E36" s="247"/>
    </row>
    <row r="37" spans="1:8" ht="14.5">
      <c r="A37" s="246"/>
      <c r="B37" s="246"/>
      <c r="C37" s="246"/>
      <c r="D37" s="245"/>
      <c r="E37" s="245"/>
    </row>
    <row r="38" spans="1:8" ht="14.5">
      <c r="A38" s="246"/>
      <c r="B38" s="246"/>
      <c r="C38" s="246"/>
      <c r="D38" s="245"/>
      <c r="E38" s="245"/>
    </row>
    <row r="39" spans="1:8" ht="14.5">
      <c r="A39" s="246"/>
      <c r="B39" s="246"/>
      <c r="C39" s="246"/>
      <c r="D39" s="245"/>
      <c r="E39" s="245"/>
    </row>
    <row r="40" spans="1:8" ht="14.5">
      <c r="A40" s="246"/>
      <c r="B40" s="246"/>
      <c r="C40" s="246"/>
      <c r="D40" s="245"/>
      <c r="E40" s="245"/>
    </row>
    <row r="41" spans="1:8" ht="14.5">
      <c r="A41" s="246"/>
      <c r="B41" s="246"/>
      <c r="C41" s="246"/>
      <c r="D41" s="245"/>
      <c r="E41" s="245"/>
    </row>
    <row r="42" spans="1:8" ht="14.5">
      <c r="A42" s="246"/>
      <c r="B42" s="246"/>
      <c r="C42" s="246"/>
      <c r="D42" s="245"/>
      <c r="E42" s="245"/>
    </row>
    <row r="43" spans="1:8" ht="14.5">
      <c r="A43" s="246"/>
      <c r="B43" s="246"/>
      <c r="C43" s="246"/>
      <c r="D43" s="245"/>
      <c r="E43" s="245"/>
    </row>
    <row r="44" spans="1:8" ht="14.5">
      <c r="A44" s="246"/>
      <c r="B44" s="246"/>
      <c r="C44" s="246"/>
      <c r="D44" s="245"/>
      <c r="E44" s="245"/>
    </row>
    <row r="45" spans="1:8" ht="14.5">
      <c r="A45" s="245"/>
      <c r="B45" s="245"/>
      <c r="C45" s="245"/>
    </row>
  </sheetData>
  <sheetProtection formatCells="0" formatColumns="0" formatRows="0" insertColumns="0" insertRows="0" autoFilter="0"/>
  <customSheetViews>
    <customSheetView guid="{7A8D58BA-1AAC-4D65-8AD3-E87507F66079}" scale="39" showPageBreaks="1" printArea="1" view="pageBreakPreview" topLeftCell="B1">
      <selection activeCell="S32" sqref="S32"/>
      <rowBreaks count="2" manualBreakCount="2">
        <brk id="15" max="7" man="1"/>
        <brk id="23" max="7" man="1"/>
      </rowBreaks>
      <colBreaks count="1" manualBreakCount="1">
        <brk id="4" max="33" man="1"/>
      </colBreaks>
      <pageMargins left="0" right="0" top="0" bottom="0" header="0" footer="0"/>
      <printOptions horizontalCentered="1"/>
      <pageSetup paperSize="9" scale="52" orientation="landscape" r:id="rId1"/>
      <headerFooter>
        <oddHeader>&amp;C&amp;K000000&amp;G</oddHeader>
        <oddFooter>&amp;R&amp;P of &amp;N</oddFooter>
        <firstFooter>&amp;R&amp;P of &amp;N</firstFooter>
      </headerFooter>
    </customSheetView>
  </customSheetViews>
  <mergeCells count="2">
    <mergeCell ref="E34:H35"/>
    <mergeCell ref="A34:D35"/>
  </mergeCells>
  <phoneticPr fontId="59" type="noConversion"/>
  <printOptions horizontalCentered="1"/>
  <pageMargins left="0.23622047244094499" right="0.23622047244094499" top="0.70866141732283505" bottom="0.23622047244094499" header="0.196850393700787" footer="3.9370078740157501E-2"/>
  <pageSetup paperSize="9" scale="53" orientation="landscape" r:id="rId2"/>
  <headerFooter>
    <oddHeader>&amp;C&amp;K000000&amp;G</oddHeader>
    <oddFooter>&amp;R&amp;P of &amp;N</oddFooter>
    <firstFooter>&amp;R&amp;P of &amp;N</firstFooter>
  </headerFooter>
  <rowBreaks count="2" manualBreakCount="2">
    <brk id="15" max="7" man="1"/>
    <brk id="23" max="7" man="1"/>
  </rowBreaks>
  <colBreaks count="1" manualBreakCount="1">
    <brk id="4" max="33" man="1"/>
  </colBreaks>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R113"/>
  <sheetViews>
    <sheetView rightToLeft="1" view="pageBreakPreview" topLeftCell="Q1" zoomScale="80" zoomScaleNormal="40" zoomScaleSheetLayoutView="40" zoomScalePageLayoutView="55" workbookViewId="0">
      <selection activeCell="AG11" sqref="AG11"/>
    </sheetView>
  </sheetViews>
  <sheetFormatPr defaultColWidth="9.1796875" defaultRowHeight="14"/>
  <cols>
    <col min="1" max="1" width="10.7265625" style="1214" customWidth="1"/>
    <col min="2" max="3" width="22.7265625" style="1214" customWidth="1"/>
    <col min="4" max="4" width="19" style="638" customWidth="1"/>
    <col min="5" max="5" width="17" style="638" customWidth="1"/>
    <col min="6" max="6" width="14.7265625" style="638" customWidth="1"/>
    <col min="7" max="16" width="11.7265625" style="1214" customWidth="1"/>
    <col min="17" max="18" width="30.7265625" style="1214" customWidth="1"/>
    <col min="19" max="28" width="11.7265625" style="1214" customWidth="1"/>
    <col min="29" max="29" width="16.453125" style="638" customWidth="1"/>
    <col min="30" max="30" width="20.453125" style="638" customWidth="1"/>
    <col min="31" max="31" width="14.7265625" style="638" customWidth="1"/>
    <col min="32" max="32" width="22.7265625" style="1214" customWidth="1"/>
    <col min="33" max="33" width="22" style="1214" customWidth="1"/>
    <col min="34" max="34" width="12.1796875" style="1214" customWidth="1"/>
    <col min="35" max="16384" width="9.1796875" style="1214"/>
  </cols>
  <sheetData>
    <row r="1" spans="1:44" ht="25.15" customHeight="1">
      <c r="A1" s="885" t="s">
        <v>99</v>
      </c>
      <c r="B1" s="6"/>
      <c r="C1" s="6"/>
      <c r="D1" s="640"/>
      <c r="E1" s="640"/>
      <c r="F1" s="640"/>
      <c r="G1" s="1899" t="s">
        <v>4372</v>
      </c>
      <c r="H1" s="1900"/>
      <c r="I1" s="1901"/>
      <c r="J1" s="1901"/>
      <c r="K1" s="1901"/>
      <c r="L1" s="1901"/>
      <c r="M1" s="1901"/>
      <c r="N1" s="1901"/>
      <c r="O1" s="1901"/>
      <c r="P1" s="1898"/>
      <c r="Q1" s="1896"/>
      <c r="R1" s="567"/>
      <c r="S1" s="34"/>
      <c r="T1" s="34"/>
      <c r="U1" s="44"/>
      <c r="V1" s="44"/>
      <c r="W1" s="44"/>
      <c r="X1" s="44"/>
      <c r="Y1" s="44"/>
      <c r="Z1" s="44"/>
      <c r="AA1" s="44"/>
      <c r="AB1" s="44"/>
      <c r="AC1" s="640"/>
      <c r="AD1" s="640"/>
      <c r="AE1" s="3367" t="s">
        <v>4755</v>
      </c>
      <c r="AF1" s="6"/>
      <c r="AG1" s="6"/>
      <c r="AH1" s="887" t="s">
        <v>194</v>
      </c>
    </row>
    <row r="2" spans="1:44" s="1215" customFormat="1" ht="25.15" customHeight="1">
      <c r="A2" s="888" t="s">
        <v>195</v>
      </c>
      <c r="B2" s="6"/>
      <c r="C2" s="6"/>
      <c r="D2" s="640"/>
      <c r="E2" s="640"/>
      <c r="F2" s="640"/>
      <c r="G2" s="1899" t="s">
        <v>4378</v>
      </c>
      <c r="H2" s="1900"/>
      <c r="I2" s="1901"/>
      <c r="J2" s="1901"/>
      <c r="K2" s="1901"/>
      <c r="L2" s="1901"/>
      <c r="M2" s="1901"/>
      <c r="N2" s="1901"/>
      <c r="O2" s="1901"/>
      <c r="P2" s="1898"/>
      <c r="Q2" s="1896"/>
      <c r="R2" s="916"/>
      <c r="S2" s="258"/>
      <c r="T2" s="258"/>
      <c r="U2" s="259"/>
      <c r="V2" s="259"/>
      <c r="W2" s="259"/>
      <c r="X2" s="44"/>
      <c r="Y2" s="44"/>
      <c r="Z2" s="44"/>
      <c r="AA2" s="44"/>
      <c r="AB2" s="44"/>
      <c r="AC2" s="640"/>
      <c r="AD2" s="640"/>
      <c r="AE2" s="3367" t="s">
        <v>4757</v>
      </c>
      <c r="AF2" s="6"/>
      <c r="AG2" s="6"/>
      <c r="AH2" s="887" t="s">
        <v>101</v>
      </c>
    </row>
    <row r="3" spans="1:44" s="1215" customFormat="1" ht="25.15" customHeight="1">
      <c r="A3" s="888" t="s">
        <v>196</v>
      </c>
      <c r="B3" s="6"/>
      <c r="C3" s="6"/>
      <c r="D3" s="640"/>
      <c r="E3" s="640"/>
      <c r="F3" s="640"/>
      <c r="G3" s="1899" t="s">
        <v>4374</v>
      </c>
      <c r="H3" s="1900"/>
      <c r="I3" s="1901"/>
      <c r="J3" s="1901"/>
      <c r="K3" s="1901"/>
      <c r="L3" s="1901"/>
      <c r="M3" s="1901"/>
      <c r="N3" s="1901"/>
      <c r="O3" s="1901"/>
      <c r="P3" s="1898"/>
      <c r="Q3" s="1896"/>
      <c r="R3" s="916"/>
      <c r="S3" s="258"/>
      <c r="T3" s="258"/>
      <c r="U3" s="259"/>
      <c r="V3" s="259"/>
      <c r="W3" s="259"/>
      <c r="X3" s="44"/>
      <c r="Y3" s="259"/>
      <c r="Z3" s="44"/>
      <c r="AA3" s="44"/>
      <c r="AB3" s="44"/>
      <c r="AC3" s="640"/>
      <c r="AD3" s="640"/>
      <c r="AE3" s="3368" t="s">
        <v>4758</v>
      </c>
      <c r="AF3" s="6"/>
      <c r="AG3" s="6"/>
      <c r="AH3" s="887" t="s">
        <v>102</v>
      </c>
    </row>
    <row r="4" spans="1:44" s="1215" customFormat="1" ht="25.15" customHeight="1">
      <c r="A4" s="888" t="s">
        <v>197</v>
      </c>
      <c r="B4" s="6"/>
      <c r="C4" s="6"/>
      <c r="D4" s="640"/>
      <c r="E4" s="640"/>
      <c r="F4" s="640"/>
      <c r="G4" s="2579">
        <v>44986</v>
      </c>
      <c r="H4" s="2580"/>
      <c r="I4" s="2580"/>
      <c r="J4" s="1901"/>
      <c r="K4" s="1901"/>
      <c r="L4" s="1901"/>
      <c r="M4" s="1901"/>
      <c r="N4" s="1901"/>
      <c r="O4" s="1901"/>
      <c r="P4" s="1898"/>
      <c r="Q4" s="1896"/>
      <c r="R4" s="916"/>
      <c r="S4" s="258"/>
      <c r="T4" s="258"/>
      <c r="U4" s="259"/>
      <c r="V4" s="259"/>
      <c r="W4" s="259"/>
      <c r="X4" s="44"/>
      <c r="Y4" s="44"/>
      <c r="Z4" s="44"/>
      <c r="AA4" s="44"/>
      <c r="AB4" s="44"/>
      <c r="AC4" s="640"/>
      <c r="AD4" s="640"/>
      <c r="AE4" s="3367" t="s">
        <v>4678</v>
      </c>
      <c r="AF4" s="6"/>
      <c r="AG4" s="6"/>
      <c r="AH4" s="887" t="s">
        <v>104</v>
      </c>
    </row>
    <row r="5" spans="1:44" s="1216" customFormat="1" ht="40.15" customHeight="1">
      <c r="A5" s="539" t="s">
        <v>198</v>
      </c>
      <c r="B5" s="6"/>
      <c r="C5" s="6"/>
      <c r="D5" s="654"/>
      <c r="E5" s="654"/>
      <c r="F5" s="654"/>
      <c r="G5" s="1899"/>
      <c r="H5" s="1900"/>
      <c r="I5" s="1900"/>
      <c r="J5" s="1900"/>
      <c r="K5" s="1900"/>
      <c r="L5" s="1900"/>
      <c r="M5" s="1900"/>
      <c r="N5" s="1900"/>
      <c r="O5" s="1900"/>
      <c r="P5" s="1898"/>
      <c r="Q5" s="1896"/>
      <c r="R5" s="852"/>
      <c r="S5" s="258"/>
      <c r="T5" s="258"/>
      <c r="U5" s="259"/>
      <c r="V5" s="259"/>
      <c r="W5" s="259"/>
      <c r="X5" s="259"/>
      <c r="Y5" s="44"/>
      <c r="Z5" s="44"/>
      <c r="AA5" s="44"/>
      <c r="AB5" s="44"/>
      <c r="AC5" s="654"/>
      <c r="AD5" s="654"/>
      <c r="AE5" s="654"/>
      <c r="AF5" s="6"/>
      <c r="AG5" s="6"/>
      <c r="AH5" s="890" t="s">
        <v>106</v>
      </c>
    </row>
    <row r="6" spans="1:44" s="1215" customFormat="1">
      <c r="A6" s="895" t="s">
        <v>356</v>
      </c>
      <c r="B6" s="2108"/>
      <c r="C6" s="674"/>
      <c r="D6" s="784"/>
      <c r="E6" s="784"/>
      <c r="F6" s="784"/>
      <c r="G6" s="674"/>
      <c r="H6" s="378"/>
      <c r="I6" s="378"/>
      <c r="J6" s="378"/>
      <c r="K6" s="378"/>
      <c r="L6" s="378"/>
      <c r="M6" s="378"/>
      <c r="N6" s="378"/>
      <c r="O6" s="674"/>
      <c r="P6" s="675"/>
      <c r="Q6" s="219"/>
      <c r="R6" s="676"/>
      <c r="S6" s="2189"/>
      <c r="T6" s="2189"/>
      <c r="U6" s="692"/>
      <c r="V6" s="692"/>
      <c r="W6" s="692"/>
      <c r="X6" s="692"/>
      <c r="Y6" s="692"/>
      <c r="Z6" s="692"/>
      <c r="AA6" s="674"/>
      <c r="AB6" s="674"/>
      <c r="AC6" s="784"/>
      <c r="AD6" s="784"/>
      <c r="AE6" s="784"/>
      <c r="AF6" s="675"/>
      <c r="AG6" s="675"/>
      <c r="AH6" s="219" t="s">
        <v>611</v>
      </c>
    </row>
    <row r="7" spans="1:44" s="1215" customFormat="1" ht="25.15" customHeight="1">
      <c r="A7" s="165" t="s">
        <v>541</v>
      </c>
      <c r="B7" s="2190"/>
      <c r="C7" s="47"/>
      <c r="D7" s="47"/>
      <c r="E7" s="47"/>
      <c r="F7" s="47"/>
      <c r="G7" s="47"/>
      <c r="H7" s="47"/>
      <c r="I7" s="47"/>
      <c r="J7" s="47"/>
      <c r="K7" s="47"/>
      <c r="L7" s="47"/>
      <c r="M7" s="47"/>
      <c r="N7" s="47"/>
      <c r="O7" s="47"/>
      <c r="P7" s="48"/>
      <c r="Q7" s="70"/>
      <c r="R7" s="165"/>
      <c r="S7" s="2190"/>
      <c r="T7" s="2190"/>
      <c r="U7" s="47"/>
      <c r="V7" s="47"/>
      <c r="W7" s="47"/>
      <c r="X7" s="47"/>
      <c r="Y7" s="47"/>
      <c r="Z7" s="47"/>
      <c r="AA7" s="47"/>
      <c r="AB7" s="47"/>
      <c r="AC7" s="717"/>
      <c r="AD7" s="717"/>
      <c r="AE7" s="717"/>
      <c r="AF7" s="48"/>
      <c r="AG7" s="48"/>
      <c r="AH7" s="941" t="s">
        <v>542</v>
      </c>
    </row>
    <row r="8" spans="1:44" ht="25.5" customHeight="1">
      <c r="A8" s="224" t="s">
        <v>612</v>
      </c>
      <c r="B8" s="256"/>
      <c r="C8" s="44"/>
      <c r="D8" s="644"/>
      <c r="E8" s="644"/>
      <c r="F8" s="644"/>
      <c r="G8" s="44"/>
      <c r="H8" s="2191"/>
      <c r="I8" s="2191"/>
      <c r="J8" s="2191"/>
      <c r="K8" s="2191"/>
      <c r="L8" s="49"/>
      <c r="M8" s="50"/>
      <c r="N8" s="49"/>
      <c r="O8" s="49"/>
      <c r="P8" s="2191"/>
      <c r="Q8" s="166"/>
      <c r="R8" s="2130"/>
      <c r="S8" s="256"/>
      <c r="T8" s="256"/>
      <c r="U8" s="44"/>
      <c r="V8" s="44"/>
      <c r="W8" s="2191"/>
      <c r="X8" s="2191"/>
      <c r="Y8" s="2191"/>
      <c r="Z8" s="2191"/>
      <c r="AA8" s="2191"/>
      <c r="AB8" s="49"/>
      <c r="AC8" s="955"/>
      <c r="AD8" s="955"/>
      <c r="AE8" s="955"/>
      <c r="AF8" s="2191"/>
      <c r="AG8" s="2191"/>
      <c r="AH8" s="166" t="s">
        <v>613</v>
      </c>
    </row>
    <row r="9" spans="1:44" ht="25.5" customHeight="1">
      <c r="A9" s="2722" t="s">
        <v>203</v>
      </c>
      <c r="B9" s="2716" t="s">
        <v>614</v>
      </c>
      <c r="C9" s="2716" t="s">
        <v>615</v>
      </c>
      <c r="D9" s="3401" t="s">
        <v>616</v>
      </c>
      <c r="E9" s="3402"/>
      <c r="F9" s="3403"/>
      <c r="G9" s="2729" t="s">
        <v>617</v>
      </c>
      <c r="H9" s="2716" t="s">
        <v>618</v>
      </c>
      <c r="I9" s="2716" t="s">
        <v>619</v>
      </c>
      <c r="J9" s="2716" t="s">
        <v>620</v>
      </c>
      <c r="K9" s="2716" t="s">
        <v>621</v>
      </c>
      <c r="L9" s="2716" t="s">
        <v>622</v>
      </c>
      <c r="M9" s="2716" t="s">
        <v>623</v>
      </c>
      <c r="N9" s="2716" t="s">
        <v>624</v>
      </c>
      <c r="O9" s="2719" t="s">
        <v>625</v>
      </c>
      <c r="P9" s="2716" t="s">
        <v>626</v>
      </c>
      <c r="Q9" s="2716" t="s">
        <v>627</v>
      </c>
      <c r="R9" s="2716" t="s">
        <v>217</v>
      </c>
      <c r="S9" s="2716" t="s">
        <v>628</v>
      </c>
      <c r="T9" s="2716" t="s">
        <v>629</v>
      </c>
      <c r="U9" s="2716" t="s">
        <v>630</v>
      </c>
      <c r="V9" s="2716" t="s">
        <v>631</v>
      </c>
      <c r="W9" s="2716" t="s">
        <v>632</v>
      </c>
      <c r="X9" s="2716" t="s">
        <v>633</v>
      </c>
      <c r="Y9" s="2716" t="s">
        <v>634</v>
      </c>
      <c r="Z9" s="2716" t="s">
        <v>635</v>
      </c>
      <c r="AA9" s="2716" t="s">
        <v>636</v>
      </c>
      <c r="AB9" s="2716" t="s">
        <v>637</v>
      </c>
      <c r="AC9" s="3401" t="s">
        <v>638</v>
      </c>
      <c r="AD9" s="3402"/>
      <c r="AE9" s="3403"/>
      <c r="AF9" s="2716" t="s">
        <v>639</v>
      </c>
      <c r="AG9" s="2716" t="s">
        <v>640</v>
      </c>
      <c r="AH9" s="2716" t="s">
        <v>365</v>
      </c>
    </row>
    <row r="10" spans="1:44" s="1218" customFormat="1" ht="35.25" customHeight="1">
      <c r="A10" s="2725"/>
      <c r="B10" s="2717"/>
      <c r="C10" s="2717"/>
      <c r="D10" s="3404" t="s">
        <v>641</v>
      </c>
      <c r="E10" s="3404" t="s">
        <v>642</v>
      </c>
      <c r="F10" s="3404" t="s">
        <v>643</v>
      </c>
      <c r="G10" s="2730"/>
      <c r="H10" s="2717"/>
      <c r="I10" s="2717"/>
      <c r="J10" s="2717"/>
      <c r="K10" s="2717"/>
      <c r="L10" s="2717"/>
      <c r="M10" s="2717"/>
      <c r="N10" s="2717"/>
      <c r="O10" s="2720"/>
      <c r="P10" s="2717"/>
      <c r="Q10" s="2717"/>
      <c r="R10" s="2717"/>
      <c r="S10" s="2717"/>
      <c r="T10" s="2717"/>
      <c r="U10" s="2717"/>
      <c r="V10" s="2717"/>
      <c r="W10" s="2717"/>
      <c r="X10" s="2717"/>
      <c r="Y10" s="2717"/>
      <c r="Z10" s="2717"/>
      <c r="AA10" s="2717"/>
      <c r="AB10" s="2717"/>
      <c r="AC10" s="3404" t="s">
        <v>644</v>
      </c>
      <c r="AD10" s="3404" t="s">
        <v>645</v>
      </c>
      <c r="AE10" s="3404" t="s">
        <v>646</v>
      </c>
      <c r="AF10" s="2717"/>
      <c r="AG10" s="2717"/>
      <c r="AH10" s="2717"/>
    </row>
    <row r="11" spans="1:44" s="1223" customFormat="1" ht="45" customHeight="1">
      <c r="A11" s="1219" t="s">
        <v>647</v>
      </c>
      <c r="B11" s="3407" t="s">
        <v>343</v>
      </c>
      <c r="C11" s="2481"/>
      <c r="D11" s="2482"/>
      <c r="E11" s="2482"/>
      <c r="F11" s="2482"/>
      <c r="G11" s="2481"/>
      <c r="H11" s="2483"/>
      <c r="I11" s="2483"/>
      <c r="J11" s="2483"/>
      <c r="K11" s="2484"/>
      <c r="L11" s="2483"/>
      <c r="M11" s="1995"/>
      <c r="N11" s="2481"/>
      <c r="O11" s="2481"/>
      <c r="P11" s="2481"/>
      <c r="Q11" s="1853"/>
      <c r="R11" s="1219"/>
      <c r="S11" s="2481"/>
      <c r="T11" s="2481"/>
      <c r="U11" s="2481"/>
      <c r="V11" s="1995"/>
      <c r="W11" s="2483"/>
      <c r="X11" s="2484"/>
      <c r="Y11" s="2483"/>
      <c r="Z11" s="2483"/>
      <c r="AA11" s="2483"/>
      <c r="AB11" s="2481"/>
      <c r="AC11" s="3405"/>
      <c r="AD11" s="3406"/>
      <c r="AE11" s="3406"/>
      <c r="AF11" s="1221"/>
      <c r="AG11" s="3409" t="s">
        <v>4867</v>
      </c>
      <c r="AH11" s="1219" t="s">
        <v>647</v>
      </c>
    </row>
    <row r="12" spans="1:44" s="1223" customFormat="1" ht="45" customHeight="1">
      <c r="A12" s="1219" t="s">
        <v>648</v>
      </c>
      <c r="B12" s="2485"/>
      <c r="C12" s="2481" t="s">
        <v>4400</v>
      </c>
      <c r="D12" s="2482"/>
      <c r="E12" s="2482"/>
      <c r="F12" s="2482"/>
      <c r="G12" s="2481">
        <v>100</v>
      </c>
      <c r="H12" s="2483">
        <v>10</v>
      </c>
      <c r="I12" s="2483">
        <v>2003</v>
      </c>
      <c r="J12" s="2483">
        <v>2</v>
      </c>
      <c r="K12" s="2486">
        <v>79</v>
      </c>
      <c r="L12" s="2483">
        <v>98</v>
      </c>
      <c r="M12" s="1995">
        <v>1</v>
      </c>
      <c r="N12" s="2481">
        <v>1</v>
      </c>
      <c r="O12" s="2481" t="s">
        <v>4401</v>
      </c>
      <c r="P12" s="2481" t="s">
        <v>972</v>
      </c>
      <c r="Q12" s="2466" t="s">
        <v>4402</v>
      </c>
      <c r="R12" s="2466" t="s">
        <v>4940</v>
      </c>
      <c r="S12" s="3410" t="s">
        <v>4137</v>
      </c>
      <c r="T12" s="3411" t="s">
        <v>4939</v>
      </c>
      <c r="U12" s="2481">
        <v>1</v>
      </c>
      <c r="V12" s="1995">
        <v>1</v>
      </c>
      <c r="W12" s="2483">
        <v>98</v>
      </c>
      <c r="X12" s="2486">
        <v>79</v>
      </c>
      <c r="Y12" s="2483">
        <v>2</v>
      </c>
      <c r="Z12" s="2483">
        <v>2003</v>
      </c>
      <c r="AA12" s="2483">
        <v>10</v>
      </c>
      <c r="AB12" s="2481">
        <v>100</v>
      </c>
      <c r="AC12" s="3405"/>
      <c r="AD12" s="3406"/>
      <c r="AE12" s="3406"/>
      <c r="AF12" s="3408" t="s">
        <v>4868</v>
      </c>
      <c r="AG12" s="3408"/>
      <c r="AH12" s="1219" t="s">
        <v>648</v>
      </c>
      <c r="AL12" s="2521"/>
      <c r="AM12" s="2521"/>
      <c r="AN12" s="2521"/>
      <c r="AO12" s="2521"/>
      <c r="AP12" s="2521"/>
      <c r="AQ12" s="2521"/>
      <c r="AR12" s="2521"/>
    </row>
    <row r="13" spans="1:44" s="1223" customFormat="1" ht="45" customHeight="1">
      <c r="A13" s="1219" t="s">
        <v>649</v>
      </c>
      <c r="B13" s="2485"/>
      <c r="C13" s="2481" t="s">
        <v>4403</v>
      </c>
      <c r="D13" s="2482"/>
      <c r="E13" s="2482"/>
      <c r="F13" s="2482"/>
      <c r="G13" s="2481">
        <v>120</v>
      </c>
      <c r="H13" s="2483">
        <v>12</v>
      </c>
      <c r="I13" s="2483">
        <v>2007</v>
      </c>
      <c r="J13" s="2483">
        <v>5</v>
      </c>
      <c r="K13" s="2486">
        <v>79</v>
      </c>
      <c r="L13" s="2483">
        <v>98</v>
      </c>
      <c r="M13" s="1995">
        <v>1</v>
      </c>
      <c r="N13" s="2481">
        <v>1</v>
      </c>
      <c r="O13" s="2481" t="s">
        <v>4401</v>
      </c>
      <c r="P13" s="2481" t="s">
        <v>972</v>
      </c>
      <c r="Q13" s="1853"/>
      <c r="R13" s="1219"/>
      <c r="S13" s="3410" t="s">
        <v>4137</v>
      </c>
      <c r="T13" s="3411" t="s">
        <v>4939</v>
      </c>
      <c r="U13" s="2481">
        <v>1</v>
      </c>
      <c r="V13" s="1995">
        <v>1</v>
      </c>
      <c r="W13" s="2483">
        <v>98</v>
      </c>
      <c r="X13" s="2486">
        <v>79</v>
      </c>
      <c r="Y13" s="2483">
        <v>5</v>
      </c>
      <c r="Z13" s="2483">
        <v>2007</v>
      </c>
      <c r="AA13" s="2483">
        <v>12</v>
      </c>
      <c r="AB13" s="2481">
        <v>120</v>
      </c>
      <c r="AC13" s="3405"/>
      <c r="AD13" s="3406"/>
      <c r="AE13" s="3406"/>
      <c r="AF13" s="3408" t="s">
        <v>4869</v>
      </c>
      <c r="AG13" s="1221"/>
      <c r="AH13" s="1219" t="s">
        <v>649</v>
      </c>
      <c r="AL13" s="2521"/>
      <c r="AM13" s="2521"/>
      <c r="AN13" s="2521"/>
      <c r="AO13" s="2521"/>
      <c r="AP13" s="2521"/>
      <c r="AQ13" s="2521"/>
      <c r="AR13" s="2521"/>
    </row>
    <row r="14" spans="1:44" s="1223" customFormat="1" ht="45" customHeight="1">
      <c r="A14" s="1219" t="s">
        <v>650</v>
      </c>
      <c r="B14" s="2485"/>
      <c r="C14" s="2481" t="s">
        <v>4404</v>
      </c>
      <c r="D14" s="2482"/>
      <c r="E14" s="2482"/>
      <c r="F14" s="2482"/>
      <c r="G14" s="2481">
        <v>130</v>
      </c>
      <c r="H14" s="2483">
        <v>12</v>
      </c>
      <c r="I14" s="2483">
        <v>2007</v>
      </c>
      <c r="J14" s="2483">
        <v>5</v>
      </c>
      <c r="K14" s="2486">
        <v>79</v>
      </c>
      <c r="L14" s="2483">
        <v>98</v>
      </c>
      <c r="M14" s="1995">
        <v>1</v>
      </c>
      <c r="N14" s="2481">
        <v>1</v>
      </c>
      <c r="O14" s="2481" t="s">
        <v>4401</v>
      </c>
      <c r="P14" s="2481" t="s">
        <v>972</v>
      </c>
      <c r="Q14" s="1853"/>
      <c r="R14" s="1219"/>
      <c r="S14" s="3410" t="s">
        <v>4137</v>
      </c>
      <c r="T14" s="3411" t="s">
        <v>4939</v>
      </c>
      <c r="U14" s="2481">
        <v>1</v>
      </c>
      <c r="V14" s="1995">
        <v>1</v>
      </c>
      <c r="W14" s="2483">
        <v>98</v>
      </c>
      <c r="X14" s="2486">
        <v>79</v>
      </c>
      <c r="Y14" s="2483">
        <v>5</v>
      </c>
      <c r="Z14" s="2483">
        <v>2007</v>
      </c>
      <c r="AA14" s="2483">
        <v>12</v>
      </c>
      <c r="AB14" s="2481">
        <v>130</v>
      </c>
      <c r="AC14" s="3405"/>
      <c r="AD14" s="3406"/>
      <c r="AE14" s="3406"/>
      <c r="AF14" s="3408" t="s">
        <v>4870</v>
      </c>
      <c r="AG14" s="1221"/>
      <c r="AH14" s="1219" t="s">
        <v>650</v>
      </c>
      <c r="AL14" s="2521"/>
      <c r="AM14" s="2521"/>
      <c r="AN14" s="2521"/>
      <c r="AO14" s="2521"/>
      <c r="AP14" s="2521"/>
      <c r="AQ14" s="2521"/>
      <c r="AR14" s="2521"/>
    </row>
    <row r="15" spans="1:44" s="1223" customFormat="1" ht="45" customHeight="1">
      <c r="A15" s="1219" t="s">
        <v>651</v>
      </c>
      <c r="B15" s="2485"/>
      <c r="C15" s="2481" t="s">
        <v>4405</v>
      </c>
      <c r="D15" s="2482"/>
      <c r="E15" s="2482"/>
      <c r="F15" s="2482"/>
      <c r="G15" s="2481">
        <v>150</v>
      </c>
      <c r="H15" s="2483">
        <v>10</v>
      </c>
      <c r="I15" s="2483">
        <v>2009</v>
      </c>
      <c r="J15" s="2483">
        <v>7</v>
      </c>
      <c r="K15" s="2486">
        <v>79</v>
      </c>
      <c r="L15" s="2483">
        <v>98</v>
      </c>
      <c r="M15" s="1995">
        <v>1</v>
      </c>
      <c r="N15" s="2481">
        <v>1</v>
      </c>
      <c r="O15" s="2481" t="s">
        <v>4401</v>
      </c>
      <c r="P15" s="2481" t="s">
        <v>972</v>
      </c>
      <c r="Q15" s="1853"/>
      <c r="R15" s="1219"/>
      <c r="S15" s="3410" t="s">
        <v>4137</v>
      </c>
      <c r="T15" s="3411" t="s">
        <v>4939</v>
      </c>
      <c r="U15" s="2481">
        <v>1</v>
      </c>
      <c r="V15" s="1995">
        <v>1</v>
      </c>
      <c r="W15" s="2483">
        <v>98</v>
      </c>
      <c r="X15" s="2486">
        <v>79</v>
      </c>
      <c r="Y15" s="2483">
        <v>7</v>
      </c>
      <c r="Z15" s="2483">
        <v>2009</v>
      </c>
      <c r="AA15" s="2483">
        <v>10</v>
      </c>
      <c r="AB15" s="2481">
        <v>150</v>
      </c>
      <c r="AC15" s="3405"/>
      <c r="AD15" s="3406"/>
      <c r="AE15" s="3406"/>
      <c r="AF15" s="3408" t="s">
        <v>4873</v>
      </c>
      <c r="AG15" s="1221"/>
      <c r="AH15" s="1219" t="s">
        <v>651</v>
      </c>
      <c r="AL15" s="2521"/>
      <c r="AM15" s="2521"/>
      <c r="AN15" s="2521"/>
      <c r="AO15" s="2521"/>
      <c r="AP15" s="2521"/>
      <c r="AQ15" s="2521"/>
      <c r="AR15" s="2521"/>
    </row>
    <row r="16" spans="1:44" s="1223" customFormat="1" ht="45" customHeight="1">
      <c r="A16" s="1219" t="s">
        <v>652</v>
      </c>
      <c r="B16" s="2485"/>
      <c r="C16" s="2481" t="s">
        <v>4406</v>
      </c>
      <c r="D16" s="2482"/>
      <c r="E16" s="2482"/>
      <c r="F16" s="2482"/>
      <c r="G16" s="2481">
        <v>150</v>
      </c>
      <c r="H16" s="2483">
        <v>10</v>
      </c>
      <c r="I16" s="2483">
        <v>2009</v>
      </c>
      <c r="J16" s="2483">
        <v>6</v>
      </c>
      <c r="K16" s="2486">
        <v>79</v>
      </c>
      <c r="L16" s="2483">
        <v>98</v>
      </c>
      <c r="M16" s="1995">
        <v>1</v>
      </c>
      <c r="N16" s="2481">
        <v>1</v>
      </c>
      <c r="O16" s="2481" t="s">
        <v>4401</v>
      </c>
      <c r="P16" s="2481" t="s">
        <v>972</v>
      </c>
      <c r="Q16" s="1853"/>
      <c r="R16" s="1219"/>
      <c r="S16" s="3410" t="s">
        <v>4137</v>
      </c>
      <c r="T16" s="3411" t="s">
        <v>4939</v>
      </c>
      <c r="U16" s="2481">
        <v>1</v>
      </c>
      <c r="V16" s="1995">
        <v>1</v>
      </c>
      <c r="W16" s="2483">
        <v>98</v>
      </c>
      <c r="X16" s="2486">
        <v>79</v>
      </c>
      <c r="Y16" s="2483">
        <v>6</v>
      </c>
      <c r="Z16" s="2483">
        <v>2009</v>
      </c>
      <c r="AA16" s="2483">
        <v>10</v>
      </c>
      <c r="AB16" s="2481">
        <v>150</v>
      </c>
      <c r="AC16" s="3405"/>
      <c r="AD16" s="3406"/>
      <c r="AE16" s="3406"/>
      <c r="AF16" s="3408" t="s">
        <v>4874</v>
      </c>
      <c r="AG16" s="1221"/>
      <c r="AH16" s="1219" t="s">
        <v>652</v>
      </c>
      <c r="AL16" s="2521"/>
      <c r="AM16" s="2521"/>
      <c r="AN16" s="2521"/>
      <c r="AO16" s="2521"/>
      <c r="AP16" s="2521"/>
      <c r="AQ16" s="2521"/>
      <c r="AR16" s="2521"/>
    </row>
    <row r="17" spans="1:44" s="1223" customFormat="1" ht="45" customHeight="1">
      <c r="A17" s="1219" t="s">
        <v>653</v>
      </c>
      <c r="B17" s="2485"/>
      <c r="C17" s="2481" t="s">
        <v>4407</v>
      </c>
      <c r="D17" s="2482"/>
      <c r="E17" s="2482"/>
      <c r="F17" s="2482"/>
      <c r="G17" s="2481">
        <v>150</v>
      </c>
      <c r="H17" s="2483">
        <v>10</v>
      </c>
      <c r="I17" s="2483">
        <v>2009</v>
      </c>
      <c r="J17" s="2483">
        <v>5</v>
      </c>
      <c r="K17" s="2486">
        <v>79</v>
      </c>
      <c r="L17" s="2483">
        <v>98</v>
      </c>
      <c r="M17" s="1995">
        <v>1</v>
      </c>
      <c r="N17" s="2481">
        <v>1</v>
      </c>
      <c r="O17" s="2481" t="s">
        <v>4401</v>
      </c>
      <c r="P17" s="2481" t="s">
        <v>972</v>
      </c>
      <c r="Q17" s="1853"/>
      <c r="R17" s="1219"/>
      <c r="S17" s="3410" t="s">
        <v>4137</v>
      </c>
      <c r="T17" s="3411" t="s">
        <v>4939</v>
      </c>
      <c r="U17" s="2481">
        <v>1</v>
      </c>
      <c r="V17" s="1995">
        <v>1</v>
      </c>
      <c r="W17" s="2483">
        <v>98</v>
      </c>
      <c r="X17" s="2486">
        <v>79</v>
      </c>
      <c r="Y17" s="2483">
        <v>5</v>
      </c>
      <c r="Z17" s="2483">
        <v>2009</v>
      </c>
      <c r="AA17" s="2483">
        <v>10</v>
      </c>
      <c r="AB17" s="2481">
        <v>150</v>
      </c>
      <c r="AC17" s="3405"/>
      <c r="AD17" s="3406"/>
      <c r="AE17" s="3406"/>
      <c r="AF17" s="3408" t="s">
        <v>4875</v>
      </c>
      <c r="AG17" s="1221"/>
      <c r="AH17" s="1219" t="s">
        <v>653</v>
      </c>
      <c r="AL17" s="2521"/>
      <c r="AM17" s="2521"/>
      <c r="AN17" s="2521"/>
      <c r="AO17" s="2521"/>
      <c r="AP17" s="2521"/>
      <c r="AQ17" s="2521"/>
      <c r="AR17" s="2521"/>
    </row>
    <row r="18" spans="1:44" s="1223" customFormat="1" ht="45" customHeight="1">
      <c r="A18" s="1219" t="s">
        <v>654</v>
      </c>
      <c r="B18" s="2485"/>
      <c r="C18" s="2481" t="s">
        <v>4408</v>
      </c>
      <c r="D18" s="2482"/>
      <c r="E18" s="2482"/>
      <c r="F18" s="2482"/>
      <c r="G18" s="2481">
        <v>150</v>
      </c>
      <c r="H18" s="2483">
        <v>10</v>
      </c>
      <c r="I18" s="2483">
        <v>2009</v>
      </c>
      <c r="J18" s="2483">
        <v>6</v>
      </c>
      <c r="K18" s="2486">
        <v>79</v>
      </c>
      <c r="L18" s="2483">
        <v>98</v>
      </c>
      <c r="M18" s="1995">
        <v>1</v>
      </c>
      <c r="N18" s="2481">
        <v>1</v>
      </c>
      <c r="O18" s="2481" t="s">
        <v>4401</v>
      </c>
      <c r="P18" s="2481" t="s">
        <v>972</v>
      </c>
      <c r="Q18" s="1853"/>
      <c r="R18" s="1219"/>
      <c r="S18" s="3410" t="s">
        <v>4137</v>
      </c>
      <c r="T18" s="3411" t="s">
        <v>4939</v>
      </c>
      <c r="U18" s="2481">
        <v>1</v>
      </c>
      <c r="V18" s="1995">
        <v>1</v>
      </c>
      <c r="W18" s="2483">
        <v>98</v>
      </c>
      <c r="X18" s="2486">
        <v>79</v>
      </c>
      <c r="Y18" s="2483">
        <v>6</v>
      </c>
      <c r="Z18" s="2483">
        <v>2009</v>
      </c>
      <c r="AA18" s="2483">
        <v>10</v>
      </c>
      <c r="AB18" s="2481">
        <v>150</v>
      </c>
      <c r="AC18" s="3405"/>
      <c r="AD18" s="3406"/>
      <c r="AE18" s="3406"/>
      <c r="AF18" s="3408" t="s">
        <v>4876</v>
      </c>
      <c r="AG18" s="1221"/>
      <c r="AH18" s="1219" t="s">
        <v>654</v>
      </c>
      <c r="AL18" s="2521"/>
      <c r="AM18" s="2521"/>
      <c r="AN18" s="2521"/>
      <c r="AO18" s="2521"/>
      <c r="AP18" s="2521"/>
      <c r="AQ18" s="2521"/>
      <c r="AR18" s="2521"/>
    </row>
    <row r="19" spans="1:44" s="1223" customFormat="1" ht="45" customHeight="1">
      <c r="A19" s="1219" t="s">
        <v>655</v>
      </c>
      <c r="B19" s="2485"/>
      <c r="C19" s="2481" t="s">
        <v>4409</v>
      </c>
      <c r="D19" s="2482"/>
      <c r="E19" s="2482"/>
      <c r="F19" s="2482"/>
      <c r="G19" s="2481">
        <v>150</v>
      </c>
      <c r="H19" s="2483">
        <v>12</v>
      </c>
      <c r="I19" s="2483">
        <v>2009</v>
      </c>
      <c r="J19" s="2483">
        <v>7</v>
      </c>
      <c r="K19" s="2486">
        <v>79</v>
      </c>
      <c r="L19" s="2483">
        <v>98</v>
      </c>
      <c r="M19" s="1995">
        <v>1</v>
      </c>
      <c r="N19" s="2481">
        <v>1</v>
      </c>
      <c r="O19" s="2481" t="s">
        <v>4401</v>
      </c>
      <c r="P19" s="2481" t="s">
        <v>972</v>
      </c>
      <c r="Q19" s="1853"/>
      <c r="R19" s="1219"/>
      <c r="S19" s="3410" t="s">
        <v>4137</v>
      </c>
      <c r="T19" s="3411" t="s">
        <v>4939</v>
      </c>
      <c r="U19" s="2481">
        <v>1</v>
      </c>
      <c r="V19" s="1995">
        <v>1</v>
      </c>
      <c r="W19" s="2483">
        <v>98</v>
      </c>
      <c r="X19" s="2486">
        <v>79</v>
      </c>
      <c r="Y19" s="2483">
        <v>7</v>
      </c>
      <c r="Z19" s="2483">
        <v>2009</v>
      </c>
      <c r="AA19" s="2483">
        <v>12</v>
      </c>
      <c r="AB19" s="2481">
        <v>150</v>
      </c>
      <c r="AC19" s="3405"/>
      <c r="AD19" s="3406"/>
      <c r="AE19" s="3406"/>
      <c r="AF19" s="3408" t="s">
        <v>4877</v>
      </c>
      <c r="AG19" s="1221"/>
      <c r="AH19" s="1219" t="s">
        <v>655</v>
      </c>
      <c r="AL19" s="2521"/>
      <c r="AM19" s="2521"/>
      <c r="AN19" s="2521"/>
      <c r="AO19" s="2521"/>
      <c r="AP19" s="2521"/>
      <c r="AQ19" s="2521"/>
      <c r="AR19" s="2521"/>
    </row>
    <row r="20" spans="1:44" s="1223" customFormat="1" ht="45" customHeight="1">
      <c r="A20" s="1219" t="s">
        <v>656</v>
      </c>
      <c r="B20" s="2485"/>
      <c r="C20" s="2481" t="s">
        <v>4410</v>
      </c>
      <c r="D20" s="2482"/>
      <c r="E20" s="2482"/>
      <c r="F20" s="2482"/>
      <c r="G20" s="2481">
        <v>150</v>
      </c>
      <c r="H20" s="2483">
        <v>12</v>
      </c>
      <c r="I20" s="2483">
        <v>2009</v>
      </c>
      <c r="J20" s="2483">
        <v>6</v>
      </c>
      <c r="K20" s="2486">
        <v>79</v>
      </c>
      <c r="L20" s="2483">
        <v>98</v>
      </c>
      <c r="M20" s="1995">
        <v>1</v>
      </c>
      <c r="N20" s="2481">
        <v>1</v>
      </c>
      <c r="O20" s="2481" t="s">
        <v>4401</v>
      </c>
      <c r="P20" s="2481" t="s">
        <v>972</v>
      </c>
      <c r="Q20" s="1853"/>
      <c r="R20" s="1219"/>
      <c r="S20" s="3410" t="s">
        <v>4137</v>
      </c>
      <c r="T20" s="3411" t="s">
        <v>4939</v>
      </c>
      <c r="U20" s="2481">
        <v>1</v>
      </c>
      <c r="V20" s="1995">
        <v>1</v>
      </c>
      <c r="W20" s="2483">
        <v>98</v>
      </c>
      <c r="X20" s="2486">
        <v>79</v>
      </c>
      <c r="Y20" s="2483">
        <v>6</v>
      </c>
      <c r="Z20" s="2483">
        <v>2009</v>
      </c>
      <c r="AA20" s="2483">
        <v>12</v>
      </c>
      <c r="AB20" s="2481">
        <v>150</v>
      </c>
      <c r="AC20" s="3405"/>
      <c r="AD20" s="3406"/>
      <c r="AE20" s="3406"/>
      <c r="AF20" s="3408" t="s">
        <v>4878</v>
      </c>
      <c r="AG20" s="1221"/>
      <c r="AH20" s="1219" t="s">
        <v>656</v>
      </c>
    </row>
    <row r="21" spans="1:44" s="1223" customFormat="1" ht="45" customHeight="1">
      <c r="A21" s="1219" t="s">
        <v>4799</v>
      </c>
      <c r="B21" s="2485"/>
      <c r="C21" s="2481" t="s">
        <v>4411</v>
      </c>
      <c r="D21" s="2482"/>
      <c r="E21" s="2482"/>
      <c r="F21" s="2482"/>
      <c r="G21" s="2481">
        <v>150</v>
      </c>
      <c r="H21" s="2483">
        <v>12</v>
      </c>
      <c r="I21" s="2483">
        <v>2009</v>
      </c>
      <c r="J21" s="2483">
        <v>8</v>
      </c>
      <c r="K21" s="2486">
        <v>79</v>
      </c>
      <c r="L21" s="2483">
        <v>98</v>
      </c>
      <c r="M21" s="1995">
        <v>1</v>
      </c>
      <c r="N21" s="2481">
        <v>1</v>
      </c>
      <c r="O21" s="2481" t="s">
        <v>4401</v>
      </c>
      <c r="P21" s="2481" t="s">
        <v>972</v>
      </c>
      <c r="Q21" s="1853"/>
      <c r="R21" s="1219"/>
      <c r="S21" s="3410" t="s">
        <v>4137</v>
      </c>
      <c r="T21" s="3411" t="s">
        <v>4939</v>
      </c>
      <c r="U21" s="2481">
        <v>1</v>
      </c>
      <c r="V21" s="1995">
        <v>1</v>
      </c>
      <c r="W21" s="2483">
        <v>98</v>
      </c>
      <c r="X21" s="2486">
        <v>79</v>
      </c>
      <c r="Y21" s="2483">
        <v>8</v>
      </c>
      <c r="Z21" s="2483">
        <v>2009</v>
      </c>
      <c r="AA21" s="2483">
        <v>12</v>
      </c>
      <c r="AB21" s="2481">
        <v>150</v>
      </c>
      <c r="AC21" s="3405"/>
      <c r="AD21" s="3406"/>
      <c r="AE21" s="3406"/>
      <c r="AF21" s="3408" t="s">
        <v>4879</v>
      </c>
      <c r="AG21" s="1221"/>
      <c r="AH21" s="1219" t="s">
        <v>4799</v>
      </c>
    </row>
    <row r="22" spans="1:44" s="1223" customFormat="1" ht="45" customHeight="1">
      <c r="A22" s="1219" t="s">
        <v>4800</v>
      </c>
      <c r="B22" s="2485"/>
      <c r="C22" s="2481" t="s">
        <v>4412</v>
      </c>
      <c r="D22" s="2482"/>
      <c r="E22" s="2482"/>
      <c r="F22" s="2482"/>
      <c r="G22" s="2481">
        <v>150</v>
      </c>
      <c r="H22" s="2483">
        <v>12</v>
      </c>
      <c r="I22" s="2483">
        <v>2009</v>
      </c>
      <c r="J22" s="2483">
        <v>6</v>
      </c>
      <c r="K22" s="2486">
        <v>79</v>
      </c>
      <c r="L22" s="2483">
        <v>98</v>
      </c>
      <c r="M22" s="1995">
        <v>1</v>
      </c>
      <c r="N22" s="2481">
        <v>1</v>
      </c>
      <c r="O22" s="2481" t="s">
        <v>4401</v>
      </c>
      <c r="P22" s="2481" t="s">
        <v>972</v>
      </c>
      <c r="Q22" s="1853"/>
      <c r="R22" s="1219"/>
      <c r="S22" s="3410" t="s">
        <v>4137</v>
      </c>
      <c r="T22" s="3411" t="s">
        <v>4939</v>
      </c>
      <c r="U22" s="2481">
        <v>1</v>
      </c>
      <c r="V22" s="1995">
        <v>1</v>
      </c>
      <c r="W22" s="2483">
        <v>98</v>
      </c>
      <c r="X22" s="2486">
        <v>79</v>
      </c>
      <c r="Y22" s="2483">
        <v>6</v>
      </c>
      <c r="Z22" s="2483">
        <v>2009</v>
      </c>
      <c r="AA22" s="2483">
        <v>12</v>
      </c>
      <c r="AB22" s="2481">
        <v>150</v>
      </c>
      <c r="AC22" s="3405"/>
      <c r="AD22" s="3406"/>
      <c r="AE22" s="3406"/>
      <c r="AF22" s="3408" t="s">
        <v>4880</v>
      </c>
      <c r="AG22" s="1221"/>
      <c r="AH22" s="1219" t="s">
        <v>4800</v>
      </c>
    </row>
    <row r="23" spans="1:44" s="1223" customFormat="1" ht="45" customHeight="1">
      <c r="A23" s="1219" t="s">
        <v>4801</v>
      </c>
      <c r="B23" s="2485"/>
      <c r="C23" s="2481" t="s">
        <v>4413</v>
      </c>
      <c r="D23" s="2482"/>
      <c r="E23" s="2482"/>
      <c r="F23" s="2482"/>
      <c r="G23" s="2481">
        <v>150</v>
      </c>
      <c r="H23" s="2483">
        <v>12</v>
      </c>
      <c r="I23" s="2483">
        <v>2009</v>
      </c>
      <c r="J23" s="2483">
        <v>6</v>
      </c>
      <c r="K23" s="2486">
        <v>79</v>
      </c>
      <c r="L23" s="2483">
        <v>98</v>
      </c>
      <c r="M23" s="1995">
        <v>1</v>
      </c>
      <c r="N23" s="2481">
        <v>1</v>
      </c>
      <c r="O23" s="2481" t="s">
        <v>4401</v>
      </c>
      <c r="P23" s="2481" t="s">
        <v>972</v>
      </c>
      <c r="Q23" s="1853"/>
      <c r="R23" s="1219"/>
      <c r="S23" s="3410" t="s">
        <v>4137</v>
      </c>
      <c r="T23" s="3411" t="s">
        <v>4939</v>
      </c>
      <c r="U23" s="2481">
        <v>1</v>
      </c>
      <c r="V23" s="1995">
        <v>1</v>
      </c>
      <c r="W23" s="2483">
        <v>98</v>
      </c>
      <c r="X23" s="2486">
        <v>79</v>
      </c>
      <c r="Y23" s="2483">
        <v>6</v>
      </c>
      <c r="Z23" s="2483">
        <v>2009</v>
      </c>
      <c r="AA23" s="2483">
        <v>12</v>
      </c>
      <c r="AB23" s="2481">
        <v>150</v>
      </c>
      <c r="AC23" s="3405"/>
      <c r="AD23" s="3406"/>
      <c r="AE23" s="3406"/>
      <c r="AF23" s="3408" t="s">
        <v>4881</v>
      </c>
      <c r="AG23" s="1221"/>
      <c r="AH23" s="1219" t="s">
        <v>4801</v>
      </c>
    </row>
    <row r="24" spans="1:44" s="1223" customFormat="1" ht="45" customHeight="1">
      <c r="A24" s="1219" t="s">
        <v>4802</v>
      </c>
      <c r="B24" s="2485"/>
      <c r="C24" s="2481" t="s">
        <v>4414</v>
      </c>
      <c r="D24" s="2482"/>
      <c r="E24" s="2482"/>
      <c r="F24" s="2482"/>
      <c r="G24" s="2481">
        <v>150</v>
      </c>
      <c r="H24" s="2483">
        <v>12</v>
      </c>
      <c r="I24" s="2483">
        <v>2009</v>
      </c>
      <c r="J24" s="2483">
        <v>6</v>
      </c>
      <c r="K24" s="2486">
        <v>79</v>
      </c>
      <c r="L24" s="2483">
        <v>98</v>
      </c>
      <c r="M24" s="1995">
        <v>1</v>
      </c>
      <c r="N24" s="2481">
        <v>1</v>
      </c>
      <c r="O24" s="2481" t="s">
        <v>4401</v>
      </c>
      <c r="P24" s="2481" t="s">
        <v>972</v>
      </c>
      <c r="Q24" s="1853"/>
      <c r="R24" s="1219"/>
      <c r="S24" s="3410" t="s">
        <v>4137</v>
      </c>
      <c r="T24" s="3411" t="s">
        <v>4939</v>
      </c>
      <c r="U24" s="2481">
        <v>1</v>
      </c>
      <c r="V24" s="1995">
        <v>1</v>
      </c>
      <c r="W24" s="2483">
        <v>98</v>
      </c>
      <c r="X24" s="2486">
        <v>79</v>
      </c>
      <c r="Y24" s="2483">
        <v>6</v>
      </c>
      <c r="Z24" s="2483">
        <v>2009</v>
      </c>
      <c r="AA24" s="2483">
        <v>12</v>
      </c>
      <c r="AB24" s="2481">
        <v>150</v>
      </c>
      <c r="AC24" s="3405"/>
      <c r="AD24" s="3406"/>
      <c r="AE24" s="3406"/>
      <c r="AF24" s="3408" t="s">
        <v>4882</v>
      </c>
      <c r="AG24" s="1221"/>
      <c r="AH24" s="1219" t="s">
        <v>4802</v>
      </c>
    </row>
    <row r="25" spans="1:44" s="1223" customFormat="1" ht="45" customHeight="1">
      <c r="A25" s="1219" t="s">
        <v>4803</v>
      </c>
      <c r="B25" s="2485"/>
      <c r="C25" s="2481" t="s">
        <v>4415</v>
      </c>
      <c r="D25" s="2482"/>
      <c r="E25" s="2482"/>
      <c r="F25" s="2482"/>
      <c r="G25" s="2481">
        <v>150</v>
      </c>
      <c r="H25" s="2483">
        <v>12</v>
      </c>
      <c r="I25" s="2483">
        <v>2012</v>
      </c>
      <c r="J25" s="2483">
        <v>7</v>
      </c>
      <c r="K25" s="2486">
        <v>79</v>
      </c>
      <c r="L25" s="2483">
        <v>98</v>
      </c>
      <c r="M25" s="1995">
        <v>1</v>
      </c>
      <c r="N25" s="2481">
        <v>1</v>
      </c>
      <c r="O25" s="2481" t="s">
        <v>4401</v>
      </c>
      <c r="P25" s="2481" t="s">
        <v>972</v>
      </c>
      <c r="Q25" s="1853"/>
      <c r="R25" s="1219"/>
      <c r="S25" s="3410" t="s">
        <v>4137</v>
      </c>
      <c r="T25" s="3411" t="s">
        <v>4939</v>
      </c>
      <c r="U25" s="2481">
        <v>1</v>
      </c>
      <c r="V25" s="1995">
        <v>1</v>
      </c>
      <c r="W25" s="2483">
        <v>98</v>
      </c>
      <c r="X25" s="2486">
        <v>79</v>
      </c>
      <c r="Y25" s="2483">
        <v>7</v>
      </c>
      <c r="Z25" s="2483">
        <v>2012</v>
      </c>
      <c r="AA25" s="2483">
        <v>12</v>
      </c>
      <c r="AB25" s="2481">
        <v>150</v>
      </c>
      <c r="AC25" s="3405"/>
      <c r="AD25" s="3406"/>
      <c r="AE25" s="3406"/>
      <c r="AF25" s="3408" t="s">
        <v>4883</v>
      </c>
      <c r="AG25" s="1221"/>
      <c r="AH25" s="1219" t="s">
        <v>4803</v>
      </c>
    </row>
    <row r="26" spans="1:44" s="1223" customFormat="1" ht="45" customHeight="1">
      <c r="A26" s="1219" t="s">
        <v>4804</v>
      </c>
      <c r="B26" s="2485"/>
      <c r="C26" s="2481" t="s">
        <v>4416</v>
      </c>
      <c r="D26" s="2482"/>
      <c r="E26" s="2482"/>
      <c r="F26" s="2482"/>
      <c r="G26" s="2481">
        <v>150</v>
      </c>
      <c r="H26" s="2483">
        <v>12</v>
      </c>
      <c r="I26" s="2483">
        <v>2012</v>
      </c>
      <c r="J26" s="2483">
        <v>5</v>
      </c>
      <c r="K26" s="2486">
        <v>79</v>
      </c>
      <c r="L26" s="2483">
        <v>98</v>
      </c>
      <c r="M26" s="1995">
        <v>1</v>
      </c>
      <c r="N26" s="2481">
        <v>1</v>
      </c>
      <c r="O26" s="2481" t="s">
        <v>4401</v>
      </c>
      <c r="P26" s="2481" t="s">
        <v>972</v>
      </c>
      <c r="Q26" s="1853"/>
      <c r="R26" s="1219"/>
      <c r="S26" s="3410" t="s">
        <v>4137</v>
      </c>
      <c r="T26" s="3411" t="s">
        <v>4939</v>
      </c>
      <c r="U26" s="2481">
        <v>1</v>
      </c>
      <c r="V26" s="1995">
        <v>1</v>
      </c>
      <c r="W26" s="2483">
        <v>98</v>
      </c>
      <c r="X26" s="2486">
        <v>79</v>
      </c>
      <c r="Y26" s="2483">
        <v>5</v>
      </c>
      <c r="Z26" s="2483">
        <v>2012</v>
      </c>
      <c r="AA26" s="2483">
        <v>12</v>
      </c>
      <c r="AB26" s="2481">
        <v>150</v>
      </c>
      <c r="AC26" s="3405"/>
      <c r="AD26" s="3406"/>
      <c r="AE26" s="3406"/>
      <c r="AF26" s="3408" t="s">
        <v>4884</v>
      </c>
      <c r="AG26" s="1221"/>
      <c r="AH26" s="1219" t="s">
        <v>4804</v>
      </c>
    </row>
    <row r="27" spans="1:44" s="1223" customFormat="1" ht="45" customHeight="1">
      <c r="A27" s="1219" t="s">
        <v>4805</v>
      </c>
      <c r="B27" s="2485"/>
      <c r="C27" s="2481" t="s">
        <v>4417</v>
      </c>
      <c r="D27" s="2482"/>
      <c r="E27" s="2482"/>
      <c r="F27" s="2482"/>
      <c r="G27" s="2481">
        <v>150</v>
      </c>
      <c r="H27" s="2483">
        <v>12</v>
      </c>
      <c r="I27" s="2483">
        <v>2012</v>
      </c>
      <c r="J27" s="2483">
        <v>5</v>
      </c>
      <c r="K27" s="2486">
        <v>79</v>
      </c>
      <c r="L27" s="2483">
        <v>98</v>
      </c>
      <c r="M27" s="1995">
        <v>1</v>
      </c>
      <c r="N27" s="2481">
        <v>1</v>
      </c>
      <c r="O27" s="2481" t="s">
        <v>4401</v>
      </c>
      <c r="P27" s="2481" t="s">
        <v>972</v>
      </c>
      <c r="Q27" s="1853"/>
      <c r="R27" s="1219"/>
      <c r="S27" s="3410" t="s">
        <v>4137</v>
      </c>
      <c r="T27" s="3411" t="s">
        <v>4939</v>
      </c>
      <c r="U27" s="2481">
        <v>1</v>
      </c>
      <c r="V27" s="1995">
        <v>1</v>
      </c>
      <c r="W27" s="2483">
        <v>98</v>
      </c>
      <c r="X27" s="2486">
        <v>79</v>
      </c>
      <c r="Y27" s="2483">
        <v>5</v>
      </c>
      <c r="Z27" s="2483">
        <v>2012</v>
      </c>
      <c r="AA27" s="2483">
        <v>12</v>
      </c>
      <c r="AB27" s="2481">
        <v>150</v>
      </c>
      <c r="AC27" s="3405"/>
      <c r="AD27" s="3406"/>
      <c r="AE27" s="3406"/>
      <c r="AF27" s="3408" t="s">
        <v>4885</v>
      </c>
      <c r="AG27" s="1221"/>
      <c r="AH27" s="1219" t="s">
        <v>4805</v>
      </c>
    </row>
    <row r="28" spans="1:44" s="1223" customFormat="1" ht="45" customHeight="1">
      <c r="A28" s="1219" t="s">
        <v>4806</v>
      </c>
      <c r="B28" s="2485"/>
      <c r="C28" s="2481" t="s">
        <v>4418</v>
      </c>
      <c r="D28" s="2482"/>
      <c r="E28" s="2482"/>
      <c r="F28" s="2482"/>
      <c r="G28" s="2481">
        <v>150</v>
      </c>
      <c r="H28" s="2483">
        <v>12</v>
      </c>
      <c r="I28" s="2483">
        <v>2012</v>
      </c>
      <c r="J28" s="2483">
        <v>5</v>
      </c>
      <c r="K28" s="2486">
        <v>79</v>
      </c>
      <c r="L28" s="2483">
        <v>98</v>
      </c>
      <c r="M28" s="1995">
        <v>1</v>
      </c>
      <c r="N28" s="2481">
        <v>1</v>
      </c>
      <c r="O28" s="2481" t="s">
        <v>4401</v>
      </c>
      <c r="P28" s="2481" t="s">
        <v>972</v>
      </c>
      <c r="Q28" s="1853"/>
      <c r="R28" s="1219"/>
      <c r="S28" s="3410" t="s">
        <v>4137</v>
      </c>
      <c r="T28" s="3411" t="s">
        <v>4939</v>
      </c>
      <c r="U28" s="2481">
        <v>1</v>
      </c>
      <c r="V28" s="1995">
        <v>1</v>
      </c>
      <c r="W28" s="2483">
        <v>98</v>
      </c>
      <c r="X28" s="2486">
        <v>79</v>
      </c>
      <c r="Y28" s="2483">
        <v>5</v>
      </c>
      <c r="Z28" s="2483">
        <v>2012</v>
      </c>
      <c r="AA28" s="2483">
        <v>12</v>
      </c>
      <c r="AB28" s="2481">
        <v>150</v>
      </c>
      <c r="AC28" s="3405"/>
      <c r="AD28" s="3406"/>
      <c r="AE28" s="3406"/>
      <c r="AF28" s="3408" t="s">
        <v>4886</v>
      </c>
      <c r="AG28" s="1221"/>
      <c r="AH28" s="1219" t="s">
        <v>4806</v>
      </c>
    </row>
    <row r="29" spans="1:44" s="1223" customFormat="1" ht="45" customHeight="1">
      <c r="A29" s="1219" t="s">
        <v>4807</v>
      </c>
      <c r="B29" s="2480" t="s">
        <v>4419</v>
      </c>
      <c r="C29" s="2481"/>
      <c r="D29" s="2482"/>
      <c r="E29" s="2482"/>
      <c r="F29" s="2482"/>
      <c r="G29" s="2481"/>
      <c r="H29" s="2483"/>
      <c r="I29" s="2483"/>
      <c r="J29" s="2483"/>
      <c r="K29" s="2484"/>
      <c r="L29" s="2483"/>
      <c r="M29" s="1995"/>
      <c r="N29" s="2481"/>
      <c r="O29" s="2481"/>
      <c r="P29" s="2481"/>
      <c r="Q29" s="1853"/>
      <c r="R29" s="1219"/>
      <c r="S29" s="2481"/>
      <c r="T29" s="2481"/>
      <c r="U29" s="2481"/>
      <c r="V29" s="1995"/>
      <c r="W29" s="2483"/>
      <c r="X29" s="2484"/>
      <c r="Y29" s="2483"/>
      <c r="Z29" s="2483"/>
      <c r="AA29" s="2483"/>
      <c r="AB29" s="2481"/>
      <c r="AC29" s="3405"/>
      <c r="AD29" s="3406"/>
      <c r="AE29" s="3406"/>
      <c r="AF29" s="1219"/>
      <c r="AG29" s="3407" t="s">
        <v>4887</v>
      </c>
      <c r="AH29" s="1219" t="s">
        <v>4807</v>
      </c>
    </row>
    <row r="30" spans="1:44" s="1223" customFormat="1" ht="45" customHeight="1">
      <c r="A30" s="1219" t="s">
        <v>4808</v>
      </c>
      <c r="B30" s="2480"/>
      <c r="C30" s="2481" t="s">
        <v>4420</v>
      </c>
      <c r="D30" s="2482"/>
      <c r="E30" s="2482"/>
      <c r="F30" s="2482"/>
      <c r="G30" s="2481">
        <v>150</v>
      </c>
      <c r="H30" s="2483">
        <v>12</v>
      </c>
      <c r="I30" s="2483">
        <v>2019</v>
      </c>
      <c r="J30" s="2483">
        <v>10</v>
      </c>
      <c r="K30" s="2486">
        <v>75</v>
      </c>
      <c r="L30" s="2483">
        <v>85</v>
      </c>
      <c r="M30" s="1995">
        <v>1</v>
      </c>
      <c r="N30" s="2481">
        <v>1</v>
      </c>
      <c r="O30" s="2481" t="s">
        <v>4401</v>
      </c>
      <c r="P30" s="2481" t="s">
        <v>972</v>
      </c>
      <c r="Q30" s="1853"/>
      <c r="R30" s="1219"/>
      <c r="S30" s="3410" t="s">
        <v>4137</v>
      </c>
      <c r="T30" s="3411" t="s">
        <v>4939</v>
      </c>
      <c r="U30" s="2481">
        <v>1</v>
      </c>
      <c r="V30" s="1995">
        <v>1</v>
      </c>
      <c r="W30" s="2483">
        <v>85</v>
      </c>
      <c r="X30" s="2486">
        <v>75</v>
      </c>
      <c r="Y30" s="2483">
        <v>10</v>
      </c>
      <c r="Z30" s="2483">
        <v>2019</v>
      </c>
      <c r="AA30" s="2483">
        <v>12</v>
      </c>
      <c r="AB30" s="2481">
        <v>150</v>
      </c>
      <c r="AC30" s="3405"/>
      <c r="AD30" s="3406"/>
      <c r="AE30" s="3406"/>
      <c r="AF30" s="3410" t="s">
        <v>4888</v>
      </c>
      <c r="AG30" s="2481"/>
      <c r="AH30" s="1219" t="s">
        <v>4808</v>
      </c>
    </row>
    <row r="31" spans="1:44" s="1223" customFormat="1" ht="45" customHeight="1">
      <c r="A31" s="1219" t="s">
        <v>4809</v>
      </c>
      <c r="B31" s="2480"/>
      <c r="C31" s="2481" t="s">
        <v>4421</v>
      </c>
      <c r="D31" s="2482"/>
      <c r="E31" s="2482"/>
      <c r="F31" s="2482"/>
      <c r="G31" s="2481">
        <v>150</v>
      </c>
      <c r="H31" s="2483">
        <v>10</v>
      </c>
      <c r="I31" s="2483">
        <v>2012</v>
      </c>
      <c r="J31" s="2483">
        <v>7</v>
      </c>
      <c r="K31" s="2486">
        <v>75</v>
      </c>
      <c r="L31" s="2483">
        <v>85</v>
      </c>
      <c r="M31" s="1995">
        <v>1</v>
      </c>
      <c r="N31" s="2481">
        <v>1</v>
      </c>
      <c r="O31" s="2481" t="s">
        <v>4401</v>
      </c>
      <c r="P31" s="2481" t="s">
        <v>972</v>
      </c>
      <c r="Q31" s="1853"/>
      <c r="R31" s="1219"/>
      <c r="S31" s="3410" t="s">
        <v>4137</v>
      </c>
      <c r="T31" s="3411" t="s">
        <v>4939</v>
      </c>
      <c r="U31" s="2481">
        <v>1</v>
      </c>
      <c r="V31" s="1995">
        <v>1</v>
      </c>
      <c r="W31" s="2483">
        <v>85</v>
      </c>
      <c r="X31" s="2486">
        <v>75</v>
      </c>
      <c r="Y31" s="2483">
        <v>7</v>
      </c>
      <c r="Z31" s="2483">
        <v>2012</v>
      </c>
      <c r="AA31" s="2483">
        <v>10</v>
      </c>
      <c r="AB31" s="2481">
        <v>150</v>
      </c>
      <c r="AC31" s="3405"/>
      <c r="AD31" s="3406"/>
      <c r="AE31" s="3406"/>
      <c r="AF31" s="3410" t="s">
        <v>4889</v>
      </c>
      <c r="AG31" s="2481"/>
      <c r="AH31" s="1219" t="s">
        <v>4809</v>
      </c>
    </row>
    <row r="32" spans="1:44" s="1223" customFormat="1" ht="45" customHeight="1">
      <c r="A32" s="1219" t="s">
        <v>4810</v>
      </c>
      <c r="B32" s="2480"/>
      <c r="C32" s="2481" t="s">
        <v>4422</v>
      </c>
      <c r="D32" s="2482"/>
      <c r="E32" s="2482"/>
      <c r="F32" s="2482"/>
      <c r="G32" s="2481">
        <v>120</v>
      </c>
      <c r="H32" s="2483">
        <v>12</v>
      </c>
      <c r="I32" s="2483">
        <v>2005</v>
      </c>
      <c r="J32" s="2483">
        <v>3</v>
      </c>
      <c r="K32" s="2486">
        <v>90</v>
      </c>
      <c r="L32" s="2483">
        <v>102</v>
      </c>
      <c r="M32" s="1995">
        <v>1</v>
      </c>
      <c r="N32" s="2481">
        <v>1</v>
      </c>
      <c r="O32" s="2481" t="s">
        <v>4401</v>
      </c>
      <c r="P32" s="2481" t="s">
        <v>972</v>
      </c>
      <c r="Q32" s="1853"/>
      <c r="R32" s="1219"/>
      <c r="S32" s="3410" t="s">
        <v>4137</v>
      </c>
      <c r="T32" s="3411" t="s">
        <v>4939</v>
      </c>
      <c r="U32" s="2481">
        <v>1</v>
      </c>
      <c r="V32" s="1995">
        <v>1</v>
      </c>
      <c r="W32" s="2483">
        <v>102</v>
      </c>
      <c r="X32" s="2486">
        <v>90</v>
      </c>
      <c r="Y32" s="2483">
        <v>3</v>
      </c>
      <c r="Z32" s="2483">
        <v>2005</v>
      </c>
      <c r="AA32" s="2483">
        <v>12</v>
      </c>
      <c r="AB32" s="2481">
        <v>120</v>
      </c>
      <c r="AC32" s="3405"/>
      <c r="AD32" s="3406"/>
      <c r="AE32" s="3406"/>
      <c r="AF32" s="3410" t="s">
        <v>4890</v>
      </c>
      <c r="AG32" s="2481"/>
      <c r="AH32" s="1219" t="s">
        <v>4810</v>
      </c>
    </row>
    <row r="33" spans="1:34" s="1223" customFormat="1" ht="45" customHeight="1">
      <c r="A33" s="1219" t="s">
        <v>4811</v>
      </c>
      <c r="B33" s="2480" t="s">
        <v>4423</v>
      </c>
      <c r="C33" s="2481"/>
      <c r="D33" s="2482"/>
      <c r="E33" s="2482"/>
      <c r="F33" s="2482"/>
      <c r="G33" s="2481"/>
      <c r="H33" s="2483"/>
      <c r="I33" s="2483"/>
      <c r="J33" s="2483"/>
      <c r="K33" s="2483"/>
      <c r="L33" s="2483"/>
      <c r="M33" s="1995"/>
      <c r="N33" s="2481"/>
      <c r="O33" s="2481"/>
      <c r="P33" s="2481"/>
      <c r="Q33" s="1853"/>
      <c r="R33" s="1219"/>
      <c r="S33" s="2481"/>
      <c r="T33" s="2481"/>
      <c r="U33" s="2481"/>
      <c r="V33" s="1995"/>
      <c r="W33" s="2483"/>
      <c r="X33" s="2483"/>
      <c r="Y33" s="2483"/>
      <c r="Z33" s="2483"/>
      <c r="AA33" s="2483"/>
      <c r="AB33" s="2481"/>
      <c r="AC33" s="3405"/>
      <c r="AD33" s="3406"/>
      <c r="AE33" s="3406"/>
      <c r="AF33" s="1221"/>
      <c r="AG33" s="3408" t="s">
        <v>4891</v>
      </c>
      <c r="AH33" s="1219" t="s">
        <v>4811</v>
      </c>
    </row>
    <row r="34" spans="1:34" s="1223" customFormat="1" ht="45" customHeight="1">
      <c r="A34" s="1219" t="s">
        <v>4812</v>
      </c>
      <c r="B34" s="2480"/>
      <c r="C34" s="2481" t="s">
        <v>4400</v>
      </c>
      <c r="D34" s="2482"/>
      <c r="E34" s="2482"/>
      <c r="F34" s="2482"/>
      <c r="G34" s="2481">
        <v>140</v>
      </c>
      <c r="H34" s="2483">
        <v>10</v>
      </c>
      <c r="I34" s="2483">
        <v>1980</v>
      </c>
      <c r="J34" s="2483">
        <v>2</v>
      </c>
      <c r="K34" s="2483">
        <v>85</v>
      </c>
      <c r="L34" s="2483">
        <v>95</v>
      </c>
      <c r="M34" s="1995">
        <v>1</v>
      </c>
      <c r="N34" s="2481">
        <v>1</v>
      </c>
      <c r="O34" s="2481" t="s">
        <v>4401</v>
      </c>
      <c r="P34" s="2481" t="s">
        <v>972</v>
      </c>
      <c r="Q34" s="1853"/>
      <c r="R34" s="1219"/>
      <c r="S34" s="3410" t="s">
        <v>4137</v>
      </c>
      <c r="T34" s="3411" t="s">
        <v>4939</v>
      </c>
      <c r="U34" s="2481">
        <v>1</v>
      </c>
      <c r="V34" s="1995">
        <v>1</v>
      </c>
      <c r="W34" s="2483">
        <v>95</v>
      </c>
      <c r="X34" s="2483">
        <v>85</v>
      </c>
      <c r="Y34" s="2483">
        <v>2</v>
      </c>
      <c r="Z34" s="2483">
        <v>1980</v>
      </c>
      <c r="AA34" s="2483">
        <v>10</v>
      </c>
      <c r="AB34" s="2481">
        <v>140</v>
      </c>
      <c r="AC34" s="3405"/>
      <c r="AD34" s="3406"/>
      <c r="AE34" s="3406"/>
      <c r="AF34" s="3408" t="s">
        <v>4868</v>
      </c>
      <c r="AG34" s="3408"/>
      <c r="AH34" s="1219" t="s">
        <v>4812</v>
      </c>
    </row>
    <row r="35" spans="1:34" s="1223" customFormat="1" ht="45" customHeight="1">
      <c r="A35" s="1219" t="s">
        <v>4813</v>
      </c>
      <c r="B35" s="2480"/>
      <c r="C35" s="2481" t="s">
        <v>4403</v>
      </c>
      <c r="D35" s="2482"/>
      <c r="E35" s="2482"/>
      <c r="F35" s="2482"/>
      <c r="G35" s="2481">
        <v>150</v>
      </c>
      <c r="H35" s="2483">
        <v>12</v>
      </c>
      <c r="I35" s="2483">
        <v>2003</v>
      </c>
      <c r="J35" s="2483">
        <v>3</v>
      </c>
      <c r="K35" s="2483">
        <v>85</v>
      </c>
      <c r="L35" s="2483">
        <v>95</v>
      </c>
      <c r="M35" s="1995">
        <v>1</v>
      </c>
      <c r="N35" s="2481">
        <v>1</v>
      </c>
      <c r="O35" s="2481" t="s">
        <v>4401</v>
      </c>
      <c r="P35" s="2481" t="s">
        <v>972</v>
      </c>
      <c r="Q35" s="1853"/>
      <c r="R35" s="1219"/>
      <c r="S35" s="3410" t="s">
        <v>4137</v>
      </c>
      <c r="T35" s="3411" t="s">
        <v>4939</v>
      </c>
      <c r="U35" s="2481">
        <v>1</v>
      </c>
      <c r="V35" s="1995">
        <v>1</v>
      </c>
      <c r="W35" s="2483">
        <v>95</v>
      </c>
      <c r="X35" s="2483">
        <v>85</v>
      </c>
      <c r="Y35" s="2483">
        <v>3</v>
      </c>
      <c r="Z35" s="2483">
        <v>2003</v>
      </c>
      <c r="AA35" s="2483">
        <v>12</v>
      </c>
      <c r="AB35" s="2481">
        <v>150</v>
      </c>
      <c r="AC35" s="3405"/>
      <c r="AD35" s="3406"/>
      <c r="AE35" s="3406"/>
      <c r="AF35" s="3408" t="s">
        <v>4869</v>
      </c>
      <c r="AG35" s="1221"/>
      <c r="AH35" s="1219" t="s">
        <v>4813</v>
      </c>
    </row>
    <row r="36" spans="1:34" s="1223" customFormat="1" ht="45" customHeight="1">
      <c r="A36" s="1219" t="s">
        <v>4814</v>
      </c>
      <c r="B36" s="2480"/>
      <c r="C36" s="2481" t="s">
        <v>4404</v>
      </c>
      <c r="D36" s="2482"/>
      <c r="E36" s="2482"/>
      <c r="F36" s="2482"/>
      <c r="G36" s="2481">
        <v>120</v>
      </c>
      <c r="H36" s="2483">
        <v>12</v>
      </c>
      <c r="I36" s="2483">
        <v>2007</v>
      </c>
      <c r="J36" s="2483">
        <v>3</v>
      </c>
      <c r="K36" s="2483">
        <v>85</v>
      </c>
      <c r="L36" s="2483">
        <v>95</v>
      </c>
      <c r="M36" s="1995">
        <v>1</v>
      </c>
      <c r="N36" s="2481">
        <v>1</v>
      </c>
      <c r="O36" s="2481" t="s">
        <v>4401</v>
      </c>
      <c r="P36" s="2481" t="s">
        <v>972</v>
      </c>
      <c r="Q36" s="1853"/>
      <c r="R36" s="1219"/>
      <c r="S36" s="3410" t="s">
        <v>4137</v>
      </c>
      <c r="T36" s="3411" t="s">
        <v>4939</v>
      </c>
      <c r="U36" s="2481">
        <v>1</v>
      </c>
      <c r="V36" s="1995">
        <v>1</v>
      </c>
      <c r="W36" s="2483">
        <v>95</v>
      </c>
      <c r="X36" s="2483">
        <v>85</v>
      </c>
      <c r="Y36" s="2483">
        <v>3</v>
      </c>
      <c r="Z36" s="2483">
        <v>2007</v>
      </c>
      <c r="AA36" s="2483">
        <v>12</v>
      </c>
      <c r="AB36" s="2481">
        <v>120</v>
      </c>
      <c r="AC36" s="3405"/>
      <c r="AD36" s="3406"/>
      <c r="AE36" s="3406"/>
      <c r="AF36" s="3408" t="s">
        <v>4870</v>
      </c>
      <c r="AG36" s="1221"/>
      <c r="AH36" s="1219" t="s">
        <v>4814</v>
      </c>
    </row>
    <row r="37" spans="1:34" s="1223" customFormat="1" ht="45" customHeight="1">
      <c r="A37" s="1219" t="s">
        <v>4815</v>
      </c>
      <c r="B37" s="2480"/>
      <c r="C37" s="2481" t="s">
        <v>4424</v>
      </c>
      <c r="D37" s="2482"/>
      <c r="E37" s="2482"/>
      <c r="F37" s="2482"/>
      <c r="G37" s="2481">
        <v>145</v>
      </c>
      <c r="H37" s="2483">
        <v>12</v>
      </c>
      <c r="I37" s="2483">
        <v>2009</v>
      </c>
      <c r="J37" s="2483">
        <v>5</v>
      </c>
      <c r="K37" s="2483">
        <v>85</v>
      </c>
      <c r="L37" s="2483">
        <v>95</v>
      </c>
      <c r="M37" s="1995">
        <v>1</v>
      </c>
      <c r="N37" s="2481">
        <v>1</v>
      </c>
      <c r="O37" s="2481" t="s">
        <v>4401</v>
      </c>
      <c r="P37" s="2481" t="s">
        <v>972</v>
      </c>
      <c r="Q37" s="1853"/>
      <c r="R37" s="1219"/>
      <c r="S37" s="3410" t="s">
        <v>4137</v>
      </c>
      <c r="T37" s="3411" t="s">
        <v>4939</v>
      </c>
      <c r="U37" s="2481">
        <v>1</v>
      </c>
      <c r="V37" s="1995">
        <v>1</v>
      </c>
      <c r="W37" s="2483">
        <v>95</v>
      </c>
      <c r="X37" s="2483">
        <v>85</v>
      </c>
      <c r="Y37" s="2483">
        <v>5</v>
      </c>
      <c r="Z37" s="2483">
        <v>2009</v>
      </c>
      <c r="AA37" s="2483">
        <v>12</v>
      </c>
      <c r="AB37" s="2481">
        <v>145</v>
      </c>
      <c r="AC37" s="3405"/>
      <c r="AD37" s="3406"/>
      <c r="AE37" s="3406"/>
      <c r="AF37" s="3408" t="s">
        <v>4871</v>
      </c>
      <c r="AG37" s="1221"/>
      <c r="AH37" s="1219" t="s">
        <v>4815</v>
      </c>
    </row>
    <row r="38" spans="1:34" s="1223" customFormat="1" ht="45" customHeight="1">
      <c r="A38" s="1219" t="s">
        <v>4816</v>
      </c>
      <c r="B38" s="2480"/>
      <c r="C38" s="2481" t="s">
        <v>4425</v>
      </c>
      <c r="D38" s="2482"/>
      <c r="E38" s="2482"/>
      <c r="F38" s="2482"/>
      <c r="G38" s="2481">
        <v>150</v>
      </c>
      <c r="H38" s="2483">
        <v>12</v>
      </c>
      <c r="I38" s="2483">
        <v>2009</v>
      </c>
      <c r="J38" s="2483">
        <v>5</v>
      </c>
      <c r="K38" s="2483">
        <v>85</v>
      </c>
      <c r="L38" s="2483">
        <v>95</v>
      </c>
      <c r="M38" s="1995">
        <v>1</v>
      </c>
      <c r="N38" s="2481">
        <v>1</v>
      </c>
      <c r="O38" s="2481" t="s">
        <v>4401</v>
      </c>
      <c r="P38" s="2481" t="s">
        <v>972</v>
      </c>
      <c r="Q38" s="1853"/>
      <c r="R38" s="1219"/>
      <c r="S38" s="3410" t="s">
        <v>4137</v>
      </c>
      <c r="T38" s="3411" t="s">
        <v>4939</v>
      </c>
      <c r="U38" s="2481">
        <v>1</v>
      </c>
      <c r="V38" s="1995">
        <v>1</v>
      </c>
      <c r="W38" s="2483">
        <v>95</v>
      </c>
      <c r="X38" s="2483">
        <v>85</v>
      </c>
      <c r="Y38" s="2483">
        <v>5</v>
      </c>
      <c r="Z38" s="2483">
        <v>2009</v>
      </c>
      <c r="AA38" s="2483">
        <v>12</v>
      </c>
      <c r="AB38" s="2481">
        <v>150</v>
      </c>
      <c r="AC38" s="3405"/>
      <c r="AD38" s="3406"/>
      <c r="AE38" s="3406"/>
      <c r="AF38" s="3408" t="s">
        <v>4872</v>
      </c>
      <c r="AG38" s="1221"/>
      <c r="AH38" s="1219" t="s">
        <v>4816</v>
      </c>
    </row>
    <row r="39" spans="1:34" s="1223" customFormat="1" ht="45" customHeight="1">
      <c r="A39" s="1219" t="s">
        <v>4817</v>
      </c>
      <c r="B39" s="2480"/>
      <c r="C39" s="2481" t="s">
        <v>4405</v>
      </c>
      <c r="D39" s="2482"/>
      <c r="E39" s="2482"/>
      <c r="F39" s="2482"/>
      <c r="G39" s="2481">
        <v>150</v>
      </c>
      <c r="H39" s="2483">
        <v>12</v>
      </c>
      <c r="I39" s="2483">
        <v>2021</v>
      </c>
      <c r="J39" s="2483">
        <v>7</v>
      </c>
      <c r="K39" s="2483">
        <v>85</v>
      </c>
      <c r="L39" s="2483">
        <v>95</v>
      </c>
      <c r="M39" s="1995">
        <v>1</v>
      </c>
      <c r="N39" s="2481">
        <v>1</v>
      </c>
      <c r="O39" s="2481" t="s">
        <v>4401</v>
      </c>
      <c r="P39" s="2481" t="s">
        <v>972</v>
      </c>
      <c r="Q39" s="1853"/>
      <c r="R39" s="1219"/>
      <c r="S39" s="3410" t="s">
        <v>4137</v>
      </c>
      <c r="T39" s="3411" t="s">
        <v>4939</v>
      </c>
      <c r="U39" s="2481">
        <v>1</v>
      </c>
      <c r="V39" s="1995">
        <v>1</v>
      </c>
      <c r="W39" s="2483">
        <v>95</v>
      </c>
      <c r="X39" s="2483">
        <v>85</v>
      </c>
      <c r="Y39" s="2483">
        <v>7</v>
      </c>
      <c r="Z39" s="2483">
        <v>2021</v>
      </c>
      <c r="AA39" s="2483">
        <v>12</v>
      </c>
      <c r="AB39" s="2481">
        <v>150</v>
      </c>
      <c r="AC39" s="3405"/>
      <c r="AD39" s="3406"/>
      <c r="AE39" s="3406"/>
      <c r="AF39" s="3408" t="s">
        <v>4873</v>
      </c>
      <c r="AG39" s="1221"/>
      <c r="AH39" s="1219" t="s">
        <v>4817</v>
      </c>
    </row>
    <row r="40" spans="1:34" s="1223" customFormat="1" ht="45" customHeight="1">
      <c r="A40" s="1219" t="s">
        <v>4818</v>
      </c>
      <c r="B40" s="2480"/>
      <c r="C40" s="2481" t="s">
        <v>4406</v>
      </c>
      <c r="D40" s="2482"/>
      <c r="E40" s="2482"/>
      <c r="F40" s="2482"/>
      <c r="G40" s="2481">
        <v>120</v>
      </c>
      <c r="H40" s="2483">
        <v>12</v>
      </c>
      <c r="I40" s="2483">
        <v>2017</v>
      </c>
      <c r="J40" s="2483">
        <v>3</v>
      </c>
      <c r="K40" s="2483">
        <v>85</v>
      </c>
      <c r="L40" s="2483">
        <v>95</v>
      </c>
      <c r="M40" s="1995">
        <v>1</v>
      </c>
      <c r="N40" s="2481">
        <v>1</v>
      </c>
      <c r="O40" s="2481" t="s">
        <v>4401</v>
      </c>
      <c r="P40" s="2481" t="s">
        <v>972</v>
      </c>
      <c r="Q40" s="1853"/>
      <c r="R40" s="1219"/>
      <c r="S40" s="3410" t="s">
        <v>4137</v>
      </c>
      <c r="T40" s="3411" t="s">
        <v>4939</v>
      </c>
      <c r="U40" s="2481">
        <v>1</v>
      </c>
      <c r="V40" s="1995">
        <v>1</v>
      </c>
      <c r="W40" s="2483">
        <v>95</v>
      </c>
      <c r="X40" s="2483">
        <v>85</v>
      </c>
      <c r="Y40" s="2483">
        <v>3</v>
      </c>
      <c r="Z40" s="2483">
        <v>2017</v>
      </c>
      <c r="AA40" s="2483">
        <v>12</v>
      </c>
      <c r="AB40" s="2481">
        <v>120</v>
      </c>
      <c r="AC40" s="3405"/>
      <c r="AD40" s="3406"/>
      <c r="AE40" s="3406"/>
      <c r="AF40" s="3408" t="s">
        <v>4874</v>
      </c>
      <c r="AG40" s="1221"/>
      <c r="AH40" s="1219" t="s">
        <v>4818</v>
      </c>
    </row>
    <row r="41" spans="1:34" s="1223" customFormat="1" ht="45" customHeight="1">
      <c r="A41" s="1219" t="s">
        <v>4819</v>
      </c>
      <c r="B41" s="2480"/>
      <c r="C41" s="2481" t="s">
        <v>4407</v>
      </c>
      <c r="D41" s="2482"/>
      <c r="E41" s="2482"/>
      <c r="F41" s="2482"/>
      <c r="G41" s="2481">
        <v>110</v>
      </c>
      <c r="H41" s="2483">
        <v>12</v>
      </c>
      <c r="I41" s="2483">
        <v>2022</v>
      </c>
      <c r="J41" s="2483">
        <v>3</v>
      </c>
      <c r="K41" s="2483">
        <v>85</v>
      </c>
      <c r="L41" s="2483">
        <v>95</v>
      </c>
      <c r="M41" s="1995">
        <v>1</v>
      </c>
      <c r="N41" s="2481">
        <v>1</v>
      </c>
      <c r="O41" s="2481" t="s">
        <v>4401</v>
      </c>
      <c r="P41" s="2481" t="s">
        <v>972</v>
      </c>
      <c r="Q41" s="1853"/>
      <c r="R41" s="1219"/>
      <c r="S41" s="3410" t="s">
        <v>4137</v>
      </c>
      <c r="T41" s="3411" t="s">
        <v>4939</v>
      </c>
      <c r="U41" s="2481">
        <v>1</v>
      </c>
      <c r="V41" s="1995">
        <v>1</v>
      </c>
      <c r="W41" s="2483">
        <v>95</v>
      </c>
      <c r="X41" s="2483">
        <v>85</v>
      </c>
      <c r="Y41" s="2483">
        <v>3</v>
      </c>
      <c r="Z41" s="2483">
        <v>2022</v>
      </c>
      <c r="AA41" s="2483">
        <v>12</v>
      </c>
      <c r="AB41" s="2481">
        <v>110</v>
      </c>
      <c r="AC41" s="3405"/>
      <c r="AD41" s="3406"/>
      <c r="AE41" s="3406"/>
      <c r="AF41" s="3408" t="s">
        <v>4875</v>
      </c>
      <c r="AG41" s="1221"/>
      <c r="AH41" s="1219" t="s">
        <v>4819</v>
      </c>
    </row>
    <row r="42" spans="1:34" s="1223" customFormat="1" ht="45" customHeight="1">
      <c r="A42" s="1219" t="s">
        <v>4820</v>
      </c>
      <c r="B42" s="2480" t="s">
        <v>4426</v>
      </c>
      <c r="C42" s="2481"/>
      <c r="D42" s="2482"/>
      <c r="E42" s="2482"/>
      <c r="F42" s="2482"/>
      <c r="G42" s="2481"/>
      <c r="H42" s="2483"/>
      <c r="I42" s="2483"/>
      <c r="J42" s="2483"/>
      <c r="K42" s="2483"/>
      <c r="L42" s="2483"/>
      <c r="M42" s="1995"/>
      <c r="N42" s="2481"/>
      <c r="O42" s="2481"/>
      <c r="P42" s="2481"/>
      <c r="Q42" s="1853"/>
      <c r="R42" s="1219"/>
      <c r="S42" s="2481"/>
      <c r="T42" s="2481"/>
      <c r="U42" s="2481"/>
      <c r="V42" s="1995"/>
      <c r="W42" s="2483"/>
      <c r="X42" s="2483"/>
      <c r="Y42" s="2483"/>
      <c r="Z42" s="2483"/>
      <c r="AA42" s="2483"/>
      <c r="AB42" s="2481"/>
      <c r="AC42" s="3405"/>
      <c r="AD42" s="3406"/>
      <c r="AE42" s="3406"/>
      <c r="AF42" s="1221"/>
      <c r="AG42" s="3409" t="s">
        <v>4892</v>
      </c>
      <c r="AH42" s="1219" t="s">
        <v>4820</v>
      </c>
    </row>
    <row r="43" spans="1:34" s="1223" customFormat="1" ht="45" customHeight="1">
      <c r="A43" s="1219" t="s">
        <v>4821</v>
      </c>
      <c r="B43" s="2480"/>
      <c r="C43" s="2481" t="s">
        <v>4427</v>
      </c>
      <c r="D43" s="2482"/>
      <c r="E43" s="2482"/>
      <c r="F43" s="2482"/>
      <c r="G43" s="2481">
        <v>150</v>
      </c>
      <c r="H43" s="2483">
        <v>12</v>
      </c>
      <c r="I43" s="2483">
        <v>2012</v>
      </c>
      <c r="J43" s="2483">
        <v>10</v>
      </c>
      <c r="K43" s="2483">
        <v>75</v>
      </c>
      <c r="L43" s="2483">
        <v>85</v>
      </c>
      <c r="M43" s="1995">
        <v>1</v>
      </c>
      <c r="N43" s="2481">
        <v>1</v>
      </c>
      <c r="O43" s="2481" t="s">
        <v>4401</v>
      </c>
      <c r="P43" s="2481" t="s">
        <v>972</v>
      </c>
      <c r="Q43" s="1853"/>
      <c r="R43" s="1219"/>
      <c r="S43" s="3410" t="s">
        <v>4137</v>
      </c>
      <c r="T43" s="3411" t="s">
        <v>4939</v>
      </c>
      <c r="U43" s="2481">
        <v>1</v>
      </c>
      <c r="V43" s="1995">
        <v>1</v>
      </c>
      <c r="W43" s="2483">
        <v>85</v>
      </c>
      <c r="X43" s="2483">
        <v>75</v>
      </c>
      <c r="Y43" s="2483">
        <v>10</v>
      </c>
      <c r="Z43" s="2483">
        <v>2012</v>
      </c>
      <c r="AA43" s="2483">
        <v>12</v>
      </c>
      <c r="AB43" s="2481">
        <v>150</v>
      </c>
      <c r="AC43" s="3405"/>
      <c r="AD43" s="3406"/>
      <c r="AE43" s="3406"/>
      <c r="AF43" s="3409" t="s">
        <v>4893</v>
      </c>
      <c r="AG43" s="1221"/>
      <c r="AH43" s="1219" t="s">
        <v>4821</v>
      </c>
    </row>
    <row r="44" spans="1:34" s="1223" customFormat="1" ht="45" customHeight="1">
      <c r="A44" s="1219" t="s">
        <v>4822</v>
      </c>
      <c r="B44" s="2480"/>
      <c r="C44" s="2481" t="s">
        <v>4428</v>
      </c>
      <c r="D44" s="2482"/>
      <c r="E44" s="2482"/>
      <c r="F44" s="2482"/>
      <c r="G44" s="2481">
        <v>120</v>
      </c>
      <c r="H44" s="2483">
        <v>12</v>
      </c>
      <c r="I44" s="2483">
        <v>2017</v>
      </c>
      <c r="J44" s="2483">
        <v>3</v>
      </c>
      <c r="K44" s="2483">
        <v>75</v>
      </c>
      <c r="L44" s="2483">
        <v>85</v>
      </c>
      <c r="M44" s="1995">
        <v>1</v>
      </c>
      <c r="N44" s="2481">
        <v>1</v>
      </c>
      <c r="O44" s="2481" t="s">
        <v>4401</v>
      </c>
      <c r="P44" s="2481" t="s">
        <v>972</v>
      </c>
      <c r="Q44" s="1853"/>
      <c r="R44" s="1219"/>
      <c r="S44" s="3410" t="s">
        <v>4137</v>
      </c>
      <c r="T44" s="3411" t="s">
        <v>4939</v>
      </c>
      <c r="U44" s="2481">
        <v>1</v>
      </c>
      <c r="V44" s="1995">
        <v>1</v>
      </c>
      <c r="W44" s="2483">
        <v>85</v>
      </c>
      <c r="X44" s="2483">
        <v>75</v>
      </c>
      <c r="Y44" s="2483">
        <v>3</v>
      </c>
      <c r="Z44" s="2483">
        <v>2017</v>
      </c>
      <c r="AA44" s="2483">
        <v>12</v>
      </c>
      <c r="AB44" s="2481">
        <v>120</v>
      </c>
      <c r="AC44" s="3405"/>
      <c r="AD44" s="3406"/>
      <c r="AE44" s="3406"/>
      <c r="AF44" s="1220" t="s">
        <v>4894</v>
      </c>
      <c r="AG44" s="1221"/>
      <c r="AH44" s="1219" t="s">
        <v>4822</v>
      </c>
    </row>
    <row r="45" spans="1:34" s="1223" customFormat="1" ht="45" customHeight="1">
      <c r="A45" s="1219" t="s">
        <v>4823</v>
      </c>
      <c r="B45" s="2480"/>
      <c r="C45" s="2481" t="s">
        <v>4429</v>
      </c>
      <c r="D45" s="2482"/>
      <c r="E45" s="2482"/>
      <c r="F45" s="2482"/>
      <c r="G45" s="2481">
        <v>120</v>
      </c>
      <c r="H45" s="2483">
        <v>12</v>
      </c>
      <c r="I45" s="2483">
        <v>2020</v>
      </c>
      <c r="J45" s="2483">
        <v>3</v>
      </c>
      <c r="K45" s="2483">
        <v>75</v>
      </c>
      <c r="L45" s="2483">
        <v>85</v>
      </c>
      <c r="M45" s="1995">
        <v>1</v>
      </c>
      <c r="N45" s="2481">
        <v>1</v>
      </c>
      <c r="O45" s="2481" t="s">
        <v>4401</v>
      </c>
      <c r="P45" s="2481" t="s">
        <v>972</v>
      </c>
      <c r="Q45" s="1853"/>
      <c r="R45" s="1219"/>
      <c r="S45" s="3410" t="s">
        <v>4137</v>
      </c>
      <c r="T45" s="3411" t="s">
        <v>4939</v>
      </c>
      <c r="U45" s="2481">
        <v>1</v>
      </c>
      <c r="V45" s="1995">
        <v>1</v>
      </c>
      <c r="W45" s="2483">
        <v>85</v>
      </c>
      <c r="X45" s="2483">
        <v>75</v>
      </c>
      <c r="Y45" s="2483">
        <v>3</v>
      </c>
      <c r="Z45" s="2483">
        <v>2020</v>
      </c>
      <c r="AA45" s="2483">
        <v>12</v>
      </c>
      <c r="AB45" s="2481">
        <v>120</v>
      </c>
      <c r="AC45" s="3405"/>
      <c r="AD45" s="3406"/>
      <c r="AE45" s="3406"/>
      <c r="AF45" s="1220" t="s">
        <v>4895</v>
      </c>
      <c r="AG45" s="1221"/>
      <c r="AH45" s="1219" t="s">
        <v>4823</v>
      </c>
    </row>
    <row r="46" spans="1:34" s="1223" customFormat="1" ht="45" customHeight="1">
      <c r="A46" s="1219" t="s">
        <v>4824</v>
      </c>
      <c r="B46" s="2480"/>
      <c r="C46" s="2481" t="s">
        <v>4430</v>
      </c>
      <c r="D46" s="2482"/>
      <c r="E46" s="2482"/>
      <c r="F46" s="2482"/>
      <c r="G46" s="2481">
        <v>150</v>
      </c>
      <c r="H46" s="2483">
        <v>12</v>
      </c>
      <c r="I46" s="2483">
        <v>2008</v>
      </c>
      <c r="J46" s="2483">
        <v>3</v>
      </c>
      <c r="K46" s="2483">
        <v>75</v>
      </c>
      <c r="L46" s="2483">
        <v>85</v>
      </c>
      <c r="M46" s="1995">
        <v>1</v>
      </c>
      <c r="N46" s="2481">
        <v>1</v>
      </c>
      <c r="O46" s="2481" t="s">
        <v>4401</v>
      </c>
      <c r="P46" s="2481" t="s">
        <v>972</v>
      </c>
      <c r="Q46" s="1853"/>
      <c r="R46" s="1219"/>
      <c r="S46" s="3410" t="s">
        <v>4137</v>
      </c>
      <c r="T46" s="3411" t="s">
        <v>4939</v>
      </c>
      <c r="U46" s="2481">
        <v>1</v>
      </c>
      <c r="V46" s="1995">
        <v>1</v>
      </c>
      <c r="W46" s="2483">
        <v>85</v>
      </c>
      <c r="X46" s="2483">
        <v>75</v>
      </c>
      <c r="Y46" s="2483">
        <v>3</v>
      </c>
      <c r="Z46" s="2483">
        <v>2008</v>
      </c>
      <c r="AA46" s="2483">
        <v>12</v>
      </c>
      <c r="AB46" s="2481">
        <v>150</v>
      </c>
      <c r="AC46" s="3405"/>
      <c r="AD46" s="3406"/>
      <c r="AE46" s="3406"/>
      <c r="AF46" s="3409" t="s">
        <v>4896</v>
      </c>
      <c r="AG46" s="1221"/>
      <c r="AH46" s="1219" t="s">
        <v>4824</v>
      </c>
    </row>
    <row r="47" spans="1:34" s="1223" customFormat="1" ht="45" customHeight="1">
      <c r="A47" s="1219" t="s">
        <v>4825</v>
      </c>
      <c r="B47" s="2480"/>
      <c r="C47" s="2481" t="s">
        <v>4431</v>
      </c>
      <c r="D47" s="2482"/>
      <c r="E47" s="2482"/>
      <c r="F47" s="2482"/>
      <c r="G47" s="2481">
        <v>120</v>
      </c>
      <c r="H47" s="2483">
        <v>12</v>
      </c>
      <c r="I47" s="2483">
        <v>2009</v>
      </c>
      <c r="J47" s="2483">
        <v>3</v>
      </c>
      <c r="K47" s="2483">
        <v>75</v>
      </c>
      <c r="L47" s="2483">
        <v>85</v>
      </c>
      <c r="M47" s="1995">
        <v>1</v>
      </c>
      <c r="N47" s="2481">
        <v>1</v>
      </c>
      <c r="O47" s="2481" t="s">
        <v>4401</v>
      </c>
      <c r="P47" s="2481" t="s">
        <v>972</v>
      </c>
      <c r="Q47" s="1853"/>
      <c r="R47" s="1219"/>
      <c r="S47" s="3410" t="s">
        <v>4137</v>
      </c>
      <c r="T47" s="3411" t="s">
        <v>4939</v>
      </c>
      <c r="U47" s="2481">
        <v>1</v>
      </c>
      <c r="V47" s="1995">
        <v>1</v>
      </c>
      <c r="W47" s="2483">
        <v>85</v>
      </c>
      <c r="X47" s="2483">
        <v>75</v>
      </c>
      <c r="Y47" s="2483">
        <v>3</v>
      </c>
      <c r="Z47" s="2483">
        <v>2009</v>
      </c>
      <c r="AA47" s="2483">
        <v>12</v>
      </c>
      <c r="AB47" s="2481">
        <v>120</v>
      </c>
      <c r="AC47" s="3405"/>
      <c r="AD47" s="3406"/>
      <c r="AE47" s="3406"/>
      <c r="AF47" s="1220" t="s">
        <v>4897</v>
      </c>
      <c r="AG47" s="1221"/>
      <c r="AH47" s="1219" t="s">
        <v>4825</v>
      </c>
    </row>
    <row r="48" spans="1:34" s="1223" customFormat="1" ht="45" customHeight="1">
      <c r="A48" s="1219" t="s">
        <v>4826</v>
      </c>
      <c r="B48" s="2480"/>
      <c r="C48" s="2481" t="s">
        <v>4432</v>
      </c>
      <c r="D48" s="2482"/>
      <c r="E48" s="2482"/>
      <c r="F48" s="2482"/>
      <c r="G48" s="2481">
        <v>122</v>
      </c>
      <c r="H48" s="2483">
        <v>12</v>
      </c>
      <c r="I48" s="2483">
        <v>2021</v>
      </c>
      <c r="J48" s="2483">
        <v>3</v>
      </c>
      <c r="K48" s="2483">
        <v>75</v>
      </c>
      <c r="L48" s="2483">
        <v>85</v>
      </c>
      <c r="M48" s="1995">
        <v>1</v>
      </c>
      <c r="N48" s="2481">
        <v>1</v>
      </c>
      <c r="O48" s="2481" t="s">
        <v>4401</v>
      </c>
      <c r="P48" s="2481" t="s">
        <v>972</v>
      </c>
      <c r="Q48" s="1853"/>
      <c r="R48" s="1219"/>
      <c r="S48" s="3410" t="s">
        <v>4137</v>
      </c>
      <c r="T48" s="3411" t="s">
        <v>4939</v>
      </c>
      <c r="U48" s="2481">
        <v>1</v>
      </c>
      <c r="V48" s="1995">
        <v>1</v>
      </c>
      <c r="W48" s="2483">
        <v>85</v>
      </c>
      <c r="X48" s="2483">
        <v>75</v>
      </c>
      <c r="Y48" s="2483">
        <v>3</v>
      </c>
      <c r="Z48" s="2483">
        <v>2021</v>
      </c>
      <c r="AA48" s="2483">
        <v>12</v>
      </c>
      <c r="AB48" s="2481">
        <v>122</v>
      </c>
      <c r="AC48" s="3405"/>
      <c r="AD48" s="3406"/>
      <c r="AE48" s="3406"/>
      <c r="AF48" s="3409" t="s">
        <v>4903</v>
      </c>
      <c r="AG48" s="1221"/>
      <c r="AH48" s="1219" t="s">
        <v>4826</v>
      </c>
    </row>
    <row r="49" spans="1:34" s="1223" customFormat="1" ht="45" customHeight="1">
      <c r="A49" s="1219" t="s">
        <v>4827</v>
      </c>
      <c r="B49" s="2480"/>
      <c r="C49" s="2481" t="s">
        <v>4433</v>
      </c>
      <c r="D49" s="2482"/>
      <c r="E49" s="2482"/>
      <c r="F49" s="2482"/>
      <c r="G49" s="2481">
        <v>150</v>
      </c>
      <c r="H49" s="2483">
        <v>12</v>
      </c>
      <c r="I49" s="2483">
        <v>2009</v>
      </c>
      <c r="J49" s="2483">
        <v>3</v>
      </c>
      <c r="K49" s="2483">
        <v>75</v>
      </c>
      <c r="L49" s="2483">
        <v>85</v>
      </c>
      <c r="M49" s="1995">
        <v>1</v>
      </c>
      <c r="N49" s="2481">
        <v>1</v>
      </c>
      <c r="O49" s="2481" t="s">
        <v>4401</v>
      </c>
      <c r="P49" s="2481" t="s">
        <v>972</v>
      </c>
      <c r="Q49" s="1853"/>
      <c r="R49" s="1219"/>
      <c r="S49" s="3410" t="s">
        <v>4137</v>
      </c>
      <c r="T49" s="3411" t="s">
        <v>4939</v>
      </c>
      <c r="U49" s="2481">
        <v>1</v>
      </c>
      <c r="V49" s="1995">
        <v>1</v>
      </c>
      <c r="W49" s="2483">
        <v>85</v>
      </c>
      <c r="X49" s="2483">
        <v>75</v>
      </c>
      <c r="Y49" s="2483">
        <v>3</v>
      </c>
      <c r="Z49" s="2483">
        <v>2009</v>
      </c>
      <c r="AA49" s="2483">
        <v>12</v>
      </c>
      <c r="AB49" s="2481">
        <v>150</v>
      </c>
      <c r="AC49" s="3405"/>
      <c r="AD49" s="3406"/>
      <c r="AE49" s="3406"/>
      <c r="AF49" s="3409" t="s">
        <v>4898</v>
      </c>
      <c r="AG49" s="1221"/>
      <c r="AH49" s="1219" t="s">
        <v>4827</v>
      </c>
    </row>
    <row r="50" spans="1:34" s="1223" customFormat="1" ht="45" customHeight="1">
      <c r="A50" s="1219" t="s">
        <v>4828</v>
      </c>
      <c r="B50" s="2480"/>
      <c r="C50" s="2481" t="s">
        <v>4434</v>
      </c>
      <c r="D50" s="2482"/>
      <c r="E50" s="2482"/>
      <c r="F50" s="2482"/>
      <c r="G50" s="2481">
        <v>150</v>
      </c>
      <c r="H50" s="2483">
        <v>12</v>
      </c>
      <c r="I50" s="2483">
        <v>2019</v>
      </c>
      <c r="J50" s="2483">
        <v>3</v>
      </c>
      <c r="K50" s="2483">
        <v>75</v>
      </c>
      <c r="L50" s="2483">
        <v>85</v>
      </c>
      <c r="M50" s="1995">
        <v>1</v>
      </c>
      <c r="N50" s="2481">
        <v>1</v>
      </c>
      <c r="O50" s="2481" t="s">
        <v>4401</v>
      </c>
      <c r="P50" s="2481" t="s">
        <v>972</v>
      </c>
      <c r="Q50" s="1853"/>
      <c r="R50" s="1219"/>
      <c r="S50" s="3410" t="s">
        <v>4137</v>
      </c>
      <c r="T50" s="3411" t="s">
        <v>4939</v>
      </c>
      <c r="U50" s="2481">
        <v>1</v>
      </c>
      <c r="V50" s="1995">
        <v>1</v>
      </c>
      <c r="W50" s="2483">
        <v>85</v>
      </c>
      <c r="X50" s="2483">
        <v>75</v>
      </c>
      <c r="Y50" s="2483">
        <v>3</v>
      </c>
      <c r="Z50" s="2483">
        <v>2019</v>
      </c>
      <c r="AA50" s="2483">
        <v>12</v>
      </c>
      <c r="AB50" s="2481">
        <v>150</v>
      </c>
      <c r="AC50" s="3405"/>
      <c r="AD50" s="3406"/>
      <c r="AE50" s="3406"/>
      <c r="AF50" s="3409" t="s">
        <v>4904</v>
      </c>
      <c r="AG50" s="1221"/>
      <c r="AH50" s="1219" t="s">
        <v>4828</v>
      </c>
    </row>
    <row r="51" spans="1:34" s="1223" customFormat="1" ht="45" customHeight="1">
      <c r="A51" s="1219" t="s">
        <v>4829</v>
      </c>
      <c r="B51" s="2480"/>
      <c r="C51" s="2481" t="s">
        <v>4435</v>
      </c>
      <c r="D51" s="2482"/>
      <c r="E51" s="2482"/>
      <c r="F51" s="2482"/>
      <c r="G51" s="2481">
        <v>140</v>
      </c>
      <c r="H51" s="2483">
        <v>12</v>
      </c>
      <c r="I51" s="2483">
        <v>2005</v>
      </c>
      <c r="J51" s="2483">
        <v>3</v>
      </c>
      <c r="K51" s="2483">
        <v>75</v>
      </c>
      <c r="L51" s="2483">
        <v>85</v>
      </c>
      <c r="M51" s="1995">
        <v>1</v>
      </c>
      <c r="N51" s="2481">
        <v>1</v>
      </c>
      <c r="O51" s="2481" t="s">
        <v>4401</v>
      </c>
      <c r="P51" s="2481" t="s">
        <v>972</v>
      </c>
      <c r="Q51" s="1853"/>
      <c r="R51" s="1219"/>
      <c r="S51" s="3410" t="s">
        <v>4137</v>
      </c>
      <c r="T51" s="3411" t="s">
        <v>4939</v>
      </c>
      <c r="U51" s="2481">
        <v>1</v>
      </c>
      <c r="V51" s="1995">
        <v>1</v>
      </c>
      <c r="W51" s="2483">
        <v>85</v>
      </c>
      <c r="X51" s="2483">
        <v>75</v>
      </c>
      <c r="Y51" s="2483">
        <v>3</v>
      </c>
      <c r="Z51" s="2483">
        <v>2005</v>
      </c>
      <c r="AA51" s="2483">
        <v>12</v>
      </c>
      <c r="AB51" s="2481">
        <v>140</v>
      </c>
      <c r="AC51" s="3405"/>
      <c r="AD51" s="3406"/>
      <c r="AE51" s="3406"/>
      <c r="AF51" s="3409" t="s">
        <v>4899</v>
      </c>
      <c r="AG51" s="1221"/>
      <c r="AH51" s="1219" t="s">
        <v>4829</v>
      </c>
    </row>
    <row r="52" spans="1:34" s="1223" customFormat="1" ht="45" customHeight="1">
      <c r="A52" s="1219" t="s">
        <v>4830</v>
      </c>
      <c r="B52" s="2480"/>
      <c r="C52" s="2481" t="s">
        <v>4436</v>
      </c>
      <c r="D52" s="2482"/>
      <c r="E52" s="2482"/>
      <c r="F52" s="2482"/>
      <c r="G52" s="2481">
        <v>120</v>
      </c>
      <c r="H52" s="2483">
        <v>12</v>
      </c>
      <c r="I52" s="2483">
        <v>2018</v>
      </c>
      <c r="J52" s="2483">
        <v>3</v>
      </c>
      <c r="K52" s="2483">
        <v>75</v>
      </c>
      <c r="L52" s="2483">
        <v>85</v>
      </c>
      <c r="M52" s="1995">
        <v>1</v>
      </c>
      <c r="N52" s="2481">
        <v>1</v>
      </c>
      <c r="O52" s="2481" t="s">
        <v>4401</v>
      </c>
      <c r="P52" s="2481" t="s">
        <v>972</v>
      </c>
      <c r="Q52" s="1853"/>
      <c r="R52" s="1219"/>
      <c r="S52" s="3410" t="s">
        <v>4137</v>
      </c>
      <c r="T52" s="3411" t="s">
        <v>4939</v>
      </c>
      <c r="U52" s="2481">
        <v>1</v>
      </c>
      <c r="V52" s="1995">
        <v>1</v>
      </c>
      <c r="W52" s="2483">
        <v>85</v>
      </c>
      <c r="X52" s="2483">
        <v>75</v>
      </c>
      <c r="Y52" s="2483">
        <v>3</v>
      </c>
      <c r="Z52" s="2483">
        <v>2018</v>
      </c>
      <c r="AA52" s="2483">
        <v>12</v>
      </c>
      <c r="AB52" s="2481">
        <v>120</v>
      </c>
      <c r="AC52" s="3405"/>
      <c r="AD52" s="3406"/>
      <c r="AE52" s="3406"/>
      <c r="AF52" s="1220" t="s">
        <v>4900</v>
      </c>
      <c r="AG52" s="1221"/>
      <c r="AH52" s="1219" t="s">
        <v>4830</v>
      </c>
    </row>
    <row r="53" spans="1:34" s="1223" customFormat="1" ht="45" customHeight="1">
      <c r="A53" s="1219" t="s">
        <v>4831</v>
      </c>
      <c r="B53" s="2480"/>
      <c r="C53" s="2481" t="s">
        <v>4437</v>
      </c>
      <c r="D53" s="2482"/>
      <c r="E53" s="2482"/>
      <c r="F53" s="2482"/>
      <c r="G53" s="2481">
        <v>110</v>
      </c>
      <c r="H53" s="2483">
        <v>12</v>
      </c>
      <c r="I53" s="2483">
        <v>2021</v>
      </c>
      <c r="J53" s="2483">
        <v>3</v>
      </c>
      <c r="K53" s="2483">
        <v>75</v>
      </c>
      <c r="L53" s="2483">
        <v>85</v>
      </c>
      <c r="M53" s="1995">
        <v>1</v>
      </c>
      <c r="N53" s="2481">
        <v>1</v>
      </c>
      <c r="O53" s="2481" t="s">
        <v>4401</v>
      </c>
      <c r="P53" s="2481" t="s">
        <v>972</v>
      </c>
      <c r="Q53" s="1853"/>
      <c r="R53" s="1219"/>
      <c r="S53" s="3410" t="s">
        <v>4137</v>
      </c>
      <c r="T53" s="3411" t="s">
        <v>4939</v>
      </c>
      <c r="U53" s="2481">
        <v>1</v>
      </c>
      <c r="V53" s="1995">
        <v>1</v>
      </c>
      <c r="W53" s="2483">
        <v>85</v>
      </c>
      <c r="X53" s="2483">
        <v>75</v>
      </c>
      <c r="Y53" s="2483">
        <v>3</v>
      </c>
      <c r="Z53" s="2483">
        <v>2021</v>
      </c>
      <c r="AA53" s="2483">
        <v>12</v>
      </c>
      <c r="AB53" s="2481">
        <v>110</v>
      </c>
      <c r="AC53" s="3405"/>
      <c r="AD53" s="3406"/>
      <c r="AE53" s="3406"/>
      <c r="AF53" s="3409" t="s">
        <v>4901</v>
      </c>
      <c r="AG53" s="1221"/>
      <c r="AH53" s="1219" t="s">
        <v>4831</v>
      </c>
    </row>
    <row r="54" spans="1:34" s="1223" customFormat="1" ht="45" customHeight="1">
      <c r="A54" s="1219" t="s">
        <v>4832</v>
      </c>
      <c r="B54" s="2480"/>
      <c r="C54" s="2481" t="s">
        <v>4438</v>
      </c>
      <c r="D54" s="2482"/>
      <c r="E54" s="2482"/>
      <c r="F54" s="2482"/>
      <c r="G54" s="2481">
        <v>110</v>
      </c>
      <c r="H54" s="2483">
        <v>12</v>
      </c>
      <c r="I54" s="2483">
        <v>2002</v>
      </c>
      <c r="J54" s="2483">
        <v>3</v>
      </c>
      <c r="K54" s="2483">
        <v>75</v>
      </c>
      <c r="L54" s="2483">
        <v>85</v>
      </c>
      <c r="M54" s="1995">
        <v>1</v>
      </c>
      <c r="N54" s="2481">
        <v>1</v>
      </c>
      <c r="O54" s="2481" t="s">
        <v>4401</v>
      </c>
      <c r="P54" s="2481" t="s">
        <v>972</v>
      </c>
      <c r="Q54" s="1853"/>
      <c r="R54" s="1219"/>
      <c r="S54" s="3410" t="s">
        <v>4137</v>
      </c>
      <c r="T54" s="3411" t="s">
        <v>4939</v>
      </c>
      <c r="U54" s="2481">
        <v>1</v>
      </c>
      <c r="V54" s="1995">
        <v>1</v>
      </c>
      <c r="W54" s="2483">
        <v>85</v>
      </c>
      <c r="X54" s="2483">
        <v>75</v>
      </c>
      <c r="Y54" s="2483">
        <v>3</v>
      </c>
      <c r="Z54" s="2483">
        <v>2002</v>
      </c>
      <c r="AA54" s="2483">
        <v>12</v>
      </c>
      <c r="AB54" s="2481">
        <v>110</v>
      </c>
      <c r="AC54" s="3405"/>
      <c r="AD54" s="3406"/>
      <c r="AE54" s="3406"/>
      <c r="AF54" s="3409" t="s">
        <v>4905</v>
      </c>
      <c r="AG54" s="1221"/>
      <c r="AH54" s="1219" t="s">
        <v>4832</v>
      </c>
    </row>
    <row r="55" spans="1:34" s="1223" customFormat="1" ht="45" customHeight="1">
      <c r="A55" s="1219" t="s">
        <v>4833</v>
      </c>
      <c r="B55" s="2480"/>
      <c r="C55" s="2481" t="s">
        <v>4439</v>
      </c>
      <c r="D55" s="2482"/>
      <c r="E55" s="2482"/>
      <c r="F55" s="2482"/>
      <c r="G55" s="2481">
        <v>145</v>
      </c>
      <c r="H55" s="2483">
        <v>12</v>
      </c>
      <c r="I55" s="2483">
        <v>1992</v>
      </c>
      <c r="J55" s="2483">
        <v>3</v>
      </c>
      <c r="K55" s="2483">
        <v>75</v>
      </c>
      <c r="L55" s="2483">
        <v>85</v>
      </c>
      <c r="M55" s="1995">
        <v>1</v>
      </c>
      <c r="N55" s="2481">
        <v>1</v>
      </c>
      <c r="O55" s="2481" t="s">
        <v>4401</v>
      </c>
      <c r="P55" s="2481" t="s">
        <v>972</v>
      </c>
      <c r="Q55" s="1853"/>
      <c r="R55" s="1219"/>
      <c r="S55" s="3410" t="s">
        <v>4137</v>
      </c>
      <c r="T55" s="3411" t="s">
        <v>4939</v>
      </c>
      <c r="U55" s="2481">
        <v>1</v>
      </c>
      <c r="V55" s="1995">
        <v>1</v>
      </c>
      <c r="W55" s="2483">
        <v>85</v>
      </c>
      <c r="X55" s="2483">
        <v>75</v>
      </c>
      <c r="Y55" s="2483">
        <v>3</v>
      </c>
      <c r="Z55" s="2483">
        <v>1992</v>
      </c>
      <c r="AA55" s="2483">
        <v>12</v>
      </c>
      <c r="AB55" s="2481">
        <v>145</v>
      </c>
      <c r="AC55" s="3405"/>
      <c r="AD55" s="3406"/>
      <c r="AE55" s="3406"/>
      <c r="AF55" s="3409" t="s">
        <v>4902</v>
      </c>
      <c r="AG55" s="1221"/>
      <c r="AH55" s="1219" t="s">
        <v>4833</v>
      </c>
    </row>
    <row r="56" spans="1:34" s="1223" customFormat="1" ht="45" customHeight="1">
      <c r="A56" s="1219" t="s">
        <v>4834</v>
      </c>
      <c r="B56" s="2480"/>
      <c r="C56" s="2481" t="s">
        <v>4440</v>
      </c>
      <c r="D56" s="2482"/>
      <c r="E56" s="2482"/>
      <c r="F56" s="2482"/>
      <c r="G56" s="2481">
        <v>120</v>
      </c>
      <c r="H56" s="2483">
        <v>12</v>
      </c>
      <c r="I56" s="2483">
        <v>2012</v>
      </c>
      <c r="J56" s="2483">
        <v>3</v>
      </c>
      <c r="K56" s="2483">
        <v>75</v>
      </c>
      <c r="L56" s="2483">
        <v>85</v>
      </c>
      <c r="M56" s="1995">
        <v>1</v>
      </c>
      <c r="N56" s="2481">
        <v>1</v>
      </c>
      <c r="O56" s="2481" t="s">
        <v>4401</v>
      </c>
      <c r="P56" s="2481" t="s">
        <v>972</v>
      </c>
      <c r="Q56" s="1853"/>
      <c r="R56" s="1219"/>
      <c r="S56" s="3410" t="s">
        <v>4137</v>
      </c>
      <c r="T56" s="3411" t="s">
        <v>4939</v>
      </c>
      <c r="U56" s="2481">
        <v>1</v>
      </c>
      <c r="V56" s="1995">
        <v>1</v>
      </c>
      <c r="W56" s="2483">
        <v>85</v>
      </c>
      <c r="X56" s="2483">
        <v>75</v>
      </c>
      <c r="Y56" s="2483">
        <v>3</v>
      </c>
      <c r="Z56" s="2483">
        <v>2012</v>
      </c>
      <c r="AA56" s="2483">
        <v>12</v>
      </c>
      <c r="AB56" s="2481">
        <v>120</v>
      </c>
      <c r="AC56" s="3405"/>
      <c r="AD56" s="3406"/>
      <c r="AE56" s="3406"/>
      <c r="AF56" s="3409" t="s">
        <v>4906</v>
      </c>
      <c r="AG56" s="1221"/>
      <c r="AH56" s="1219" t="s">
        <v>4834</v>
      </c>
    </row>
    <row r="57" spans="1:34" s="1223" customFormat="1" ht="45" customHeight="1">
      <c r="A57" s="1219" t="s">
        <v>4835</v>
      </c>
      <c r="B57" s="2480" t="s">
        <v>4441</v>
      </c>
      <c r="C57" s="2481"/>
      <c r="D57" s="2482"/>
      <c r="E57" s="2482"/>
      <c r="F57" s="2482"/>
      <c r="G57" s="2481"/>
      <c r="H57" s="2483"/>
      <c r="I57" s="2483"/>
      <c r="J57" s="2483"/>
      <c r="K57" s="2483"/>
      <c r="L57" s="2483"/>
      <c r="M57" s="1995"/>
      <c r="N57" s="2481"/>
      <c r="O57" s="2481"/>
      <c r="P57" s="2481"/>
      <c r="Q57" s="1853"/>
      <c r="R57" s="1219"/>
      <c r="S57" s="2481"/>
      <c r="T57" s="2481"/>
      <c r="U57" s="2481"/>
      <c r="V57" s="1995"/>
      <c r="W57" s="2483"/>
      <c r="X57" s="2483"/>
      <c r="Y57" s="2483"/>
      <c r="Z57" s="2483"/>
      <c r="AA57" s="2483"/>
      <c r="AB57" s="2481"/>
      <c r="AC57" s="3405"/>
      <c r="AD57" s="3406"/>
      <c r="AE57" s="3406"/>
      <c r="AF57" s="1221"/>
      <c r="AG57" s="3409" t="s">
        <v>4907</v>
      </c>
      <c r="AH57" s="1219" t="s">
        <v>4835</v>
      </c>
    </row>
    <row r="58" spans="1:34" s="1223" customFormat="1" ht="45" customHeight="1">
      <c r="A58" s="1219" t="s">
        <v>4836</v>
      </c>
      <c r="B58" s="2480"/>
      <c r="C58" s="2481" t="s">
        <v>4442</v>
      </c>
      <c r="D58" s="2482"/>
      <c r="E58" s="2482"/>
      <c r="F58" s="2482"/>
      <c r="G58" s="2481">
        <v>133</v>
      </c>
      <c r="H58" s="2483">
        <v>12</v>
      </c>
      <c r="I58" s="2483">
        <v>2007</v>
      </c>
      <c r="J58" s="2483">
        <v>3</v>
      </c>
      <c r="K58" s="2483">
        <v>80</v>
      </c>
      <c r="L58" s="2483">
        <v>90</v>
      </c>
      <c r="M58" s="1995">
        <v>1</v>
      </c>
      <c r="N58" s="2481">
        <v>1</v>
      </c>
      <c r="O58" s="2481" t="s">
        <v>4401</v>
      </c>
      <c r="P58" s="2481" t="s">
        <v>972</v>
      </c>
      <c r="Q58" s="1853" t="s">
        <v>4443</v>
      </c>
      <c r="R58" s="3412" t="s">
        <v>4941</v>
      </c>
      <c r="S58" s="3410" t="s">
        <v>4137</v>
      </c>
      <c r="T58" s="3411" t="s">
        <v>4939</v>
      </c>
      <c r="U58" s="2481">
        <v>1</v>
      </c>
      <c r="V58" s="1995">
        <v>1</v>
      </c>
      <c r="W58" s="2483">
        <v>90</v>
      </c>
      <c r="X58" s="2483">
        <v>80</v>
      </c>
      <c r="Y58" s="2483">
        <v>3</v>
      </c>
      <c r="Z58" s="2483">
        <v>2007</v>
      </c>
      <c r="AA58" s="2483">
        <v>12</v>
      </c>
      <c r="AB58" s="2481">
        <v>133</v>
      </c>
      <c r="AC58" s="3405"/>
      <c r="AD58" s="3406"/>
      <c r="AE58" s="3406"/>
      <c r="AF58" s="3409" t="s">
        <v>4908</v>
      </c>
      <c r="AG58" s="1221"/>
      <c r="AH58" s="1219" t="s">
        <v>4836</v>
      </c>
    </row>
    <row r="59" spans="1:34" s="1223" customFormat="1" ht="45" customHeight="1">
      <c r="A59" s="1219" t="s">
        <v>4837</v>
      </c>
      <c r="B59" s="2480"/>
      <c r="C59" s="2481" t="s">
        <v>4444</v>
      </c>
      <c r="D59" s="2482"/>
      <c r="E59" s="2482"/>
      <c r="F59" s="2482"/>
      <c r="G59" s="2481">
        <v>120</v>
      </c>
      <c r="H59" s="2483">
        <v>12</v>
      </c>
      <c r="I59" s="2483">
        <v>2019</v>
      </c>
      <c r="J59" s="2483">
        <v>3</v>
      </c>
      <c r="K59" s="2483">
        <v>80</v>
      </c>
      <c r="L59" s="2483">
        <v>90</v>
      </c>
      <c r="M59" s="1995">
        <v>1</v>
      </c>
      <c r="N59" s="2481">
        <v>1</v>
      </c>
      <c r="O59" s="2481" t="s">
        <v>4401</v>
      </c>
      <c r="P59" s="2481" t="s">
        <v>972</v>
      </c>
      <c r="Q59" s="1853"/>
      <c r="R59" s="1219"/>
      <c r="S59" s="3410" t="s">
        <v>4137</v>
      </c>
      <c r="T59" s="3411" t="s">
        <v>4939</v>
      </c>
      <c r="U59" s="2481">
        <v>1</v>
      </c>
      <c r="V59" s="1995">
        <v>1</v>
      </c>
      <c r="W59" s="2483">
        <v>90</v>
      </c>
      <c r="X59" s="2483">
        <v>80</v>
      </c>
      <c r="Y59" s="2483">
        <v>3</v>
      </c>
      <c r="Z59" s="2483">
        <v>2019</v>
      </c>
      <c r="AA59" s="2483">
        <v>12</v>
      </c>
      <c r="AB59" s="2481">
        <v>120</v>
      </c>
      <c r="AC59" s="3405"/>
      <c r="AD59" s="3406"/>
      <c r="AE59" s="3406"/>
      <c r="AF59" s="1220" t="s">
        <v>4909</v>
      </c>
      <c r="AG59" s="1221"/>
      <c r="AH59" s="1219" t="s">
        <v>4837</v>
      </c>
    </row>
    <row r="60" spans="1:34" s="1223" customFormat="1" ht="45" customHeight="1">
      <c r="A60" s="1219" t="s">
        <v>4838</v>
      </c>
      <c r="B60" s="2480"/>
      <c r="C60" s="2481" t="s">
        <v>4445</v>
      </c>
      <c r="D60" s="2482"/>
      <c r="E60" s="2482"/>
      <c r="F60" s="2482"/>
      <c r="G60" s="2481">
        <v>145</v>
      </c>
      <c r="H60" s="2483">
        <v>12</v>
      </c>
      <c r="I60" s="2483">
        <v>2009</v>
      </c>
      <c r="J60" s="2483">
        <v>3</v>
      </c>
      <c r="K60" s="2483">
        <v>80</v>
      </c>
      <c r="L60" s="2483">
        <v>90</v>
      </c>
      <c r="M60" s="1995">
        <v>1</v>
      </c>
      <c r="N60" s="2481">
        <v>1</v>
      </c>
      <c r="O60" s="2481" t="s">
        <v>4401</v>
      </c>
      <c r="P60" s="2481" t="s">
        <v>972</v>
      </c>
      <c r="Q60" s="1853"/>
      <c r="R60" s="1219"/>
      <c r="S60" s="3410" t="s">
        <v>4137</v>
      </c>
      <c r="T60" s="3411" t="s">
        <v>4939</v>
      </c>
      <c r="U60" s="2481">
        <v>1</v>
      </c>
      <c r="V60" s="1995">
        <v>1</v>
      </c>
      <c r="W60" s="2483">
        <v>90</v>
      </c>
      <c r="X60" s="2483">
        <v>80</v>
      </c>
      <c r="Y60" s="2483">
        <v>3</v>
      </c>
      <c r="Z60" s="2483">
        <v>2009</v>
      </c>
      <c r="AA60" s="2483">
        <v>12</v>
      </c>
      <c r="AB60" s="2481">
        <v>145</v>
      </c>
      <c r="AC60" s="3405"/>
      <c r="AD60" s="3406"/>
      <c r="AE60" s="3406"/>
      <c r="AF60" s="3409" t="s">
        <v>4910</v>
      </c>
      <c r="AG60" s="1221"/>
      <c r="AH60" s="1219" t="s">
        <v>4838</v>
      </c>
    </row>
    <row r="61" spans="1:34" s="1223" customFormat="1" ht="45" customHeight="1">
      <c r="A61" s="1219" t="s">
        <v>4839</v>
      </c>
      <c r="B61" s="2480"/>
      <c r="C61" s="2481" t="s">
        <v>4446</v>
      </c>
      <c r="D61" s="2482"/>
      <c r="E61" s="2482"/>
      <c r="F61" s="2482"/>
      <c r="G61" s="2481">
        <v>140</v>
      </c>
      <c r="H61" s="2483">
        <v>12</v>
      </c>
      <c r="I61" s="2483">
        <v>2020</v>
      </c>
      <c r="J61" s="2483">
        <v>3</v>
      </c>
      <c r="K61" s="2483">
        <v>80</v>
      </c>
      <c r="L61" s="2483">
        <v>90</v>
      </c>
      <c r="M61" s="1995">
        <v>1</v>
      </c>
      <c r="N61" s="2481">
        <v>1</v>
      </c>
      <c r="O61" s="2481" t="s">
        <v>4401</v>
      </c>
      <c r="P61" s="2481" t="s">
        <v>972</v>
      </c>
      <c r="Q61" s="1853"/>
      <c r="R61" s="1219"/>
      <c r="S61" s="3410" t="s">
        <v>4137</v>
      </c>
      <c r="T61" s="3411" t="s">
        <v>4939</v>
      </c>
      <c r="U61" s="2481">
        <v>1</v>
      </c>
      <c r="V61" s="1995">
        <v>1</v>
      </c>
      <c r="W61" s="2483">
        <v>90</v>
      </c>
      <c r="X61" s="2483">
        <v>80</v>
      </c>
      <c r="Y61" s="2483">
        <v>3</v>
      </c>
      <c r="Z61" s="2483">
        <v>2020</v>
      </c>
      <c r="AA61" s="2483">
        <v>12</v>
      </c>
      <c r="AB61" s="2481">
        <v>140</v>
      </c>
      <c r="AC61" s="3405"/>
      <c r="AD61" s="3406"/>
      <c r="AE61" s="3406"/>
      <c r="AF61" s="3409" t="s">
        <v>4913</v>
      </c>
      <c r="AG61" s="1221"/>
      <c r="AH61" s="1219" t="s">
        <v>4839</v>
      </c>
    </row>
    <row r="62" spans="1:34" s="1223" customFormat="1" ht="45" customHeight="1">
      <c r="A62" s="1219" t="s">
        <v>4840</v>
      </c>
      <c r="B62" s="2480"/>
      <c r="C62" s="2481" t="s">
        <v>4447</v>
      </c>
      <c r="D62" s="2482"/>
      <c r="E62" s="2482"/>
      <c r="F62" s="2482"/>
      <c r="G62" s="2481">
        <v>130</v>
      </c>
      <c r="H62" s="2483">
        <v>12</v>
      </c>
      <c r="I62" s="2483">
        <v>2009</v>
      </c>
      <c r="J62" s="2483">
        <v>3</v>
      </c>
      <c r="K62" s="2483">
        <v>80</v>
      </c>
      <c r="L62" s="2483">
        <v>90</v>
      </c>
      <c r="M62" s="1995">
        <v>1</v>
      </c>
      <c r="N62" s="2481">
        <v>1</v>
      </c>
      <c r="O62" s="2481" t="s">
        <v>4401</v>
      </c>
      <c r="P62" s="2481" t="s">
        <v>972</v>
      </c>
      <c r="Q62" s="1853"/>
      <c r="R62" s="1219"/>
      <c r="S62" s="3410" t="s">
        <v>4137</v>
      </c>
      <c r="T62" s="3411" t="s">
        <v>4939</v>
      </c>
      <c r="U62" s="2481">
        <v>1</v>
      </c>
      <c r="V62" s="1995">
        <v>1</v>
      </c>
      <c r="W62" s="2483">
        <v>90</v>
      </c>
      <c r="X62" s="2483">
        <v>80</v>
      </c>
      <c r="Y62" s="2483">
        <v>3</v>
      </c>
      <c r="Z62" s="2483">
        <v>2009</v>
      </c>
      <c r="AA62" s="2483">
        <v>12</v>
      </c>
      <c r="AB62" s="2481">
        <v>130</v>
      </c>
      <c r="AC62" s="3405"/>
      <c r="AD62" s="3406"/>
      <c r="AE62" s="3406"/>
      <c r="AF62" s="3409" t="s">
        <v>4911</v>
      </c>
      <c r="AG62" s="1221"/>
      <c r="AH62" s="1219" t="s">
        <v>4840</v>
      </c>
    </row>
    <row r="63" spans="1:34" s="1223" customFormat="1" ht="45" customHeight="1">
      <c r="A63" s="1219" t="s">
        <v>4841</v>
      </c>
      <c r="B63" s="2480"/>
      <c r="C63" s="2481" t="s">
        <v>4448</v>
      </c>
      <c r="D63" s="2482"/>
      <c r="E63" s="2482"/>
      <c r="F63" s="2482"/>
      <c r="G63" s="2481">
        <v>120</v>
      </c>
      <c r="H63" s="2483">
        <v>12</v>
      </c>
      <c r="I63" s="2483">
        <v>2021</v>
      </c>
      <c r="J63" s="2483">
        <v>3</v>
      </c>
      <c r="K63" s="2483">
        <v>80</v>
      </c>
      <c r="L63" s="2483">
        <v>90</v>
      </c>
      <c r="M63" s="1995">
        <v>1</v>
      </c>
      <c r="N63" s="2481">
        <v>1</v>
      </c>
      <c r="O63" s="2481" t="s">
        <v>4401</v>
      </c>
      <c r="P63" s="2481" t="s">
        <v>972</v>
      </c>
      <c r="Q63" s="1853"/>
      <c r="R63" s="1219"/>
      <c r="S63" s="3410" t="s">
        <v>4137</v>
      </c>
      <c r="T63" s="3411" t="s">
        <v>4939</v>
      </c>
      <c r="U63" s="2481">
        <v>1</v>
      </c>
      <c r="V63" s="1995">
        <v>1</v>
      </c>
      <c r="W63" s="2483">
        <v>90</v>
      </c>
      <c r="X63" s="2483">
        <v>80</v>
      </c>
      <c r="Y63" s="2483">
        <v>3</v>
      </c>
      <c r="Z63" s="2483">
        <v>2021</v>
      </c>
      <c r="AA63" s="2483">
        <v>12</v>
      </c>
      <c r="AB63" s="2481">
        <v>120</v>
      </c>
      <c r="AC63" s="3405"/>
      <c r="AD63" s="3406"/>
      <c r="AE63" s="3406"/>
      <c r="AF63" s="3409" t="s">
        <v>4914</v>
      </c>
      <c r="AG63" s="1221"/>
      <c r="AH63" s="1219" t="s">
        <v>4841</v>
      </c>
    </row>
    <row r="64" spans="1:34" s="1223" customFormat="1" ht="45" customHeight="1">
      <c r="A64" s="1219" t="s">
        <v>4842</v>
      </c>
      <c r="B64" s="2480"/>
      <c r="C64" s="2481" t="s">
        <v>4449</v>
      </c>
      <c r="D64" s="2482"/>
      <c r="E64" s="2482"/>
      <c r="F64" s="2482"/>
      <c r="G64" s="2481">
        <v>150</v>
      </c>
      <c r="H64" s="2483">
        <v>12</v>
      </c>
      <c r="I64" s="2483">
        <v>2002</v>
      </c>
      <c r="J64" s="2483">
        <v>2</v>
      </c>
      <c r="K64" s="2483">
        <v>80</v>
      </c>
      <c r="L64" s="2483">
        <v>90</v>
      </c>
      <c r="M64" s="1995">
        <v>1</v>
      </c>
      <c r="N64" s="2481">
        <v>1</v>
      </c>
      <c r="O64" s="2481" t="s">
        <v>4401</v>
      </c>
      <c r="P64" s="2481" t="s">
        <v>972</v>
      </c>
      <c r="Q64" s="1853"/>
      <c r="R64" s="1219"/>
      <c r="S64" s="3410" t="s">
        <v>4137</v>
      </c>
      <c r="T64" s="3411" t="s">
        <v>4939</v>
      </c>
      <c r="U64" s="2481">
        <v>1</v>
      </c>
      <c r="V64" s="1995">
        <v>1</v>
      </c>
      <c r="W64" s="2483">
        <v>90</v>
      </c>
      <c r="X64" s="2483">
        <v>80</v>
      </c>
      <c r="Y64" s="2483">
        <v>2</v>
      </c>
      <c r="Z64" s="2483">
        <v>2002</v>
      </c>
      <c r="AA64" s="2483">
        <v>12</v>
      </c>
      <c r="AB64" s="2481">
        <v>150</v>
      </c>
      <c r="AC64" s="3405"/>
      <c r="AD64" s="3406"/>
      <c r="AE64" s="3406"/>
      <c r="AF64" s="3409" t="s">
        <v>4912</v>
      </c>
      <c r="AG64" s="1221"/>
      <c r="AH64" s="1219" t="s">
        <v>4842</v>
      </c>
    </row>
    <row r="65" spans="1:34" s="1223" customFormat="1" ht="45" customHeight="1">
      <c r="A65" s="1219" t="s">
        <v>4843</v>
      </c>
      <c r="B65" s="2480"/>
      <c r="C65" s="2481" t="s">
        <v>4450</v>
      </c>
      <c r="D65" s="2482"/>
      <c r="E65" s="2482"/>
      <c r="F65" s="2482"/>
      <c r="G65" s="2481">
        <v>110</v>
      </c>
      <c r="H65" s="2483">
        <v>12</v>
      </c>
      <c r="I65" s="2483">
        <v>2020</v>
      </c>
      <c r="J65" s="2483">
        <v>2</v>
      </c>
      <c r="K65" s="2483">
        <v>80</v>
      </c>
      <c r="L65" s="2483">
        <v>90</v>
      </c>
      <c r="M65" s="1995">
        <v>1</v>
      </c>
      <c r="N65" s="2481">
        <v>1</v>
      </c>
      <c r="O65" s="2481" t="s">
        <v>4401</v>
      </c>
      <c r="P65" s="2481" t="s">
        <v>972</v>
      </c>
      <c r="Q65" s="1853"/>
      <c r="R65" s="1219"/>
      <c r="S65" s="3410" t="s">
        <v>4137</v>
      </c>
      <c r="T65" s="3411" t="s">
        <v>4939</v>
      </c>
      <c r="U65" s="2481">
        <v>1</v>
      </c>
      <c r="V65" s="1995">
        <v>1</v>
      </c>
      <c r="W65" s="2483">
        <v>90</v>
      </c>
      <c r="X65" s="2483">
        <v>80</v>
      </c>
      <c r="Y65" s="2483">
        <v>2</v>
      </c>
      <c r="Z65" s="2483">
        <v>2020</v>
      </c>
      <c r="AA65" s="2483">
        <v>12</v>
      </c>
      <c r="AB65" s="2481">
        <v>110</v>
      </c>
      <c r="AC65" s="3405"/>
      <c r="AD65" s="3406"/>
      <c r="AE65" s="3406"/>
      <c r="AF65" s="3409" t="s">
        <v>4915</v>
      </c>
      <c r="AG65" s="1221"/>
      <c r="AH65" s="1219" t="s">
        <v>4843</v>
      </c>
    </row>
    <row r="66" spans="1:34" s="1223" customFormat="1" ht="45" customHeight="1">
      <c r="A66" s="1219" t="s">
        <v>4844</v>
      </c>
      <c r="B66" s="3407" t="s">
        <v>4451</v>
      </c>
      <c r="C66" s="2481"/>
      <c r="D66" s="2482"/>
      <c r="E66" s="2482"/>
      <c r="F66" s="2482"/>
      <c r="G66" s="2481"/>
      <c r="H66" s="2483"/>
      <c r="I66" s="2483"/>
      <c r="J66" s="2483"/>
      <c r="K66" s="2483"/>
      <c r="L66" s="2483"/>
      <c r="M66" s="1995"/>
      <c r="N66" s="2481"/>
      <c r="O66" s="2481"/>
      <c r="P66" s="2481"/>
      <c r="Q66" s="1853"/>
      <c r="R66" s="1219"/>
      <c r="S66" s="2481"/>
      <c r="T66" s="2481"/>
      <c r="U66" s="2481"/>
      <c r="V66" s="1995"/>
      <c r="W66" s="2483"/>
      <c r="X66" s="2483"/>
      <c r="Y66" s="2483"/>
      <c r="Z66" s="2483"/>
      <c r="AA66" s="2483"/>
      <c r="AB66" s="2481"/>
      <c r="AC66" s="3405"/>
      <c r="AD66" s="3406"/>
      <c r="AE66" s="3406"/>
      <c r="AF66" s="1221"/>
      <c r="AG66" s="3409" t="s">
        <v>4916</v>
      </c>
      <c r="AH66" s="1219" t="s">
        <v>4844</v>
      </c>
    </row>
    <row r="67" spans="1:34" s="1223" customFormat="1" ht="45" customHeight="1">
      <c r="A67" s="1219" t="s">
        <v>4845</v>
      </c>
      <c r="B67" s="2480"/>
      <c r="C67" s="2481" t="s">
        <v>4452</v>
      </c>
      <c r="D67" s="2482"/>
      <c r="E67" s="2482"/>
      <c r="F67" s="2482"/>
      <c r="G67" s="2481">
        <v>100</v>
      </c>
      <c r="H67" s="2483">
        <v>12</v>
      </c>
      <c r="I67" s="2483">
        <v>2000</v>
      </c>
      <c r="J67" s="2483">
        <v>3</v>
      </c>
      <c r="K67" s="2483">
        <v>60</v>
      </c>
      <c r="L67" s="2483">
        <v>75</v>
      </c>
      <c r="M67" s="1995">
        <v>1</v>
      </c>
      <c r="N67" s="2481">
        <v>1</v>
      </c>
      <c r="O67" s="2481" t="s">
        <v>4401</v>
      </c>
      <c r="P67" s="2481" t="s">
        <v>972</v>
      </c>
      <c r="Q67" s="1853"/>
      <c r="R67" s="1219"/>
      <c r="S67" s="3410" t="s">
        <v>4137</v>
      </c>
      <c r="T67" s="3411" t="s">
        <v>4939</v>
      </c>
      <c r="U67" s="2481">
        <v>1</v>
      </c>
      <c r="V67" s="1995">
        <v>1</v>
      </c>
      <c r="W67" s="2483">
        <v>75</v>
      </c>
      <c r="X67" s="2483">
        <v>60</v>
      </c>
      <c r="Y67" s="2483">
        <v>3</v>
      </c>
      <c r="Z67" s="2483">
        <v>2000</v>
      </c>
      <c r="AA67" s="2483">
        <v>12</v>
      </c>
      <c r="AB67" s="2481">
        <v>100</v>
      </c>
      <c r="AC67" s="3405"/>
      <c r="AD67" s="3406"/>
      <c r="AE67" s="3406"/>
      <c r="AF67" s="3409" t="s">
        <v>4917</v>
      </c>
      <c r="AG67" s="1221"/>
      <c r="AH67" s="1219" t="s">
        <v>4845</v>
      </c>
    </row>
    <row r="68" spans="1:34" s="1223" customFormat="1" ht="45" customHeight="1">
      <c r="A68" s="1219" t="s">
        <v>4846</v>
      </c>
      <c r="B68" s="2480"/>
      <c r="C68" s="2481" t="s">
        <v>4453</v>
      </c>
      <c r="D68" s="2482"/>
      <c r="E68" s="2482"/>
      <c r="F68" s="2482"/>
      <c r="G68" s="2481">
        <v>50</v>
      </c>
      <c r="H68" s="2483">
        <v>12</v>
      </c>
      <c r="I68" s="2483">
        <v>1978</v>
      </c>
      <c r="J68" s="2483">
        <v>8</v>
      </c>
      <c r="K68" s="2483">
        <v>30</v>
      </c>
      <c r="L68" s="2483">
        <v>40</v>
      </c>
      <c r="M68" s="1995">
        <v>1</v>
      </c>
      <c r="N68" s="2481">
        <v>1</v>
      </c>
      <c r="O68" s="2481" t="s">
        <v>4401</v>
      </c>
      <c r="P68" s="2481" t="s">
        <v>972</v>
      </c>
      <c r="Q68" s="1853"/>
      <c r="R68" s="1219"/>
      <c r="S68" s="3410" t="s">
        <v>4137</v>
      </c>
      <c r="T68" s="3411" t="s">
        <v>4939</v>
      </c>
      <c r="U68" s="2481">
        <v>1</v>
      </c>
      <c r="V68" s="1995">
        <v>1</v>
      </c>
      <c r="W68" s="2483">
        <v>40</v>
      </c>
      <c r="X68" s="2483">
        <v>30</v>
      </c>
      <c r="Y68" s="2483">
        <v>8</v>
      </c>
      <c r="Z68" s="2483">
        <v>1978</v>
      </c>
      <c r="AA68" s="2483">
        <v>12</v>
      </c>
      <c r="AB68" s="2481">
        <v>50</v>
      </c>
      <c r="AC68" s="3405"/>
      <c r="AD68" s="3406"/>
      <c r="AE68" s="3406"/>
      <c r="AF68" s="1220" t="s">
        <v>4918</v>
      </c>
      <c r="AG68" s="1221"/>
      <c r="AH68" s="1219" t="s">
        <v>4846</v>
      </c>
    </row>
    <row r="69" spans="1:34" s="1223" customFormat="1" ht="45" customHeight="1">
      <c r="A69" s="1219" t="s">
        <v>4847</v>
      </c>
      <c r="B69" s="2480"/>
      <c r="C69" s="2481" t="s">
        <v>4454</v>
      </c>
      <c r="D69" s="2482"/>
      <c r="E69" s="2482"/>
      <c r="F69" s="2482"/>
      <c r="G69" s="2481">
        <v>100</v>
      </c>
      <c r="H69" s="2483">
        <v>12</v>
      </c>
      <c r="I69" s="2483">
        <v>2009</v>
      </c>
      <c r="J69" s="2483">
        <v>4</v>
      </c>
      <c r="K69" s="2483">
        <v>30</v>
      </c>
      <c r="L69" s="2483">
        <v>40</v>
      </c>
      <c r="M69" s="1995">
        <v>1</v>
      </c>
      <c r="N69" s="2481">
        <v>1</v>
      </c>
      <c r="O69" s="2481" t="s">
        <v>4401</v>
      </c>
      <c r="P69" s="2481" t="s">
        <v>972</v>
      </c>
      <c r="Q69" s="1853"/>
      <c r="R69" s="1219"/>
      <c r="S69" s="3410" t="s">
        <v>4137</v>
      </c>
      <c r="T69" s="3411" t="s">
        <v>4939</v>
      </c>
      <c r="U69" s="2481">
        <v>1</v>
      </c>
      <c r="V69" s="1995">
        <v>1</v>
      </c>
      <c r="W69" s="2483">
        <v>40</v>
      </c>
      <c r="X69" s="2483">
        <v>30</v>
      </c>
      <c r="Y69" s="2483">
        <v>4</v>
      </c>
      <c r="Z69" s="2483">
        <v>2009</v>
      </c>
      <c r="AA69" s="2483">
        <v>12</v>
      </c>
      <c r="AB69" s="2481">
        <v>100</v>
      </c>
      <c r="AC69" s="3405"/>
      <c r="AD69" s="3406"/>
      <c r="AE69" s="3406"/>
      <c r="AF69" s="1220" t="s">
        <v>4919</v>
      </c>
      <c r="AG69" s="1221"/>
      <c r="AH69" s="1219" t="s">
        <v>4847</v>
      </c>
    </row>
    <row r="70" spans="1:34" s="1223" customFormat="1" ht="45" customHeight="1">
      <c r="A70" s="1219" t="s">
        <v>4848</v>
      </c>
      <c r="B70" s="2480"/>
      <c r="C70" s="2481" t="s">
        <v>4455</v>
      </c>
      <c r="D70" s="2482"/>
      <c r="E70" s="2482"/>
      <c r="F70" s="2482"/>
      <c r="G70" s="2481">
        <v>35</v>
      </c>
      <c r="H70" s="2483">
        <v>12</v>
      </c>
      <c r="I70" s="2483">
        <v>1975</v>
      </c>
      <c r="J70" s="2483">
        <v>8</v>
      </c>
      <c r="K70" s="2483">
        <v>22</v>
      </c>
      <c r="L70" s="2483">
        <v>27</v>
      </c>
      <c r="M70" s="1995">
        <v>1</v>
      </c>
      <c r="N70" s="2481">
        <v>1</v>
      </c>
      <c r="O70" s="2481" t="s">
        <v>4401</v>
      </c>
      <c r="P70" s="2481" t="s">
        <v>972</v>
      </c>
      <c r="Q70" s="1853"/>
      <c r="R70" s="1219"/>
      <c r="S70" s="3410" t="s">
        <v>4137</v>
      </c>
      <c r="T70" s="3411" t="s">
        <v>4939</v>
      </c>
      <c r="U70" s="2481">
        <v>1</v>
      </c>
      <c r="V70" s="1995">
        <v>1</v>
      </c>
      <c r="W70" s="2483">
        <v>27</v>
      </c>
      <c r="X70" s="2483">
        <v>22</v>
      </c>
      <c r="Y70" s="2483">
        <v>8</v>
      </c>
      <c r="Z70" s="2483">
        <v>1975</v>
      </c>
      <c r="AA70" s="2483">
        <v>12</v>
      </c>
      <c r="AB70" s="2481">
        <v>35</v>
      </c>
      <c r="AC70" s="3405"/>
      <c r="AD70" s="3406"/>
      <c r="AE70" s="3406"/>
      <c r="AF70" s="3409" t="s">
        <v>4920</v>
      </c>
      <c r="AG70" s="1221"/>
      <c r="AH70" s="1219" t="s">
        <v>4848</v>
      </c>
    </row>
    <row r="71" spans="1:34" s="1223" customFormat="1" ht="45" customHeight="1">
      <c r="A71" s="1219" t="s">
        <v>4849</v>
      </c>
      <c r="B71" s="2480"/>
      <c r="C71" s="2481" t="s">
        <v>4456</v>
      </c>
      <c r="D71" s="2482"/>
      <c r="E71" s="2482"/>
      <c r="F71" s="2482"/>
      <c r="G71" s="2481">
        <v>60</v>
      </c>
      <c r="H71" s="2483">
        <v>12</v>
      </c>
      <c r="I71" s="2483">
        <v>2009</v>
      </c>
      <c r="J71" s="2483">
        <v>6</v>
      </c>
      <c r="K71" s="2483">
        <v>30</v>
      </c>
      <c r="L71" s="2483">
        <v>40</v>
      </c>
      <c r="M71" s="1995">
        <v>1</v>
      </c>
      <c r="N71" s="2481">
        <v>1</v>
      </c>
      <c r="O71" s="2481" t="s">
        <v>4401</v>
      </c>
      <c r="P71" s="2481" t="s">
        <v>972</v>
      </c>
      <c r="Q71" s="1853"/>
      <c r="R71" s="1219"/>
      <c r="S71" s="3410" t="s">
        <v>4137</v>
      </c>
      <c r="T71" s="3411" t="s">
        <v>4939</v>
      </c>
      <c r="U71" s="2481">
        <v>1</v>
      </c>
      <c r="V71" s="1995">
        <v>1</v>
      </c>
      <c r="W71" s="2483">
        <v>40</v>
      </c>
      <c r="X71" s="2483">
        <v>30</v>
      </c>
      <c r="Y71" s="2483">
        <v>6</v>
      </c>
      <c r="Z71" s="2483">
        <v>2009</v>
      </c>
      <c r="AA71" s="2483">
        <v>12</v>
      </c>
      <c r="AB71" s="2481">
        <v>60</v>
      </c>
      <c r="AC71" s="3405"/>
      <c r="AD71" s="3406"/>
      <c r="AE71" s="3406"/>
      <c r="AF71" s="3409" t="s">
        <v>4921</v>
      </c>
      <c r="AG71" s="1221"/>
      <c r="AH71" s="1219" t="s">
        <v>4849</v>
      </c>
    </row>
    <row r="72" spans="1:34" s="1223" customFormat="1" ht="45" customHeight="1">
      <c r="A72" s="1219" t="s">
        <v>4850</v>
      </c>
      <c r="B72" s="2480"/>
      <c r="C72" s="2481" t="s">
        <v>4457</v>
      </c>
      <c r="D72" s="2482"/>
      <c r="E72" s="2482"/>
      <c r="F72" s="2482"/>
      <c r="G72" s="2481">
        <v>30</v>
      </c>
      <c r="H72" s="2483">
        <v>12</v>
      </c>
      <c r="I72" s="2483">
        <v>2022</v>
      </c>
      <c r="J72" s="2483">
        <v>6</v>
      </c>
      <c r="K72" s="2483">
        <v>22</v>
      </c>
      <c r="L72" s="2483">
        <v>27</v>
      </c>
      <c r="M72" s="1995">
        <v>1</v>
      </c>
      <c r="N72" s="2481">
        <v>1</v>
      </c>
      <c r="O72" s="2481" t="s">
        <v>4401</v>
      </c>
      <c r="P72" s="2481" t="s">
        <v>972</v>
      </c>
      <c r="Q72" s="1853"/>
      <c r="R72" s="1219"/>
      <c r="S72" s="3410" t="s">
        <v>4137</v>
      </c>
      <c r="T72" s="3411" t="s">
        <v>4939</v>
      </c>
      <c r="U72" s="2481">
        <v>1</v>
      </c>
      <c r="V72" s="1995">
        <v>1</v>
      </c>
      <c r="W72" s="2483">
        <v>27</v>
      </c>
      <c r="X72" s="2483">
        <v>22</v>
      </c>
      <c r="Y72" s="2483">
        <v>6</v>
      </c>
      <c r="Z72" s="2483">
        <v>2022</v>
      </c>
      <c r="AA72" s="2483">
        <v>12</v>
      </c>
      <c r="AB72" s="2481">
        <v>30</v>
      </c>
      <c r="AC72" s="3405"/>
      <c r="AD72" s="3406"/>
      <c r="AE72" s="3406"/>
      <c r="AF72" s="3409" t="s">
        <v>4929</v>
      </c>
      <c r="AG72" s="1221"/>
      <c r="AH72" s="1219" t="s">
        <v>4850</v>
      </c>
    </row>
    <row r="73" spans="1:34" s="1223" customFormat="1" ht="45" customHeight="1">
      <c r="A73" s="1219" t="s">
        <v>4851</v>
      </c>
      <c r="B73" s="3407" t="s">
        <v>4458</v>
      </c>
      <c r="C73" s="2485"/>
      <c r="D73" s="2482"/>
      <c r="E73" s="2482"/>
      <c r="F73" s="2482"/>
      <c r="G73" s="2481"/>
      <c r="H73" s="2483"/>
      <c r="I73" s="2483"/>
      <c r="J73" s="2483"/>
      <c r="K73" s="2483"/>
      <c r="L73" s="2483"/>
      <c r="M73" s="1995"/>
      <c r="N73" s="2481"/>
      <c r="O73" s="2481"/>
      <c r="P73" s="2481"/>
      <c r="Q73" s="1853"/>
      <c r="R73" s="1219"/>
      <c r="S73" s="2481"/>
      <c r="T73" s="2481"/>
      <c r="U73" s="2481"/>
      <c r="V73" s="1995"/>
      <c r="W73" s="2483"/>
      <c r="X73" s="2483"/>
      <c r="Y73" s="2483"/>
      <c r="Z73" s="2483"/>
      <c r="AA73" s="2483"/>
      <c r="AB73" s="2481"/>
      <c r="AC73" s="3405"/>
      <c r="AD73" s="3406"/>
      <c r="AE73" s="3406"/>
      <c r="AF73" s="1221"/>
      <c r="AG73" s="3409" t="s">
        <v>4930</v>
      </c>
      <c r="AH73" s="1219" t="s">
        <v>4851</v>
      </c>
    </row>
    <row r="74" spans="1:34" s="1223" customFormat="1" ht="45" customHeight="1">
      <c r="A74" s="1219" t="s">
        <v>4852</v>
      </c>
      <c r="B74" s="2480"/>
      <c r="C74" s="2485" t="s">
        <v>4459</v>
      </c>
      <c r="D74" s="2482"/>
      <c r="E74" s="2482"/>
      <c r="F74" s="2482"/>
      <c r="G74" s="2481">
        <v>150</v>
      </c>
      <c r="H74" s="2483">
        <v>12</v>
      </c>
      <c r="I74" s="2483">
        <v>2002</v>
      </c>
      <c r="J74" s="2483">
        <v>3</v>
      </c>
      <c r="K74" s="2483">
        <v>80</v>
      </c>
      <c r="L74" s="2483">
        <v>90</v>
      </c>
      <c r="M74" s="1995">
        <v>1</v>
      </c>
      <c r="N74" s="2481">
        <v>1</v>
      </c>
      <c r="O74" s="2481" t="s">
        <v>4401</v>
      </c>
      <c r="P74" s="2481" t="s">
        <v>972</v>
      </c>
      <c r="Q74" s="1853"/>
      <c r="R74" s="1219"/>
      <c r="S74" s="3410" t="s">
        <v>4137</v>
      </c>
      <c r="T74" s="3411" t="s">
        <v>4939</v>
      </c>
      <c r="U74" s="2481">
        <v>1</v>
      </c>
      <c r="V74" s="1995">
        <v>1</v>
      </c>
      <c r="W74" s="2483">
        <v>90</v>
      </c>
      <c r="X74" s="2483">
        <v>80</v>
      </c>
      <c r="Y74" s="2483">
        <v>3</v>
      </c>
      <c r="Z74" s="2483">
        <v>2002</v>
      </c>
      <c r="AA74" s="2483">
        <v>12</v>
      </c>
      <c r="AB74" s="2481">
        <v>150</v>
      </c>
      <c r="AC74" s="3405"/>
      <c r="AD74" s="3406"/>
      <c r="AE74" s="3406"/>
      <c r="AF74" s="3409" t="s">
        <v>4922</v>
      </c>
      <c r="AG74" s="1221"/>
      <c r="AH74" s="1219" t="s">
        <v>4852</v>
      </c>
    </row>
    <row r="75" spans="1:34" s="1223" customFormat="1" ht="45" customHeight="1">
      <c r="A75" s="1219" t="s">
        <v>4853</v>
      </c>
      <c r="B75" s="2480"/>
      <c r="C75" s="2485" t="s">
        <v>4460</v>
      </c>
      <c r="D75" s="2482"/>
      <c r="E75" s="2482"/>
      <c r="F75" s="2482"/>
      <c r="G75" s="2481">
        <v>200</v>
      </c>
      <c r="H75" s="2483">
        <v>12</v>
      </c>
      <c r="I75" s="2483">
        <v>2002</v>
      </c>
      <c r="J75" s="2483">
        <v>2</v>
      </c>
      <c r="K75" s="2483">
        <v>80</v>
      </c>
      <c r="L75" s="2483">
        <v>90</v>
      </c>
      <c r="M75" s="1995">
        <v>1</v>
      </c>
      <c r="N75" s="2481">
        <v>1</v>
      </c>
      <c r="O75" s="2481" t="s">
        <v>4401</v>
      </c>
      <c r="P75" s="2481" t="s">
        <v>972</v>
      </c>
      <c r="Q75" s="1853"/>
      <c r="R75" s="1219"/>
      <c r="S75" s="3410" t="s">
        <v>4137</v>
      </c>
      <c r="T75" s="3411" t="s">
        <v>4939</v>
      </c>
      <c r="U75" s="2481">
        <v>1</v>
      </c>
      <c r="V75" s="1995">
        <v>1</v>
      </c>
      <c r="W75" s="2483">
        <v>90</v>
      </c>
      <c r="X75" s="2483">
        <v>80</v>
      </c>
      <c r="Y75" s="2483">
        <v>2</v>
      </c>
      <c r="Z75" s="2483">
        <v>2002</v>
      </c>
      <c r="AA75" s="2483">
        <v>12</v>
      </c>
      <c r="AB75" s="2481">
        <v>200</v>
      </c>
      <c r="AC75" s="3405"/>
      <c r="AD75" s="3406"/>
      <c r="AE75" s="3406"/>
      <c r="AF75" s="1220" t="s">
        <v>4923</v>
      </c>
      <c r="AG75" s="1221"/>
      <c r="AH75" s="1219" t="s">
        <v>4853</v>
      </c>
    </row>
    <row r="76" spans="1:34" s="1223" customFormat="1" ht="45" customHeight="1">
      <c r="A76" s="1219" t="s">
        <v>4854</v>
      </c>
      <c r="B76" s="2480"/>
      <c r="C76" s="2485" t="s">
        <v>4461</v>
      </c>
      <c r="D76" s="2482"/>
      <c r="E76" s="2482"/>
      <c r="F76" s="2482"/>
      <c r="G76" s="2481">
        <v>200</v>
      </c>
      <c r="H76" s="2483">
        <v>12</v>
      </c>
      <c r="I76" s="2483">
        <v>2002</v>
      </c>
      <c r="J76" s="2483">
        <v>3</v>
      </c>
      <c r="K76" s="2483">
        <v>80</v>
      </c>
      <c r="L76" s="2483">
        <v>90</v>
      </c>
      <c r="M76" s="1995">
        <v>1</v>
      </c>
      <c r="N76" s="2481">
        <v>1</v>
      </c>
      <c r="O76" s="2481" t="s">
        <v>4401</v>
      </c>
      <c r="P76" s="2481" t="s">
        <v>972</v>
      </c>
      <c r="Q76" s="1853"/>
      <c r="R76" s="1219"/>
      <c r="S76" s="3410" t="s">
        <v>4137</v>
      </c>
      <c r="T76" s="3411" t="s">
        <v>4939</v>
      </c>
      <c r="U76" s="2481">
        <v>1</v>
      </c>
      <c r="V76" s="1995">
        <v>1</v>
      </c>
      <c r="W76" s="2483">
        <v>90</v>
      </c>
      <c r="X76" s="2483">
        <v>80</v>
      </c>
      <c r="Y76" s="2483">
        <v>3</v>
      </c>
      <c r="Z76" s="2483">
        <v>2002</v>
      </c>
      <c r="AA76" s="2483">
        <v>12</v>
      </c>
      <c r="AB76" s="2481">
        <v>200</v>
      </c>
      <c r="AC76" s="3405"/>
      <c r="AD76" s="3406"/>
      <c r="AE76" s="3406"/>
      <c r="AF76" s="3409" t="s">
        <v>4931</v>
      </c>
      <c r="AG76" s="1221"/>
      <c r="AH76" s="1219" t="s">
        <v>4854</v>
      </c>
    </row>
    <row r="77" spans="1:34" s="1223" customFormat="1" ht="45" customHeight="1">
      <c r="A77" s="1219" t="s">
        <v>4855</v>
      </c>
      <c r="B77" s="2480"/>
      <c r="C77" s="2485" t="s">
        <v>4462</v>
      </c>
      <c r="D77" s="2482"/>
      <c r="E77" s="2482"/>
      <c r="F77" s="2482"/>
      <c r="G77" s="2481">
        <v>200</v>
      </c>
      <c r="H77" s="2483">
        <v>12</v>
      </c>
      <c r="I77" s="2483">
        <v>2002</v>
      </c>
      <c r="J77" s="2483">
        <v>3</v>
      </c>
      <c r="K77" s="2483">
        <v>80</v>
      </c>
      <c r="L77" s="2483">
        <v>90</v>
      </c>
      <c r="M77" s="1995">
        <v>1</v>
      </c>
      <c r="N77" s="2481">
        <v>1</v>
      </c>
      <c r="O77" s="2481" t="s">
        <v>4401</v>
      </c>
      <c r="P77" s="2481" t="s">
        <v>972</v>
      </c>
      <c r="Q77" s="1853"/>
      <c r="R77" s="1219"/>
      <c r="S77" s="3410" t="s">
        <v>4137</v>
      </c>
      <c r="T77" s="3411" t="s">
        <v>4939</v>
      </c>
      <c r="U77" s="2481">
        <v>1</v>
      </c>
      <c r="V77" s="1995">
        <v>1</v>
      </c>
      <c r="W77" s="2483">
        <v>90</v>
      </c>
      <c r="X77" s="2483">
        <v>80</v>
      </c>
      <c r="Y77" s="2483">
        <v>3</v>
      </c>
      <c r="Z77" s="2483">
        <v>2002</v>
      </c>
      <c r="AA77" s="2483">
        <v>12</v>
      </c>
      <c r="AB77" s="2481">
        <v>200</v>
      </c>
      <c r="AC77" s="3405"/>
      <c r="AD77" s="3406"/>
      <c r="AE77" s="3406"/>
      <c r="AF77" s="3409" t="s">
        <v>4924</v>
      </c>
      <c r="AG77" s="1221"/>
      <c r="AH77" s="1219" t="s">
        <v>4855</v>
      </c>
    </row>
    <row r="78" spans="1:34" s="1223" customFormat="1" ht="45" customHeight="1">
      <c r="A78" s="1219" t="s">
        <v>4856</v>
      </c>
      <c r="B78" s="2480"/>
      <c r="C78" s="2485" t="s">
        <v>4463</v>
      </c>
      <c r="D78" s="2482"/>
      <c r="E78" s="2482"/>
      <c r="F78" s="2482"/>
      <c r="G78" s="2481">
        <v>100</v>
      </c>
      <c r="H78" s="2483">
        <v>12</v>
      </c>
      <c r="I78" s="2483">
        <v>1984</v>
      </c>
      <c r="J78" s="2483">
        <v>3</v>
      </c>
      <c r="K78" s="2483">
        <v>80</v>
      </c>
      <c r="L78" s="2483">
        <v>90</v>
      </c>
      <c r="M78" s="1995">
        <v>1</v>
      </c>
      <c r="N78" s="2481">
        <v>1</v>
      </c>
      <c r="O78" s="2481" t="s">
        <v>4401</v>
      </c>
      <c r="P78" s="2481" t="s">
        <v>972</v>
      </c>
      <c r="Q78" s="1853"/>
      <c r="R78" s="1219"/>
      <c r="S78" s="3410" t="s">
        <v>4137</v>
      </c>
      <c r="T78" s="3411" t="s">
        <v>4939</v>
      </c>
      <c r="U78" s="2481">
        <v>1</v>
      </c>
      <c r="V78" s="1995">
        <v>1</v>
      </c>
      <c r="W78" s="2483">
        <v>90</v>
      </c>
      <c r="X78" s="2483">
        <v>80</v>
      </c>
      <c r="Y78" s="2483">
        <v>3</v>
      </c>
      <c r="Z78" s="2483">
        <v>1984</v>
      </c>
      <c r="AA78" s="2483">
        <v>12</v>
      </c>
      <c r="AB78" s="2481">
        <v>100</v>
      </c>
      <c r="AC78" s="3405"/>
      <c r="AD78" s="3406"/>
      <c r="AE78" s="3406"/>
      <c r="AF78" s="1220" t="s">
        <v>4925</v>
      </c>
      <c r="AG78" s="1221"/>
      <c r="AH78" s="1219" t="s">
        <v>4856</v>
      </c>
    </row>
    <row r="79" spans="1:34" s="1223" customFormat="1" ht="45" customHeight="1">
      <c r="A79" s="1219" t="s">
        <v>4857</v>
      </c>
      <c r="B79" s="2480"/>
      <c r="C79" s="2485" t="s">
        <v>4464</v>
      </c>
      <c r="D79" s="2482"/>
      <c r="E79" s="2482"/>
      <c r="F79" s="2482"/>
      <c r="G79" s="2481">
        <v>200</v>
      </c>
      <c r="H79" s="2483">
        <v>12</v>
      </c>
      <c r="I79" s="2483">
        <v>2002</v>
      </c>
      <c r="J79" s="2483">
        <v>3</v>
      </c>
      <c r="K79" s="2483">
        <v>80</v>
      </c>
      <c r="L79" s="2483">
        <v>90</v>
      </c>
      <c r="M79" s="1995">
        <v>1</v>
      </c>
      <c r="N79" s="2481">
        <v>1</v>
      </c>
      <c r="O79" s="2481" t="s">
        <v>4401</v>
      </c>
      <c r="P79" s="2481" t="s">
        <v>972</v>
      </c>
      <c r="Q79" s="1853"/>
      <c r="R79" s="1219"/>
      <c r="S79" s="3410" t="s">
        <v>4137</v>
      </c>
      <c r="T79" s="3411" t="s">
        <v>4939</v>
      </c>
      <c r="U79" s="2481">
        <v>1</v>
      </c>
      <c r="V79" s="1995">
        <v>1</v>
      </c>
      <c r="W79" s="2483">
        <v>90</v>
      </c>
      <c r="X79" s="2483">
        <v>80</v>
      </c>
      <c r="Y79" s="2483">
        <v>3</v>
      </c>
      <c r="Z79" s="2483">
        <v>2002</v>
      </c>
      <c r="AA79" s="2483">
        <v>12</v>
      </c>
      <c r="AB79" s="2481">
        <v>200</v>
      </c>
      <c r="AC79" s="3405"/>
      <c r="AD79" s="3406"/>
      <c r="AE79" s="3406"/>
      <c r="AF79" s="3409" t="s">
        <v>4932</v>
      </c>
      <c r="AG79" s="1221"/>
      <c r="AH79" s="1219" t="s">
        <v>4857</v>
      </c>
    </row>
    <row r="80" spans="1:34" s="1223" customFormat="1" ht="45" customHeight="1">
      <c r="A80" s="1219" t="s">
        <v>4858</v>
      </c>
      <c r="B80" s="2480"/>
      <c r="C80" s="2485" t="s">
        <v>4465</v>
      </c>
      <c r="D80" s="2482"/>
      <c r="E80" s="2482"/>
      <c r="F80" s="2482"/>
      <c r="G80" s="2481">
        <v>110</v>
      </c>
      <c r="H80" s="2483">
        <v>12</v>
      </c>
      <c r="I80" s="2483">
        <v>2009</v>
      </c>
      <c r="J80" s="2483">
        <v>2</v>
      </c>
      <c r="K80" s="2483">
        <v>85</v>
      </c>
      <c r="L80" s="2483">
        <v>95</v>
      </c>
      <c r="M80" s="1995">
        <v>1</v>
      </c>
      <c r="N80" s="2481">
        <v>1</v>
      </c>
      <c r="O80" s="2481" t="s">
        <v>4401</v>
      </c>
      <c r="P80" s="2481" t="s">
        <v>972</v>
      </c>
      <c r="Q80" s="1853"/>
      <c r="R80" s="1219"/>
      <c r="S80" s="3410" t="s">
        <v>4137</v>
      </c>
      <c r="T80" s="3411" t="s">
        <v>4939</v>
      </c>
      <c r="U80" s="2481">
        <v>1</v>
      </c>
      <c r="V80" s="1995">
        <v>1</v>
      </c>
      <c r="W80" s="2483">
        <v>95</v>
      </c>
      <c r="X80" s="2483">
        <v>85</v>
      </c>
      <c r="Y80" s="2483">
        <v>2</v>
      </c>
      <c r="Z80" s="2483">
        <v>2009</v>
      </c>
      <c r="AA80" s="2483">
        <v>12</v>
      </c>
      <c r="AB80" s="2481">
        <v>110</v>
      </c>
      <c r="AC80" s="3405"/>
      <c r="AD80" s="3406"/>
      <c r="AE80" s="3406"/>
      <c r="AF80" s="3409" t="s">
        <v>4926</v>
      </c>
      <c r="AG80" s="1221"/>
      <c r="AH80" s="1219" t="s">
        <v>4858</v>
      </c>
    </row>
    <row r="81" spans="1:34" s="1223" customFormat="1" ht="45" customHeight="1">
      <c r="A81" s="1219" t="s">
        <v>4859</v>
      </c>
      <c r="B81" s="2480"/>
      <c r="C81" s="2485" t="s">
        <v>4466</v>
      </c>
      <c r="D81" s="2482"/>
      <c r="E81" s="2482"/>
      <c r="F81" s="2482"/>
      <c r="G81" s="2481">
        <v>90</v>
      </c>
      <c r="H81" s="2483">
        <v>12</v>
      </c>
      <c r="I81" s="2483">
        <v>2009</v>
      </c>
      <c r="J81" s="2483">
        <v>3</v>
      </c>
      <c r="K81" s="2483">
        <v>70</v>
      </c>
      <c r="L81" s="2483">
        <v>80</v>
      </c>
      <c r="M81" s="1995">
        <v>1</v>
      </c>
      <c r="N81" s="2481">
        <v>1</v>
      </c>
      <c r="O81" s="2481" t="s">
        <v>4401</v>
      </c>
      <c r="P81" s="2481" t="s">
        <v>972</v>
      </c>
      <c r="Q81" s="1853"/>
      <c r="R81" s="1219"/>
      <c r="S81" s="3410" t="s">
        <v>4137</v>
      </c>
      <c r="T81" s="3411" t="s">
        <v>4939</v>
      </c>
      <c r="U81" s="2481">
        <v>1</v>
      </c>
      <c r="V81" s="1995">
        <v>1</v>
      </c>
      <c r="W81" s="2483">
        <v>80</v>
      </c>
      <c r="X81" s="2483">
        <v>70</v>
      </c>
      <c r="Y81" s="2483">
        <v>3</v>
      </c>
      <c r="Z81" s="2483">
        <v>2009</v>
      </c>
      <c r="AA81" s="2483">
        <v>12</v>
      </c>
      <c r="AB81" s="2481">
        <v>90</v>
      </c>
      <c r="AC81" s="3405"/>
      <c r="AD81" s="3406"/>
      <c r="AE81" s="3406"/>
      <c r="AF81" s="1220" t="s">
        <v>4927</v>
      </c>
      <c r="AG81" s="1221"/>
      <c r="AH81" s="1219" t="s">
        <v>4859</v>
      </c>
    </row>
    <row r="82" spans="1:34" s="1223" customFormat="1" ht="45" customHeight="1">
      <c r="A82" s="1219" t="s">
        <v>4860</v>
      </c>
      <c r="B82" s="2480"/>
      <c r="C82" s="2485" t="s">
        <v>4467</v>
      </c>
      <c r="D82" s="2482"/>
      <c r="E82" s="2482"/>
      <c r="F82" s="2482"/>
      <c r="G82" s="2481">
        <v>90</v>
      </c>
      <c r="H82" s="2483">
        <v>12</v>
      </c>
      <c r="I82" s="2483">
        <v>1987</v>
      </c>
      <c r="J82" s="2483">
        <v>2</v>
      </c>
      <c r="K82" s="2483">
        <v>70</v>
      </c>
      <c r="L82" s="2483">
        <v>80</v>
      </c>
      <c r="M82" s="1995">
        <v>1</v>
      </c>
      <c r="N82" s="2481">
        <v>1</v>
      </c>
      <c r="O82" s="2481" t="s">
        <v>4401</v>
      </c>
      <c r="P82" s="2481" t="s">
        <v>972</v>
      </c>
      <c r="Q82" s="1853"/>
      <c r="R82" s="1219"/>
      <c r="S82" s="3410" t="s">
        <v>4137</v>
      </c>
      <c r="T82" s="3411" t="s">
        <v>4939</v>
      </c>
      <c r="U82" s="2481">
        <v>1</v>
      </c>
      <c r="V82" s="1995">
        <v>1</v>
      </c>
      <c r="W82" s="2483">
        <v>80</v>
      </c>
      <c r="X82" s="2483">
        <v>70</v>
      </c>
      <c r="Y82" s="2483">
        <v>2</v>
      </c>
      <c r="Z82" s="2483">
        <v>1987</v>
      </c>
      <c r="AA82" s="2483">
        <v>12</v>
      </c>
      <c r="AB82" s="2481">
        <v>90</v>
      </c>
      <c r="AC82" s="3405"/>
      <c r="AD82" s="3406"/>
      <c r="AE82" s="3406"/>
      <c r="AF82" s="3409" t="s">
        <v>4933</v>
      </c>
      <c r="AG82" s="1221"/>
      <c r="AH82" s="1219" t="s">
        <v>4860</v>
      </c>
    </row>
    <row r="83" spans="1:34" s="1223" customFormat="1" ht="45" customHeight="1">
      <c r="A83" s="1219" t="s">
        <v>4861</v>
      </c>
      <c r="B83" s="2480"/>
      <c r="C83" s="2485" t="s">
        <v>4468</v>
      </c>
      <c r="D83" s="2482"/>
      <c r="E83" s="2482"/>
      <c r="F83" s="2482"/>
      <c r="G83" s="2481">
        <v>120</v>
      </c>
      <c r="H83" s="2483">
        <v>12</v>
      </c>
      <c r="I83" s="2483">
        <v>2005</v>
      </c>
      <c r="J83" s="2483">
        <v>3</v>
      </c>
      <c r="K83" s="2483">
        <v>80</v>
      </c>
      <c r="L83" s="2483">
        <v>90</v>
      </c>
      <c r="M83" s="1995">
        <v>1</v>
      </c>
      <c r="N83" s="2481">
        <v>1</v>
      </c>
      <c r="O83" s="2481" t="s">
        <v>4401</v>
      </c>
      <c r="P83" s="2481" t="s">
        <v>972</v>
      </c>
      <c r="Q83" s="1853"/>
      <c r="R83" s="1219"/>
      <c r="S83" s="3410" t="s">
        <v>4137</v>
      </c>
      <c r="T83" s="3411" t="s">
        <v>4939</v>
      </c>
      <c r="U83" s="2481">
        <v>1</v>
      </c>
      <c r="V83" s="1995">
        <v>1</v>
      </c>
      <c r="W83" s="2483">
        <v>90</v>
      </c>
      <c r="X83" s="2483">
        <v>80</v>
      </c>
      <c r="Y83" s="2483">
        <v>3</v>
      </c>
      <c r="Z83" s="2483">
        <v>2005</v>
      </c>
      <c r="AA83" s="2483">
        <v>12</v>
      </c>
      <c r="AB83" s="2481">
        <v>120</v>
      </c>
      <c r="AC83" s="3405"/>
      <c r="AD83" s="3406"/>
      <c r="AE83" s="3406"/>
      <c r="AF83" s="1220" t="s">
        <v>4928</v>
      </c>
      <c r="AG83" s="1221"/>
      <c r="AH83" s="1219" t="s">
        <v>4861</v>
      </c>
    </row>
    <row r="84" spans="1:34" s="1223" customFormat="1" ht="45" customHeight="1">
      <c r="A84" s="1219" t="s">
        <v>4862</v>
      </c>
      <c r="B84" s="3407" t="s">
        <v>4469</v>
      </c>
      <c r="C84" s="2481"/>
      <c r="D84" s="2482"/>
      <c r="E84" s="2482"/>
      <c r="F84" s="2482"/>
      <c r="G84" s="2481"/>
      <c r="H84" s="2483"/>
      <c r="I84" s="2483"/>
      <c r="J84" s="2483"/>
      <c r="K84" s="2483"/>
      <c r="L84" s="2483"/>
      <c r="M84" s="1995"/>
      <c r="N84" s="2481"/>
      <c r="O84" s="2481"/>
      <c r="P84" s="2481"/>
      <c r="Q84" s="1853"/>
      <c r="R84" s="1219"/>
      <c r="S84" s="2481"/>
      <c r="T84" s="2481"/>
      <c r="U84" s="2481"/>
      <c r="V84" s="1995"/>
      <c r="W84" s="2483"/>
      <c r="X84" s="2483"/>
      <c r="Y84" s="2483"/>
      <c r="Z84" s="2483"/>
      <c r="AA84" s="2483"/>
      <c r="AB84" s="2481"/>
      <c r="AC84" s="3405"/>
      <c r="AD84" s="3406"/>
      <c r="AE84" s="3406"/>
      <c r="AF84" s="1221"/>
      <c r="AG84" s="3409" t="s">
        <v>4934</v>
      </c>
      <c r="AH84" s="1219" t="s">
        <v>4862</v>
      </c>
    </row>
    <row r="85" spans="1:34" s="1223" customFormat="1" ht="45" customHeight="1">
      <c r="A85" s="1219" t="s">
        <v>4863</v>
      </c>
      <c r="B85" s="2480"/>
      <c r="C85" s="2481" t="s">
        <v>4470</v>
      </c>
      <c r="D85" s="2482"/>
      <c r="E85" s="2482"/>
      <c r="F85" s="2482"/>
      <c r="G85" s="2481">
        <v>300</v>
      </c>
      <c r="H85" s="2483">
        <v>12</v>
      </c>
      <c r="I85" s="2483">
        <v>1992</v>
      </c>
      <c r="J85" s="2483">
        <v>3</v>
      </c>
      <c r="K85" s="2483">
        <v>70</v>
      </c>
      <c r="L85" s="2483">
        <v>80</v>
      </c>
      <c r="M85" s="1995">
        <v>1</v>
      </c>
      <c r="N85" s="2481">
        <v>1</v>
      </c>
      <c r="O85" s="2481" t="s">
        <v>4401</v>
      </c>
      <c r="P85" s="2481" t="s">
        <v>972</v>
      </c>
      <c r="Q85" s="1853"/>
      <c r="R85" s="1219"/>
      <c r="S85" s="3410" t="s">
        <v>4137</v>
      </c>
      <c r="T85" s="3411" t="s">
        <v>4939</v>
      </c>
      <c r="U85" s="2481">
        <v>1</v>
      </c>
      <c r="V85" s="1995">
        <v>1</v>
      </c>
      <c r="W85" s="2483">
        <v>80</v>
      </c>
      <c r="X85" s="2483">
        <v>70</v>
      </c>
      <c r="Y85" s="2483">
        <v>3</v>
      </c>
      <c r="Z85" s="2483">
        <v>1992</v>
      </c>
      <c r="AA85" s="2483">
        <v>12</v>
      </c>
      <c r="AB85" s="2481">
        <v>300</v>
      </c>
      <c r="AC85" s="3405"/>
      <c r="AD85" s="3406"/>
      <c r="AE85" s="3406"/>
      <c r="AF85" s="3408" t="s">
        <v>4935</v>
      </c>
      <c r="AG85" s="1221"/>
      <c r="AH85" s="1219" t="s">
        <v>4863</v>
      </c>
    </row>
    <row r="86" spans="1:34" s="1223" customFormat="1" ht="45" customHeight="1">
      <c r="A86" s="1219" t="s">
        <v>4864</v>
      </c>
      <c r="B86" s="2480"/>
      <c r="C86" s="2481" t="s">
        <v>4471</v>
      </c>
      <c r="D86" s="2482"/>
      <c r="E86" s="2482"/>
      <c r="F86" s="2482"/>
      <c r="G86" s="2481">
        <v>105</v>
      </c>
      <c r="H86" s="2483">
        <v>12</v>
      </c>
      <c r="I86" s="2483">
        <v>1988</v>
      </c>
      <c r="J86" s="2483">
        <v>3</v>
      </c>
      <c r="K86" s="2483">
        <v>70</v>
      </c>
      <c r="L86" s="2483">
        <v>80</v>
      </c>
      <c r="M86" s="1995">
        <v>1</v>
      </c>
      <c r="N86" s="2481">
        <v>1</v>
      </c>
      <c r="O86" s="2481" t="s">
        <v>4401</v>
      </c>
      <c r="P86" s="2481" t="s">
        <v>972</v>
      </c>
      <c r="Q86" s="1853"/>
      <c r="R86" s="1219"/>
      <c r="S86" s="3410" t="s">
        <v>4137</v>
      </c>
      <c r="T86" s="3411" t="s">
        <v>4939</v>
      </c>
      <c r="U86" s="2481">
        <v>1</v>
      </c>
      <c r="V86" s="1995">
        <v>1</v>
      </c>
      <c r="W86" s="2483">
        <v>80</v>
      </c>
      <c r="X86" s="2483">
        <v>70</v>
      </c>
      <c r="Y86" s="2483">
        <v>3</v>
      </c>
      <c r="Z86" s="2483">
        <v>1988</v>
      </c>
      <c r="AA86" s="2483">
        <v>12</v>
      </c>
      <c r="AB86" s="2481">
        <v>105</v>
      </c>
      <c r="AC86" s="3405"/>
      <c r="AD86" s="3406"/>
      <c r="AE86" s="3406"/>
      <c r="AF86" s="1221" t="s">
        <v>4936</v>
      </c>
      <c r="AG86" s="1221"/>
      <c r="AH86" s="1219" t="s">
        <v>4864</v>
      </c>
    </row>
    <row r="87" spans="1:34" s="1223" customFormat="1" ht="45" customHeight="1">
      <c r="A87" s="1219" t="s">
        <v>4865</v>
      </c>
      <c r="B87" s="2480"/>
      <c r="C87" s="2481" t="s">
        <v>4472</v>
      </c>
      <c r="D87" s="2482"/>
      <c r="E87" s="2482"/>
      <c r="F87" s="2482"/>
      <c r="G87" s="2481">
        <v>150</v>
      </c>
      <c r="H87" s="2483">
        <v>12</v>
      </c>
      <c r="I87" s="2483">
        <v>1992</v>
      </c>
      <c r="J87" s="2483">
        <v>3</v>
      </c>
      <c r="K87" s="2483">
        <v>70</v>
      </c>
      <c r="L87" s="2483">
        <v>80</v>
      </c>
      <c r="M87" s="1995">
        <v>1</v>
      </c>
      <c r="N87" s="2481">
        <v>1</v>
      </c>
      <c r="O87" s="2481" t="s">
        <v>4401</v>
      </c>
      <c r="P87" s="2481" t="s">
        <v>972</v>
      </c>
      <c r="Q87" s="1853" t="s">
        <v>4473</v>
      </c>
      <c r="R87" s="1219"/>
      <c r="S87" s="3410" t="s">
        <v>4137</v>
      </c>
      <c r="T87" s="3411" t="s">
        <v>4939</v>
      </c>
      <c r="U87" s="2481">
        <v>1</v>
      </c>
      <c r="V87" s="1995">
        <v>1</v>
      </c>
      <c r="W87" s="2483">
        <v>80</v>
      </c>
      <c r="X87" s="2483">
        <v>70</v>
      </c>
      <c r="Y87" s="2483">
        <v>3</v>
      </c>
      <c r="Z87" s="2483">
        <v>1992</v>
      </c>
      <c r="AA87" s="2483">
        <v>12</v>
      </c>
      <c r="AB87" s="2481">
        <v>150</v>
      </c>
      <c r="AC87" s="3405"/>
      <c r="AD87" s="3406"/>
      <c r="AE87" s="3406"/>
      <c r="AF87" s="1221" t="s">
        <v>4937</v>
      </c>
      <c r="AG87" s="1221"/>
      <c r="AH87" s="1219" t="s">
        <v>4865</v>
      </c>
    </row>
    <row r="88" spans="1:34" s="1223" customFormat="1" ht="45" customHeight="1">
      <c r="A88" s="1219" t="s">
        <v>4866</v>
      </c>
      <c r="B88" s="2480"/>
      <c r="C88" s="2481" t="s">
        <v>4474</v>
      </c>
      <c r="D88" s="2482"/>
      <c r="E88" s="2482"/>
      <c r="F88" s="2482"/>
      <c r="G88" s="2481">
        <v>100</v>
      </c>
      <c r="H88" s="2483">
        <v>12</v>
      </c>
      <c r="I88" s="2483">
        <v>1988</v>
      </c>
      <c r="J88" s="2483">
        <v>3</v>
      </c>
      <c r="K88" s="2483">
        <v>70</v>
      </c>
      <c r="L88" s="2483">
        <v>80</v>
      </c>
      <c r="M88" s="1995">
        <v>1</v>
      </c>
      <c r="N88" s="2481">
        <v>1</v>
      </c>
      <c r="O88" s="2481" t="s">
        <v>4401</v>
      </c>
      <c r="P88" s="2481" t="s">
        <v>972</v>
      </c>
      <c r="Q88" s="1853"/>
      <c r="R88" s="1219"/>
      <c r="S88" s="3410" t="s">
        <v>4137</v>
      </c>
      <c r="T88" s="3411" t="s">
        <v>4939</v>
      </c>
      <c r="U88" s="2481">
        <v>1</v>
      </c>
      <c r="V88" s="1995">
        <v>1</v>
      </c>
      <c r="W88" s="2483">
        <v>80</v>
      </c>
      <c r="X88" s="2483">
        <v>70</v>
      </c>
      <c r="Y88" s="2483">
        <v>3</v>
      </c>
      <c r="Z88" s="2483">
        <v>1988</v>
      </c>
      <c r="AA88" s="2483">
        <v>12</v>
      </c>
      <c r="AB88" s="2481">
        <v>100</v>
      </c>
      <c r="AC88" s="3405"/>
      <c r="AD88" s="3406"/>
      <c r="AE88" s="3406"/>
      <c r="AF88" s="1221" t="s">
        <v>4938</v>
      </c>
      <c r="AG88" s="1221"/>
      <c r="AH88" s="1219" t="s">
        <v>4866</v>
      </c>
    </row>
    <row r="89" spans="1:34" s="1223" customFormat="1" ht="45" customHeight="1">
      <c r="A89" s="1219"/>
      <c r="B89" s="2485"/>
      <c r="C89" s="2481"/>
      <c r="D89" s="2482"/>
      <c r="E89" s="2482"/>
      <c r="F89" s="2482"/>
      <c r="G89" s="2481"/>
      <c r="H89" s="2483"/>
      <c r="I89" s="2483"/>
      <c r="J89" s="2483"/>
      <c r="K89" s="2483"/>
      <c r="L89" s="2483"/>
      <c r="M89" s="1995"/>
      <c r="N89" s="2481"/>
      <c r="O89" s="2481"/>
      <c r="P89" s="2481"/>
      <c r="Q89" s="1854"/>
      <c r="R89" s="1219"/>
      <c r="S89" s="2481"/>
      <c r="T89" s="2481"/>
      <c r="U89" s="2481"/>
      <c r="V89" s="1995"/>
      <c r="W89" s="2483"/>
      <c r="X89" s="2483"/>
      <c r="Y89" s="2483"/>
      <c r="Z89" s="2483"/>
      <c r="AA89" s="2483"/>
      <c r="AB89" s="2481"/>
      <c r="AC89" s="3405"/>
      <c r="AD89" s="3406"/>
      <c r="AE89" s="3406"/>
      <c r="AF89" s="1221"/>
      <c r="AG89" s="1221"/>
      <c r="AH89" s="1219"/>
    </row>
    <row r="90" spans="1:34" s="1223" customFormat="1" ht="45" customHeight="1">
      <c r="A90" s="1219"/>
      <c r="B90" s="2485"/>
      <c r="C90" s="2481"/>
      <c r="D90" s="2482"/>
      <c r="E90" s="2482"/>
      <c r="F90" s="2482"/>
      <c r="G90" s="2481"/>
      <c r="H90" s="2483"/>
      <c r="I90" s="2483"/>
      <c r="J90" s="2483"/>
      <c r="K90" s="2483"/>
      <c r="L90" s="2483"/>
      <c r="M90" s="1995"/>
      <c r="N90" s="2481"/>
      <c r="O90" s="2481"/>
      <c r="P90" s="2481"/>
      <c r="Q90" s="1853"/>
      <c r="R90" s="1219"/>
      <c r="S90" s="2481"/>
      <c r="T90" s="2481"/>
      <c r="U90" s="2481"/>
      <c r="V90" s="1995"/>
      <c r="W90" s="2483"/>
      <c r="X90" s="2483"/>
      <c r="Y90" s="2483"/>
      <c r="Z90" s="1222"/>
      <c r="AA90" s="2483"/>
      <c r="AB90" s="2481"/>
      <c r="AC90" s="3405"/>
      <c r="AD90" s="3406"/>
      <c r="AE90" s="3406"/>
      <c r="AF90" s="1221"/>
      <c r="AG90" s="1221"/>
      <c r="AH90" s="1219"/>
    </row>
    <row r="91" spans="1:34" s="1223" customFormat="1">
      <c r="A91" s="544" t="s">
        <v>657</v>
      </c>
      <c r="B91" s="39"/>
      <c r="C91" s="39"/>
      <c r="D91" s="1440"/>
      <c r="E91" s="1440"/>
      <c r="F91" s="1440"/>
      <c r="G91" s="39"/>
      <c r="H91" s="1226"/>
      <c r="I91" s="1226"/>
      <c r="J91" s="1226"/>
      <c r="K91" s="1226"/>
      <c r="L91" s="1226"/>
      <c r="M91" s="1226"/>
      <c r="N91" s="1226"/>
      <c r="O91" s="1226"/>
      <c r="P91" s="1226"/>
      <c r="Q91" s="1227"/>
      <c r="R91" s="186"/>
      <c r="S91"/>
      <c r="T91"/>
      <c r="U91"/>
      <c r="V91"/>
      <c r="W91" s="1224"/>
      <c r="X91" s="1224"/>
      <c r="Y91" s="1224"/>
      <c r="Z91" s="1224"/>
      <c r="AA91" s="1224"/>
      <c r="AB91" s="1224"/>
      <c r="AC91" s="658"/>
      <c r="AD91" s="600"/>
      <c r="AE91" s="600"/>
      <c r="AF91" s="1224"/>
      <c r="AG91" s="1224"/>
      <c r="AH91" s="1225" t="s">
        <v>658</v>
      </c>
    </row>
    <row r="92" spans="1:34" s="1224" customFormat="1">
      <c r="A92" s="2728" t="s">
        <v>659</v>
      </c>
      <c r="B92" s="2728"/>
      <c r="C92" s="2728"/>
      <c r="D92" s="2728"/>
      <c r="E92" s="2728"/>
      <c r="F92" s="2728"/>
      <c r="G92" s="2728"/>
      <c r="H92" s="2728"/>
      <c r="I92" s="2728"/>
      <c r="J92" s="2728"/>
      <c r="K92" s="2728"/>
      <c r="L92" s="2728"/>
      <c r="M92" s="2728"/>
      <c r="N92" s="2728"/>
      <c r="O92" s="2728"/>
      <c r="P92" s="2728"/>
      <c r="Q92" s="2728"/>
      <c r="R92" s="2703" t="s">
        <v>660</v>
      </c>
      <c r="S92" s="2703"/>
      <c r="T92" s="2703"/>
      <c r="U92" s="2703"/>
      <c r="V92" s="2703"/>
      <c r="W92" s="2703"/>
      <c r="X92" s="2703"/>
      <c r="Y92" s="2703"/>
      <c r="Z92" s="2703"/>
      <c r="AA92" s="2703"/>
      <c r="AB92" s="2703"/>
      <c r="AC92" s="2703"/>
      <c r="AD92" s="2703"/>
      <c r="AE92" s="2703"/>
      <c r="AF92" s="2703"/>
      <c r="AG92" s="2703"/>
      <c r="AH92" s="2703"/>
    </row>
    <row r="93" spans="1:34" s="1224" customFormat="1" ht="30" customHeight="1">
      <c r="A93" s="1228" t="s">
        <v>661</v>
      </c>
      <c r="B93" s="1229"/>
      <c r="C93" s="1229"/>
      <c r="D93" s="1229"/>
      <c r="E93" s="1229"/>
      <c r="F93" s="1229"/>
      <c r="G93" s="1229"/>
      <c r="H93" s="1229"/>
      <c r="I93" s="1229"/>
      <c r="J93" s="1229"/>
      <c r="K93" s="1229"/>
      <c r="L93" s="1229"/>
      <c r="M93" s="1229"/>
      <c r="N93" s="1229"/>
      <c r="O93" s="1229"/>
      <c r="P93" s="1140"/>
      <c r="Q93" s="1140"/>
      <c r="R93" s="2721" t="s">
        <v>662</v>
      </c>
      <c r="S93" s="2721"/>
      <c r="T93" s="2721"/>
      <c r="U93" s="2721"/>
      <c r="V93" s="2721"/>
      <c r="W93" s="2721"/>
      <c r="X93" s="2721"/>
      <c r="Y93" s="2721"/>
      <c r="Z93" s="2721"/>
      <c r="AA93" s="2721"/>
      <c r="AB93" s="2721"/>
      <c r="AC93" s="2721"/>
      <c r="AD93" s="2721"/>
      <c r="AE93" s="2721"/>
      <c r="AF93" s="2721"/>
      <c r="AG93" s="2721"/>
      <c r="AH93" s="2721"/>
    </row>
    <row r="94" spans="1:34" s="1224" customFormat="1" ht="30" customHeight="1">
      <c r="A94" s="1228" t="s">
        <v>663</v>
      </c>
      <c r="B94" s="1229"/>
      <c r="C94" s="1229"/>
      <c r="D94" s="195"/>
      <c r="E94" s="195"/>
      <c r="F94" s="195"/>
      <c r="G94" s="1226"/>
      <c r="H94" s="1226"/>
      <c r="I94" s="1226"/>
      <c r="J94" s="1226"/>
      <c r="K94" s="1226"/>
      <c r="L94" s="1226"/>
      <c r="M94" s="1226"/>
      <c r="N94" s="1226"/>
      <c r="O94" s="1226"/>
      <c r="P94" s="1140"/>
      <c r="Q94" s="1140"/>
      <c r="R94" s="2721" t="s">
        <v>664</v>
      </c>
      <c r="S94" s="2721"/>
      <c r="T94" s="2721"/>
      <c r="U94" s="2721"/>
      <c r="V94" s="2721"/>
      <c r="W94" s="2721"/>
      <c r="X94" s="2721"/>
      <c r="Y94" s="2721"/>
      <c r="Z94" s="2721"/>
      <c r="AA94" s="2721"/>
      <c r="AB94" s="2721"/>
      <c r="AC94" s="2721"/>
      <c r="AD94" s="2721"/>
      <c r="AE94" s="2721"/>
      <c r="AF94" s="2721"/>
      <c r="AG94" s="2721"/>
      <c r="AH94" s="2721"/>
    </row>
    <row r="95" spans="1:34" ht="14.5">
      <c r="A95" s="1230" t="s">
        <v>665</v>
      </c>
      <c r="B95" s="158"/>
      <c r="C95" s="158"/>
      <c r="D95" s="2192"/>
      <c r="E95" s="2192"/>
      <c r="F95" s="2192"/>
      <c r="G95" s="158"/>
      <c r="H95" s="158"/>
      <c r="I95" s="158"/>
      <c r="J95" s="158"/>
      <c r="K95" s="158"/>
      <c r="L95" s="158"/>
      <c r="M95" s="158"/>
      <c r="N95" s="158"/>
      <c r="O95" s="158"/>
      <c r="P95" s="158"/>
      <c r="Q95" s="158"/>
      <c r="R95" s="158"/>
      <c r="S95" s="158"/>
      <c r="T95" s="158"/>
      <c r="U95" s="158"/>
      <c r="V95" s="158"/>
      <c r="W95" s="158"/>
      <c r="X95" s="158"/>
      <c r="Y95" s="158"/>
      <c r="Z95" s="158"/>
      <c r="AA95" s="158"/>
      <c r="AB95" s="158"/>
      <c r="AC95" s="2192"/>
      <c r="AD95" s="2192"/>
      <c r="AE95" s="2192"/>
      <c r="AF95" s="158"/>
      <c r="AG95" s="158"/>
      <c r="AH95" s="1231" t="s">
        <v>666</v>
      </c>
    </row>
    <row r="96" spans="1:34" s="64" customFormat="1" ht="14.5">
      <c r="A96" s="1378" t="s">
        <v>203</v>
      </c>
      <c r="B96" s="65"/>
      <c r="C96" s="65"/>
      <c r="D96" s="2192"/>
      <c r="E96" s="2192"/>
      <c r="F96" s="2192"/>
      <c r="G96" s="65"/>
      <c r="H96" s="65"/>
      <c r="I96" s="65"/>
      <c r="J96" s="65"/>
      <c r="K96" s="65"/>
      <c r="L96" s="65"/>
      <c r="M96" s="65"/>
      <c r="N96" s="65"/>
      <c r="O96" s="65"/>
      <c r="P96" s="65"/>
      <c r="Q96" s="65"/>
      <c r="R96" s="1058"/>
      <c r="S96" s="65"/>
      <c r="T96" s="65"/>
      <c r="U96" s="65"/>
      <c r="V96" s="65"/>
      <c r="W96" s="65"/>
      <c r="X96" s="65"/>
      <c r="Y96" s="65"/>
      <c r="Z96" s="65"/>
      <c r="AA96" s="65"/>
      <c r="AB96" s="65"/>
      <c r="AC96" s="2192"/>
      <c r="AD96" s="2192"/>
      <c r="AE96" s="2192"/>
      <c r="AF96" s="65"/>
      <c r="AG96" s="65"/>
      <c r="AH96" s="65" t="s">
        <v>667</v>
      </c>
    </row>
    <row r="97" spans="1:34" s="64" customFormat="1" ht="14.5">
      <c r="A97" s="1378" t="s">
        <v>668</v>
      </c>
      <c r="B97" s="65"/>
      <c r="C97" s="65"/>
      <c r="D97" s="2192"/>
      <c r="E97" s="2192"/>
      <c r="F97" s="2192"/>
      <c r="G97" s="65"/>
      <c r="H97" s="65"/>
      <c r="I97" s="65"/>
      <c r="J97" s="65"/>
      <c r="K97" s="65"/>
      <c r="L97" s="65"/>
      <c r="M97" s="65"/>
      <c r="N97" s="65"/>
      <c r="O97" s="65"/>
      <c r="P97" s="65"/>
      <c r="Q97" s="65"/>
      <c r="R97" s="1058"/>
      <c r="S97" s="65"/>
      <c r="T97" s="65"/>
      <c r="U97" s="65"/>
      <c r="V97" s="65"/>
      <c r="W97" s="65"/>
      <c r="X97" s="65"/>
      <c r="Y97" s="65"/>
      <c r="Z97" s="65"/>
      <c r="AA97" s="65"/>
      <c r="AB97" s="65"/>
      <c r="AC97" s="2192"/>
      <c r="AD97" s="2192"/>
      <c r="AE97" s="2192"/>
      <c r="AF97" s="65"/>
      <c r="AG97" s="65"/>
      <c r="AH97" s="65" t="s">
        <v>669</v>
      </c>
    </row>
    <row r="98" spans="1:34" s="64" customFormat="1" ht="14.5">
      <c r="A98" s="1378"/>
      <c r="B98" s="65"/>
      <c r="C98" s="65"/>
      <c r="D98" s="2192"/>
      <c r="E98" s="2192"/>
      <c r="F98" s="2192"/>
      <c r="G98" s="65"/>
      <c r="H98" s="65"/>
      <c r="I98" s="65"/>
      <c r="J98" s="65"/>
      <c r="K98" s="65"/>
      <c r="L98" s="65"/>
      <c r="M98" s="65"/>
      <c r="N98" s="65"/>
      <c r="O98" s="65"/>
      <c r="P98" s="65"/>
      <c r="Q98" s="65"/>
      <c r="R98" s="1058"/>
      <c r="S98" s="65"/>
      <c r="T98" s="65"/>
      <c r="U98" s="65"/>
      <c r="V98" s="65"/>
      <c r="W98" s="65"/>
      <c r="X98" s="65"/>
      <c r="Y98" s="65"/>
      <c r="Z98" s="65"/>
      <c r="AA98" s="65"/>
      <c r="AB98" s="65"/>
      <c r="AC98" s="2192"/>
      <c r="AD98" s="2192"/>
      <c r="AE98" s="2192"/>
      <c r="AF98" s="65"/>
      <c r="AG98" s="65"/>
      <c r="AH98" s="65"/>
    </row>
    <row r="99" spans="1:34" ht="25.5" customHeight="1">
      <c r="A99" s="567" t="s">
        <v>670</v>
      </c>
      <c r="B99" s="256"/>
      <c r="C99" s="256"/>
      <c r="D99" s="2192"/>
      <c r="E99" s="2192"/>
      <c r="F99" s="2192"/>
      <c r="G99" s="256"/>
      <c r="H99" s="1233"/>
      <c r="I99" s="1233"/>
      <c r="J99" s="1233"/>
      <c r="K99" s="1233"/>
      <c r="L99" s="1234"/>
      <c r="M99" s="1234"/>
      <c r="N99" s="1234"/>
      <c r="O99" s="1234"/>
      <c r="P99" s="1233"/>
      <c r="Q99" s="677"/>
      <c r="R99" s="1232"/>
      <c r="S99" s="256"/>
      <c r="T99" s="256"/>
      <c r="U99" s="256"/>
      <c r="V99" s="256"/>
      <c r="W99" s="1233"/>
      <c r="X99" s="1233"/>
      <c r="Y99" s="1233"/>
      <c r="Z99" s="1233"/>
      <c r="AA99" s="1233"/>
      <c r="AB99" s="1234"/>
      <c r="AC99" s="2192"/>
      <c r="AD99" s="2192"/>
      <c r="AE99" s="2192"/>
      <c r="AF99" s="1233"/>
      <c r="AG99" s="1233"/>
      <c r="AH99" s="677" t="s">
        <v>671</v>
      </c>
    </row>
    <row r="100" spans="1:34" ht="25.5" customHeight="1">
      <c r="A100" s="2715" t="s">
        <v>203</v>
      </c>
      <c r="B100" s="2715" t="s">
        <v>672</v>
      </c>
      <c r="C100" s="2715" t="s">
        <v>673</v>
      </c>
      <c r="D100" s="2698" t="s">
        <v>616</v>
      </c>
      <c r="E100" s="2699"/>
      <c r="F100" s="2700"/>
      <c r="G100" s="2716" t="s">
        <v>674</v>
      </c>
      <c r="H100" s="2716" t="s">
        <v>675</v>
      </c>
      <c r="I100" s="2715" t="s">
        <v>676</v>
      </c>
      <c r="J100" s="2718" t="s">
        <v>677</v>
      </c>
      <c r="K100" s="2715" t="s">
        <v>678</v>
      </c>
      <c r="L100" s="2716" t="s">
        <v>679</v>
      </c>
      <c r="M100" s="2715" t="s">
        <v>680</v>
      </c>
      <c r="N100" s="2715" t="s">
        <v>681</v>
      </c>
      <c r="O100" s="2722" t="s">
        <v>627</v>
      </c>
      <c r="P100" s="2723"/>
      <c r="Q100" s="2724"/>
      <c r="R100" s="2722" t="s">
        <v>217</v>
      </c>
      <c r="S100" s="2723"/>
      <c r="T100" s="2724"/>
      <c r="U100" s="2715" t="s">
        <v>682</v>
      </c>
      <c r="V100" s="2715" t="s">
        <v>683</v>
      </c>
      <c r="W100" s="2716" t="s">
        <v>684</v>
      </c>
      <c r="X100" s="2715" t="s">
        <v>685</v>
      </c>
      <c r="Y100" s="2715" t="s">
        <v>686</v>
      </c>
      <c r="Z100" s="2716" t="s">
        <v>634</v>
      </c>
      <c r="AA100" s="2716" t="s">
        <v>687</v>
      </c>
      <c r="AB100" s="2715" t="s">
        <v>688</v>
      </c>
      <c r="AC100" s="2698" t="s">
        <v>638</v>
      </c>
      <c r="AD100" s="2699"/>
      <c r="AE100" s="2700"/>
      <c r="AF100" s="2716" t="s">
        <v>689</v>
      </c>
      <c r="AG100" s="2715" t="s">
        <v>690</v>
      </c>
      <c r="AH100" s="2715" t="s">
        <v>365</v>
      </c>
    </row>
    <row r="101" spans="1:34" s="1218" customFormat="1" ht="53.25" customHeight="1">
      <c r="A101" s="2715"/>
      <c r="B101" s="2715"/>
      <c r="C101" s="2715"/>
      <c r="D101" s="1248" t="s">
        <v>641</v>
      </c>
      <c r="E101" s="1248" t="s">
        <v>642</v>
      </c>
      <c r="F101" s="1248" t="s">
        <v>643</v>
      </c>
      <c r="G101" s="2717"/>
      <c r="H101" s="2717"/>
      <c r="I101" s="2715"/>
      <c r="J101" s="2718"/>
      <c r="K101" s="2715"/>
      <c r="L101" s="2717"/>
      <c r="M101" s="2715"/>
      <c r="N101" s="2715"/>
      <c r="O101" s="2725"/>
      <c r="P101" s="2726"/>
      <c r="Q101" s="2727"/>
      <c r="R101" s="2725"/>
      <c r="S101" s="2726"/>
      <c r="T101" s="2727"/>
      <c r="U101" s="2715"/>
      <c r="V101" s="2715"/>
      <c r="W101" s="2717"/>
      <c r="X101" s="2715"/>
      <c r="Y101" s="2715"/>
      <c r="Z101" s="2717"/>
      <c r="AA101" s="2717"/>
      <c r="AB101" s="2715"/>
      <c r="AC101" s="1248" t="s">
        <v>644</v>
      </c>
      <c r="AD101" s="1248" t="s">
        <v>645</v>
      </c>
      <c r="AE101" s="1248" t="s">
        <v>646</v>
      </c>
      <c r="AF101" s="2717"/>
      <c r="AG101" s="2715"/>
      <c r="AH101" s="2715"/>
    </row>
    <row r="102" spans="1:34" s="1223" customFormat="1" ht="60" customHeight="1">
      <c r="A102" s="1235" t="s">
        <v>691</v>
      </c>
      <c r="B102" s="1855" t="s">
        <v>962</v>
      </c>
      <c r="C102" s="1856">
        <v>0</v>
      </c>
      <c r="D102" s="1856">
        <v>0</v>
      </c>
      <c r="E102" s="1856">
        <v>0</v>
      </c>
      <c r="F102" s="1856">
        <v>0</v>
      </c>
      <c r="G102" s="1856">
        <v>0</v>
      </c>
      <c r="H102" s="1856">
        <v>0</v>
      </c>
      <c r="I102" s="1856">
        <v>0</v>
      </c>
      <c r="J102" s="1856">
        <v>0</v>
      </c>
      <c r="K102" s="1856">
        <v>0</v>
      </c>
      <c r="L102" s="1856">
        <v>0</v>
      </c>
      <c r="M102" s="1856">
        <v>0</v>
      </c>
      <c r="N102" s="1856">
        <v>0</v>
      </c>
      <c r="O102" s="2706"/>
      <c r="P102" s="2707"/>
      <c r="Q102" s="2708"/>
      <c r="R102" s="2709"/>
      <c r="S102" s="2710"/>
      <c r="T102" s="2711"/>
      <c r="U102" s="1238">
        <v>0</v>
      </c>
      <c r="V102" s="1238">
        <v>0</v>
      </c>
      <c r="W102" s="1238">
        <v>0</v>
      </c>
      <c r="X102" s="1238">
        <v>0</v>
      </c>
      <c r="Y102" s="1238">
        <v>0</v>
      </c>
      <c r="Z102" s="1238">
        <v>0</v>
      </c>
      <c r="AA102" s="1238">
        <v>0</v>
      </c>
      <c r="AB102" s="1238">
        <v>0</v>
      </c>
      <c r="AC102" s="1249"/>
      <c r="AD102" s="1250"/>
      <c r="AE102" s="1250"/>
      <c r="AF102" s="1237">
        <v>0</v>
      </c>
      <c r="AG102" s="1237" t="s">
        <v>4665</v>
      </c>
      <c r="AH102" s="1235" t="str">
        <f>A102</f>
        <v>B-2.2.4.2.1</v>
      </c>
    </row>
    <row r="103" spans="1:34" s="1223" customFormat="1" ht="60" customHeight="1">
      <c r="A103" s="1235" t="s">
        <v>692</v>
      </c>
      <c r="B103" s="1855" t="s">
        <v>962</v>
      </c>
      <c r="C103" s="1856">
        <v>0</v>
      </c>
      <c r="D103" s="1856">
        <v>0</v>
      </c>
      <c r="E103" s="1856">
        <v>0</v>
      </c>
      <c r="F103" s="1856">
        <v>0</v>
      </c>
      <c r="G103" s="1856">
        <v>0</v>
      </c>
      <c r="H103" s="1856">
        <v>0</v>
      </c>
      <c r="I103" s="1856">
        <v>0</v>
      </c>
      <c r="J103" s="1856">
        <v>0</v>
      </c>
      <c r="K103" s="1856">
        <v>0</v>
      </c>
      <c r="L103" s="1856">
        <v>0</v>
      </c>
      <c r="M103" s="1856">
        <v>0</v>
      </c>
      <c r="N103" s="1856">
        <v>0</v>
      </c>
      <c r="O103" s="2706"/>
      <c r="P103" s="2707"/>
      <c r="Q103" s="2708"/>
      <c r="R103" s="2712" t="str">
        <f>IF(O103&gt;0,O103,"")</f>
        <v/>
      </c>
      <c r="S103" s="2713"/>
      <c r="T103" s="2714"/>
      <c r="U103" s="1238">
        <v>0</v>
      </c>
      <c r="V103" s="1238">
        <v>0</v>
      </c>
      <c r="W103" s="1238">
        <v>0</v>
      </c>
      <c r="X103" s="1238">
        <v>0</v>
      </c>
      <c r="Y103" s="1238">
        <v>0</v>
      </c>
      <c r="Z103" s="1238">
        <v>0</v>
      </c>
      <c r="AA103" s="1238">
        <v>0</v>
      </c>
      <c r="AB103" s="1238">
        <v>0</v>
      </c>
      <c r="AC103" s="1249"/>
      <c r="AD103" s="1250"/>
      <c r="AE103" s="1250"/>
      <c r="AF103" s="1237">
        <v>0</v>
      </c>
      <c r="AG103" s="1237" t="s">
        <v>4665</v>
      </c>
      <c r="AH103" s="1235" t="str">
        <f>A103</f>
        <v>B-2.2.4.2.2</v>
      </c>
    </row>
    <row r="104" spans="1:34" s="1223" customFormat="1" ht="60" customHeight="1">
      <c r="A104" s="1235" t="s">
        <v>693</v>
      </c>
      <c r="B104" s="1855" t="s">
        <v>962</v>
      </c>
      <c r="C104" s="1856">
        <v>0</v>
      </c>
      <c r="D104" s="1856">
        <v>0</v>
      </c>
      <c r="E104" s="1856">
        <v>0</v>
      </c>
      <c r="F104" s="1856">
        <v>0</v>
      </c>
      <c r="G104" s="1856">
        <v>0</v>
      </c>
      <c r="H104" s="1856">
        <v>0</v>
      </c>
      <c r="I104" s="1856">
        <v>0</v>
      </c>
      <c r="J104" s="1856">
        <v>0</v>
      </c>
      <c r="K104" s="1856">
        <v>0</v>
      </c>
      <c r="L104" s="1856">
        <v>0</v>
      </c>
      <c r="M104" s="1856">
        <v>0</v>
      </c>
      <c r="N104" s="1856">
        <v>0</v>
      </c>
      <c r="O104" s="2706"/>
      <c r="P104" s="2707"/>
      <c r="Q104" s="2708"/>
      <c r="R104" s="2712" t="str">
        <f>IF(O104&gt;0,O104,"")</f>
        <v/>
      </c>
      <c r="S104" s="2713"/>
      <c r="T104" s="2714"/>
      <c r="U104" s="1238">
        <v>0</v>
      </c>
      <c r="V104" s="1238">
        <v>0</v>
      </c>
      <c r="W104" s="1238">
        <v>0</v>
      </c>
      <c r="X104" s="1238">
        <v>0</v>
      </c>
      <c r="Y104" s="1238">
        <v>0</v>
      </c>
      <c r="Z104" s="1238">
        <v>0</v>
      </c>
      <c r="AA104" s="1238">
        <v>0</v>
      </c>
      <c r="AB104" s="1238">
        <v>0</v>
      </c>
      <c r="AC104" s="1249"/>
      <c r="AD104" s="1250"/>
      <c r="AE104" s="1250"/>
      <c r="AF104" s="1237">
        <v>0</v>
      </c>
      <c r="AG104" s="1237" t="s">
        <v>4665</v>
      </c>
      <c r="AH104" s="1235" t="str">
        <f>A104</f>
        <v>B-2.2.4.2.3</v>
      </c>
    </row>
    <row r="105" spans="1:34" s="1223" customFormat="1" ht="60" customHeight="1">
      <c r="A105" s="1235" t="s">
        <v>694</v>
      </c>
      <c r="B105" s="1855" t="s">
        <v>962</v>
      </c>
      <c r="C105" s="1856">
        <v>0</v>
      </c>
      <c r="D105" s="1856">
        <v>0</v>
      </c>
      <c r="E105" s="1856">
        <v>0</v>
      </c>
      <c r="F105" s="1856">
        <v>0</v>
      </c>
      <c r="G105" s="1856">
        <v>0</v>
      </c>
      <c r="H105" s="1856">
        <v>0</v>
      </c>
      <c r="I105" s="1856">
        <v>0</v>
      </c>
      <c r="J105" s="1856">
        <v>0</v>
      </c>
      <c r="K105" s="1856">
        <v>0</v>
      </c>
      <c r="L105" s="1856">
        <v>0</v>
      </c>
      <c r="M105" s="1856">
        <v>0</v>
      </c>
      <c r="N105" s="1856">
        <v>0</v>
      </c>
      <c r="O105" s="2706"/>
      <c r="P105" s="2707"/>
      <c r="Q105" s="2708"/>
      <c r="R105" s="2712" t="str">
        <f>IF(O105&gt;0,O105,"")</f>
        <v/>
      </c>
      <c r="S105" s="2713"/>
      <c r="T105" s="2714"/>
      <c r="U105" s="1238">
        <v>0</v>
      </c>
      <c r="V105" s="1238">
        <v>0</v>
      </c>
      <c r="W105" s="1238">
        <v>0</v>
      </c>
      <c r="X105" s="1238">
        <v>0</v>
      </c>
      <c r="Y105" s="1238">
        <v>0</v>
      </c>
      <c r="Z105" s="1238">
        <v>0</v>
      </c>
      <c r="AA105" s="1238">
        <v>0</v>
      </c>
      <c r="AB105" s="1238">
        <v>0</v>
      </c>
      <c r="AC105" s="1249"/>
      <c r="AD105" s="1250"/>
      <c r="AE105" s="1250"/>
      <c r="AF105" s="1237">
        <v>0</v>
      </c>
      <c r="AG105" s="1237" t="s">
        <v>4665</v>
      </c>
      <c r="AH105" s="1235" t="str">
        <f>A105</f>
        <v>B-2.2.4.2.4</v>
      </c>
    </row>
    <row r="106" spans="1:34" s="1223" customFormat="1" ht="60" customHeight="1">
      <c r="A106" s="1235" t="s">
        <v>695</v>
      </c>
      <c r="B106" s="1855" t="s">
        <v>962</v>
      </c>
      <c r="C106" s="1856">
        <v>0</v>
      </c>
      <c r="D106" s="1856">
        <v>0</v>
      </c>
      <c r="E106" s="1856">
        <v>0</v>
      </c>
      <c r="F106" s="1856">
        <v>0</v>
      </c>
      <c r="G106" s="1856">
        <v>0</v>
      </c>
      <c r="H106" s="1856">
        <v>0</v>
      </c>
      <c r="I106" s="1856">
        <v>0</v>
      </c>
      <c r="J106" s="1856">
        <v>0</v>
      </c>
      <c r="K106" s="1856">
        <v>0</v>
      </c>
      <c r="L106" s="1856">
        <v>0</v>
      </c>
      <c r="M106" s="1856">
        <v>0</v>
      </c>
      <c r="N106" s="1856">
        <v>0</v>
      </c>
      <c r="O106" s="2706"/>
      <c r="P106" s="2707"/>
      <c r="Q106" s="2708"/>
      <c r="R106" s="2712" t="str">
        <f>IF(O106&gt;0,O106,"")</f>
        <v/>
      </c>
      <c r="S106" s="2713"/>
      <c r="T106" s="2714"/>
      <c r="U106" s="1238">
        <v>0</v>
      </c>
      <c r="V106" s="1238">
        <v>0</v>
      </c>
      <c r="W106" s="1238">
        <v>0</v>
      </c>
      <c r="X106" s="1238">
        <v>0</v>
      </c>
      <c r="Y106" s="1238">
        <v>0</v>
      </c>
      <c r="Z106" s="1238">
        <v>0</v>
      </c>
      <c r="AA106" s="1238">
        <v>0</v>
      </c>
      <c r="AB106" s="1238">
        <v>0</v>
      </c>
      <c r="AC106" s="1249"/>
      <c r="AD106" s="1250"/>
      <c r="AE106" s="1250"/>
      <c r="AF106" s="1237">
        <v>0</v>
      </c>
      <c r="AG106" s="1237" t="s">
        <v>4665</v>
      </c>
      <c r="AH106" s="1235" t="str">
        <f>A106</f>
        <v>B-2.2.4.2.5</v>
      </c>
    </row>
    <row r="107" spans="1:34" s="1224" customFormat="1" ht="12.5">
      <c r="A107" s="2702" t="s">
        <v>696</v>
      </c>
      <c r="B107" s="2702"/>
      <c r="C107" s="2702"/>
      <c r="D107" s="2702"/>
      <c r="E107" s="2702"/>
      <c r="F107" s="2702"/>
      <c r="G107" s="2702"/>
      <c r="H107" s="2702"/>
      <c r="I107" s="2702"/>
      <c r="J107" s="2702"/>
      <c r="K107" s="2702"/>
      <c r="L107" s="2702"/>
      <c r="M107" s="2702"/>
      <c r="N107" s="2702"/>
      <c r="O107" s="2702"/>
      <c r="P107" s="2702"/>
      <c r="Q107" s="2702"/>
      <c r="R107" s="2703" t="s">
        <v>697</v>
      </c>
      <c r="S107" s="2703"/>
      <c r="T107" s="2703"/>
      <c r="U107" s="2703"/>
      <c r="V107" s="2703"/>
      <c r="W107" s="2703"/>
      <c r="X107" s="2703"/>
      <c r="Y107" s="2703"/>
      <c r="Z107" s="2703"/>
      <c r="AA107" s="2703"/>
      <c r="AB107" s="2703"/>
      <c r="AC107" s="2703"/>
      <c r="AD107" s="2703"/>
      <c r="AE107" s="2703"/>
      <c r="AF107" s="2703"/>
      <c r="AG107" s="2703"/>
      <c r="AH107" s="2703"/>
    </row>
    <row r="108" spans="1:34" ht="30" customHeight="1">
      <c r="A108" s="1230" t="s">
        <v>698</v>
      </c>
      <c r="B108" s="158"/>
      <c r="C108" s="158"/>
      <c r="D108" s="2192"/>
      <c r="E108" s="2192"/>
      <c r="F108" s="2192"/>
      <c r="G108" s="158"/>
      <c r="H108" s="158"/>
      <c r="I108" s="158"/>
      <c r="J108" s="158"/>
      <c r="K108" s="158"/>
      <c r="L108" s="158"/>
      <c r="M108" s="158"/>
      <c r="N108" s="158"/>
      <c r="O108" s="158"/>
      <c r="P108" s="158"/>
      <c r="Q108" s="158"/>
      <c r="R108" s="2701" t="s">
        <v>699</v>
      </c>
      <c r="S108" s="2701"/>
      <c r="T108" s="2701"/>
      <c r="U108" s="2701"/>
      <c r="V108" s="2701"/>
      <c r="W108" s="2701"/>
      <c r="X108" s="2701"/>
      <c r="Y108" s="2701"/>
      <c r="Z108" s="2701"/>
      <c r="AA108" s="2701"/>
      <c r="AB108" s="2701"/>
      <c r="AC108" s="2701"/>
      <c r="AD108" s="2701"/>
      <c r="AE108" s="2701"/>
      <c r="AF108" s="2701"/>
      <c r="AG108" s="2701"/>
      <c r="AH108" s="2701"/>
    </row>
    <row r="109" spans="1:34" ht="30" customHeight="1">
      <c r="A109" s="2668" t="s">
        <v>700</v>
      </c>
      <c r="B109" s="2668"/>
      <c r="C109" s="2668"/>
      <c r="D109" s="2668"/>
      <c r="E109" s="2668"/>
      <c r="F109" s="2668"/>
      <c r="G109" s="2668"/>
      <c r="H109" s="2668"/>
      <c r="I109" s="2668"/>
      <c r="J109" s="2668"/>
      <c r="K109" s="2668"/>
      <c r="L109" s="2668"/>
      <c r="M109" s="2668"/>
      <c r="N109" s="2668"/>
      <c r="O109" s="2668"/>
      <c r="P109" s="2668"/>
      <c r="Q109" s="2668"/>
      <c r="R109" s="2701" t="s">
        <v>701</v>
      </c>
      <c r="S109" s="2701"/>
      <c r="T109" s="2701"/>
      <c r="U109" s="2701"/>
      <c r="V109" s="2701"/>
      <c r="W109" s="2701"/>
      <c r="X109" s="2701"/>
      <c r="Y109" s="2701"/>
      <c r="Z109" s="2701"/>
      <c r="AA109" s="2701"/>
      <c r="AB109" s="2701"/>
      <c r="AC109" s="2701"/>
      <c r="AD109" s="2701"/>
      <c r="AE109" s="2701"/>
      <c r="AF109" s="2701"/>
      <c r="AG109" s="2701"/>
      <c r="AH109" s="2701"/>
    </row>
    <row r="110" spans="1:34" ht="14.5">
      <c r="A110" s="2704" t="s">
        <v>702</v>
      </c>
      <c r="B110" s="2705"/>
      <c r="C110" s="2705"/>
      <c r="D110" s="2705"/>
      <c r="E110" s="2705"/>
      <c r="F110" s="2705"/>
      <c r="G110" s="2705"/>
      <c r="H110" s="2705"/>
      <c r="I110" s="2705"/>
      <c r="J110" s="2705"/>
      <c r="K110" s="2705"/>
      <c r="L110" s="2705"/>
      <c r="M110" s="2705"/>
      <c r="N110" s="2705"/>
      <c r="O110" s="2705"/>
      <c r="P110" s="2705"/>
      <c r="Q110" s="2705"/>
      <c r="R110" s="2701" t="s">
        <v>703</v>
      </c>
      <c r="S110" s="2701"/>
      <c r="T110" s="2701"/>
      <c r="U110" s="2701"/>
      <c r="V110" s="2701"/>
      <c r="W110" s="2701"/>
      <c r="X110" s="2701"/>
      <c r="Y110" s="2701"/>
      <c r="Z110" s="2701"/>
      <c r="AA110" s="2701"/>
      <c r="AB110" s="2701"/>
      <c r="AC110" s="2701"/>
      <c r="AD110" s="2701"/>
      <c r="AE110" s="2701"/>
      <c r="AF110" s="2701"/>
      <c r="AG110" s="2701"/>
      <c r="AH110" s="2701"/>
    </row>
    <row r="111" spans="1:34" s="1224" customFormat="1" ht="30" customHeight="1">
      <c r="A111" s="1228" t="s">
        <v>704</v>
      </c>
      <c r="B111" s="1229"/>
      <c r="C111" s="1229"/>
      <c r="D111" s="2192"/>
      <c r="E111" s="2192"/>
      <c r="F111" s="2192"/>
      <c r="G111" s="1229"/>
      <c r="H111" s="1229"/>
      <c r="I111" s="1229"/>
      <c r="J111" s="1229"/>
      <c r="K111" s="1229"/>
      <c r="L111" s="1229"/>
      <c r="M111" s="1229"/>
      <c r="N111" s="1229"/>
      <c r="O111" s="1229"/>
      <c r="P111" s="1140"/>
      <c r="Q111" s="1140"/>
      <c r="R111" s="2675" t="s">
        <v>705</v>
      </c>
      <c r="S111" s="2675"/>
      <c r="T111" s="2675"/>
      <c r="U111" s="2675"/>
      <c r="V111" s="2675"/>
      <c r="W111" s="2675"/>
      <c r="X111" s="2675"/>
      <c r="Y111" s="2675"/>
      <c r="Z111" s="2675"/>
      <c r="AA111" s="2675"/>
      <c r="AB111" s="2675"/>
      <c r="AC111" s="2675"/>
      <c r="AD111" s="2675"/>
      <c r="AE111" s="2675"/>
      <c r="AF111" s="2675"/>
      <c r="AG111" s="2675"/>
      <c r="AH111" s="2675"/>
    </row>
    <row r="112" spans="1:34" s="1224" customFormat="1" ht="30" customHeight="1">
      <c r="A112" s="1228" t="s">
        <v>706</v>
      </c>
      <c r="B112" s="1229"/>
      <c r="C112" s="1229"/>
      <c r="D112" s="2192"/>
      <c r="E112" s="2192"/>
      <c r="F112" s="2192"/>
      <c r="G112" s="1226"/>
      <c r="H112" s="1226"/>
      <c r="I112" s="1226"/>
      <c r="J112" s="1226"/>
      <c r="K112" s="1226"/>
      <c r="L112" s="1226"/>
      <c r="M112" s="1226"/>
      <c r="N112" s="1226"/>
      <c r="O112" s="1226"/>
      <c r="P112" s="1140"/>
      <c r="Q112" s="1140"/>
      <c r="R112" s="2675" t="s">
        <v>707</v>
      </c>
      <c r="S112" s="2675"/>
      <c r="T112" s="2675"/>
      <c r="U112" s="2675"/>
      <c r="V112" s="2675"/>
      <c r="W112" s="2675"/>
      <c r="X112" s="2675"/>
      <c r="Y112" s="2675"/>
      <c r="Z112" s="2675"/>
      <c r="AA112" s="2675"/>
      <c r="AB112" s="2675"/>
      <c r="AC112" s="2675"/>
      <c r="AD112" s="2675"/>
      <c r="AE112" s="2675"/>
      <c r="AF112" s="2675"/>
      <c r="AG112" s="2675"/>
      <c r="AH112" s="2675"/>
    </row>
    <row r="113" spans="1:34" s="1224" customFormat="1" ht="14.5">
      <c r="A113" s="1228" t="s">
        <v>708</v>
      </c>
      <c r="B113" s="1229"/>
      <c r="C113" s="1229"/>
      <c r="D113" s="2192"/>
      <c r="E113" s="2192"/>
      <c r="F113" s="2192"/>
      <c r="G113" s="1226"/>
      <c r="H113" s="1226"/>
      <c r="I113" s="1226"/>
      <c r="J113" s="1226"/>
      <c r="K113" s="1226"/>
      <c r="L113" s="1226"/>
      <c r="M113" s="1226"/>
      <c r="N113" s="1226"/>
      <c r="O113" s="1226"/>
      <c r="P113" s="1140"/>
      <c r="Q113" s="1140"/>
      <c r="R113" s="2675" t="s">
        <v>709</v>
      </c>
      <c r="S113" s="2675"/>
      <c r="T113" s="2675"/>
      <c r="U113" s="2675"/>
      <c r="V113" s="2675"/>
      <c r="W113" s="2675"/>
      <c r="X113" s="2675"/>
      <c r="Y113" s="2675"/>
      <c r="Z113" s="2675"/>
      <c r="AA113" s="2675"/>
      <c r="AB113" s="2675"/>
      <c r="AC113" s="2675"/>
      <c r="AD113" s="2675"/>
      <c r="AE113" s="2675"/>
      <c r="AF113" s="2675"/>
      <c r="AG113" s="2675"/>
      <c r="AH113" s="2675"/>
    </row>
  </sheetData>
  <sheetProtection formatCells="0" formatColumns="0" formatRows="0" insertColumns="0" insertRows="0"/>
  <customSheetViews>
    <customSheetView guid="{7A8D58BA-1AAC-4D65-8AD3-E87507F66079}" showPageBreaks="1" printArea="1" hiddenColumns="1" view="pageBreakPreview" topLeftCell="C1">
      <selection activeCell="R42" sqref="R42:AH42"/>
      <rowBreaks count="1" manualBreakCount="1">
        <brk id="28" max="16383" man="1"/>
      </rowBreaks>
      <colBreaks count="1" manualBreakCount="1">
        <brk id="17" max="1048575" man="1"/>
      </colBreaks>
      <pageMargins left="0" right="0" top="0" bottom="0" header="0" footer="0"/>
      <printOptions horizontalCentered="1"/>
      <pageSetup paperSize="9" scale="52" fitToHeight="2" orientation="landscape" r:id="rId1"/>
      <headerFooter>
        <oddHeader>&amp;C&amp;K000000&amp;G</oddHeader>
        <oddFooter>&amp;R&amp;P of &amp;N</oddFooter>
        <firstFooter>&amp;R&amp;P of &amp;N</firstFooter>
      </headerFooter>
    </customSheetView>
  </customSheetViews>
  <mergeCells count="80">
    <mergeCell ref="A9:A10"/>
    <mergeCell ref="B9:B10"/>
    <mergeCell ref="C9:C10"/>
    <mergeCell ref="H9:H10"/>
    <mergeCell ref="I9:I10"/>
    <mergeCell ref="G9:G10"/>
    <mergeCell ref="AH9:AH10"/>
    <mergeCell ref="A92:Q92"/>
    <mergeCell ref="R92:AH92"/>
    <mergeCell ref="V9:V10"/>
    <mergeCell ref="W9:W10"/>
    <mergeCell ref="X9:X10"/>
    <mergeCell ref="Y9:Y10"/>
    <mergeCell ref="Z9:Z10"/>
    <mergeCell ref="AA9:AA10"/>
    <mergeCell ref="P9:P10"/>
    <mergeCell ref="Q9:Q10"/>
    <mergeCell ref="R9:R10"/>
    <mergeCell ref="S9:S10"/>
    <mergeCell ref="T9:T10"/>
    <mergeCell ref="U9:U10"/>
    <mergeCell ref="J9:J10"/>
    <mergeCell ref="I100:I101"/>
    <mergeCell ref="J100:J101"/>
    <mergeCell ref="AB9:AB10"/>
    <mergeCell ref="AF9:AF10"/>
    <mergeCell ref="AG9:AG10"/>
    <mergeCell ref="K9:K10"/>
    <mergeCell ref="L9:L10"/>
    <mergeCell ref="M9:M10"/>
    <mergeCell ref="N9:N10"/>
    <mergeCell ref="O9:O10"/>
    <mergeCell ref="K100:K101"/>
    <mergeCell ref="N100:N101"/>
    <mergeCell ref="M100:M101"/>
    <mergeCell ref="R93:AH93"/>
    <mergeCell ref="R94:AH94"/>
    <mergeCell ref="AG100:AG101"/>
    <mergeCell ref="A100:A101"/>
    <mergeCell ref="B100:B101"/>
    <mergeCell ref="C100:C101"/>
    <mergeCell ref="G100:G101"/>
    <mergeCell ref="H100:H101"/>
    <mergeCell ref="D100:F100"/>
    <mergeCell ref="AH100:AH101"/>
    <mergeCell ref="AB100:AB101"/>
    <mergeCell ref="W100:W101"/>
    <mergeCell ref="L100:L101"/>
    <mergeCell ref="Y100:Y101"/>
    <mergeCell ref="Z100:Z101"/>
    <mergeCell ref="AA100:AA101"/>
    <mergeCell ref="AF100:AF101"/>
    <mergeCell ref="U100:U101"/>
    <mergeCell ref="X100:X101"/>
    <mergeCell ref="V100:V101"/>
    <mergeCell ref="R100:T101"/>
    <mergeCell ref="O100:Q101"/>
    <mergeCell ref="AC100:AE100"/>
    <mergeCell ref="R113:AH113"/>
    <mergeCell ref="R106:T106"/>
    <mergeCell ref="R111:AH111"/>
    <mergeCell ref="R108:AH108"/>
    <mergeCell ref="R109:AH109"/>
    <mergeCell ref="R112:AH112"/>
    <mergeCell ref="AC9:AE9"/>
    <mergeCell ref="D9:F9"/>
    <mergeCell ref="A109:Q109"/>
    <mergeCell ref="R110:AH110"/>
    <mergeCell ref="A107:Q107"/>
    <mergeCell ref="R107:AH107"/>
    <mergeCell ref="A110:Q110"/>
    <mergeCell ref="O102:Q102"/>
    <mergeCell ref="O103:Q103"/>
    <mergeCell ref="O104:Q104"/>
    <mergeCell ref="O105:Q105"/>
    <mergeCell ref="O106:Q106"/>
    <mergeCell ref="R102:T102"/>
    <mergeCell ref="R103:T103"/>
    <mergeCell ref="R104:T104"/>
    <mergeCell ref="R105:T105"/>
  </mergeCells>
  <phoneticPr fontId="59" type="noConversion"/>
  <dataValidations count="2">
    <dataValidation type="list" allowBlank="1" showInputMessage="1" showErrorMessage="1" sqref="M11:M90 M102:M106 V11:V90" xr:uid="{00000000-0002-0000-0600-000000000000}">
      <formula1>"1,2,3,4"</formula1>
    </dataValidation>
    <dataValidation type="list" allowBlank="1" showInputMessage="1" showErrorMessage="1" sqref="N11:N90 N102:N106 U11:U90" xr:uid="{00000000-0002-0000-0600-000001000000}">
      <formula1>"1,2,3"</formula1>
    </dataValidation>
  </dataValidations>
  <printOptions horizontalCentered="1"/>
  <pageMargins left="0.23622047244094499" right="0.23622047244094499" top="0.70866141732283505" bottom="0.23622047244094499" header="0.196850393700787" footer="3.9370078740157501E-2"/>
  <pageSetup paperSize="9" scale="52" fitToHeight="2" orientation="landscape" r:id="rId2"/>
  <headerFooter>
    <oddHeader>&amp;C&amp;K000000&amp;G</oddHeader>
    <oddFooter>&amp;R&amp;P of &amp;N</oddFooter>
    <firstFooter>&amp;R&amp;P of &amp;N</firstFooter>
  </headerFooter>
  <rowBreaks count="1" manualBreakCount="1">
    <brk id="98" max="16383" man="1"/>
  </rowBreaks>
  <colBreaks count="1" manualBreakCount="1">
    <brk id="17" max="1048575" man="1"/>
  </colBreaks>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1:AD110"/>
  <sheetViews>
    <sheetView rightToLeft="1" view="pageBreakPreview" topLeftCell="A80" zoomScale="55" zoomScaleNormal="100" zoomScaleSheetLayoutView="55" zoomScalePageLayoutView="55" workbookViewId="0">
      <selection activeCell="AC11" sqref="AB11:AC88"/>
    </sheetView>
  </sheetViews>
  <sheetFormatPr defaultColWidth="9.1796875" defaultRowHeight="14"/>
  <cols>
    <col min="1" max="1" width="10.453125" style="66" customWidth="1"/>
    <col min="2" max="3" width="30.7265625" style="66" customWidth="1"/>
    <col min="4" max="4" width="14.1796875" style="66" customWidth="1"/>
    <col min="5" max="27" width="10.7265625" style="66" customWidth="1"/>
    <col min="28" max="29" width="30.7265625" style="66" customWidth="1"/>
    <col min="30" max="30" width="10.453125" style="66" customWidth="1"/>
    <col min="31" max="16384" width="9.1796875" style="66"/>
  </cols>
  <sheetData>
    <row r="1" spans="1:30" ht="25.15" customHeight="1">
      <c r="A1" s="885" t="s">
        <v>99</v>
      </c>
      <c r="B1" s="6"/>
      <c r="C1" s="6"/>
      <c r="D1" s="1899" t="s">
        <v>4372</v>
      </c>
      <c r="E1" s="1900"/>
      <c r="F1" s="1900"/>
      <c r="G1" s="1868"/>
      <c r="H1" s="1867"/>
      <c r="I1" s="1868"/>
      <c r="J1" s="1867"/>
      <c r="K1" s="1868"/>
      <c r="L1" s="1867"/>
      <c r="M1" s="1868"/>
      <c r="N1" s="1867"/>
      <c r="O1" s="1869"/>
      <c r="P1" s="297"/>
      <c r="Q1" s="1870"/>
      <c r="R1" s="274"/>
      <c r="S1" s="1870"/>
      <c r="T1" s="274"/>
      <c r="U1" s="1870"/>
      <c r="V1" s="274"/>
      <c r="W1" s="1870"/>
      <c r="X1" s="274"/>
      <c r="Y1" s="1870"/>
      <c r="Z1" s="3367" t="s">
        <v>4755</v>
      </c>
      <c r="AA1" s="917"/>
      <c r="AB1" s="79"/>
      <c r="AC1" s="918"/>
      <c r="AD1" s="887" t="s">
        <v>194</v>
      </c>
    </row>
    <row r="2" spans="1:30" ht="25.15" customHeight="1">
      <c r="A2" s="888" t="s">
        <v>195</v>
      </c>
      <c r="B2" s="6"/>
      <c r="C2" s="6"/>
      <c r="D2" s="1899" t="s">
        <v>4378</v>
      </c>
      <c r="E2" s="1900"/>
      <c r="F2" s="1900"/>
      <c r="G2" s="1868"/>
      <c r="H2" s="1868"/>
      <c r="I2" s="1868"/>
      <c r="J2" s="1868"/>
      <c r="K2" s="1867"/>
      <c r="L2" s="1868"/>
      <c r="M2" s="1867"/>
      <c r="N2" s="1867"/>
      <c r="O2" s="1869"/>
      <c r="P2" s="1872"/>
      <c r="Q2" s="1870"/>
      <c r="R2" s="1870"/>
      <c r="S2" s="1870"/>
      <c r="T2" s="1870"/>
      <c r="U2" s="1870"/>
      <c r="V2" s="1870"/>
      <c r="W2" s="1870"/>
      <c r="X2" s="274"/>
      <c r="Y2" s="1870"/>
      <c r="Z2" s="3367" t="s">
        <v>4757</v>
      </c>
      <c r="AA2" s="917"/>
      <c r="AB2" s="79"/>
      <c r="AC2" s="918"/>
      <c r="AD2" s="890" t="s">
        <v>101</v>
      </c>
    </row>
    <row r="3" spans="1:30" ht="25.15" customHeight="1">
      <c r="A3" s="888" t="s">
        <v>196</v>
      </c>
      <c r="B3" s="6"/>
      <c r="C3" s="6"/>
      <c r="D3" s="1899" t="s">
        <v>4374</v>
      </c>
      <c r="E3" s="1900"/>
      <c r="F3" s="1900"/>
      <c r="G3" s="1868"/>
      <c r="H3" s="1868"/>
      <c r="I3" s="1868"/>
      <c r="J3" s="1868"/>
      <c r="K3" s="1867"/>
      <c r="L3" s="1868"/>
      <c r="M3" s="1867"/>
      <c r="N3" s="1867"/>
      <c r="O3" s="1869"/>
      <c r="P3" s="1872"/>
      <c r="Q3" s="1870"/>
      <c r="R3" s="1870"/>
      <c r="S3" s="1870"/>
      <c r="T3" s="1870"/>
      <c r="U3" s="1870"/>
      <c r="V3" s="1870"/>
      <c r="W3" s="1870"/>
      <c r="X3" s="274"/>
      <c r="Y3" s="1870"/>
      <c r="Z3" s="3368" t="s">
        <v>4758</v>
      </c>
      <c r="AA3" s="917"/>
      <c r="AB3" s="79"/>
      <c r="AC3" s="918"/>
      <c r="AD3" s="890" t="s">
        <v>102</v>
      </c>
    </row>
    <row r="4" spans="1:30" ht="25.15" customHeight="1">
      <c r="A4" s="888" t="s">
        <v>197</v>
      </c>
      <c r="B4" s="6"/>
      <c r="C4" s="6"/>
      <c r="D4" s="2579">
        <v>44986</v>
      </c>
      <c r="E4" s="2580"/>
      <c r="F4" s="2580"/>
      <c r="G4" s="1868"/>
      <c r="H4" s="1868"/>
      <c r="I4" s="1868"/>
      <c r="J4" s="1868"/>
      <c r="K4" s="1867"/>
      <c r="L4" s="1868"/>
      <c r="M4" s="1867"/>
      <c r="N4" s="1867"/>
      <c r="O4" s="1869"/>
      <c r="P4" s="1872"/>
      <c r="Q4" s="1870"/>
      <c r="R4" s="1870"/>
      <c r="S4" s="1870"/>
      <c r="T4" s="1870"/>
      <c r="U4" s="1870"/>
      <c r="V4" s="1870"/>
      <c r="W4" s="1870"/>
      <c r="X4" s="274"/>
      <c r="Y4" s="1870"/>
      <c r="Z4" s="3367" t="s">
        <v>4678</v>
      </c>
      <c r="AA4" s="917"/>
      <c r="AB4" s="79"/>
      <c r="AC4" s="918"/>
      <c r="AD4" s="890" t="s">
        <v>104</v>
      </c>
    </row>
    <row r="5" spans="1:30" ht="40.15" customHeight="1">
      <c r="A5" s="539" t="s">
        <v>198</v>
      </c>
      <c r="B5" s="6"/>
      <c r="C5" s="6"/>
      <c r="D5" s="1866"/>
      <c r="E5" s="1867"/>
      <c r="F5" s="1867"/>
      <c r="G5" s="1868"/>
      <c r="H5" s="1868"/>
      <c r="I5" s="1868"/>
      <c r="J5" s="1868"/>
      <c r="K5" s="1867"/>
      <c r="L5" s="1868"/>
      <c r="M5" s="1867"/>
      <c r="N5" s="1867"/>
      <c r="O5" s="1869"/>
      <c r="P5" s="1872"/>
      <c r="Q5" s="1870"/>
      <c r="R5" s="1870"/>
      <c r="S5" s="1870"/>
      <c r="T5" s="1870"/>
      <c r="U5" s="1870"/>
      <c r="V5" s="1870"/>
      <c r="W5" s="1870"/>
      <c r="X5" s="274"/>
      <c r="Y5" s="1870"/>
      <c r="Z5" s="1871"/>
      <c r="AA5" s="917"/>
      <c r="AB5" s="79"/>
      <c r="AC5" s="918"/>
      <c r="AD5" s="890" t="s">
        <v>106</v>
      </c>
    </row>
    <row r="6" spans="1:30">
      <c r="A6" s="275" t="s">
        <v>356</v>
      </c>
      <c r="B6" s="2124"/>
      <c r="C6" s="2118"/>
      <c r="D6" s="2118"/>
      <c r="E6" s="2118"/>
      <c r="F6" s="2118"/>
      <c r="G6" s="2118"/>
      <c r="H6" s="2118"/>
      <c r="I6" s="2118"/>
      <c r="J6" s="2118"/>
      <c r="K6" s="2193"/>
      <c r="L6" s="2193"/>
      <c r="M6" s="2193"/>
      <c r="N6" s="2193"/>
      <c r="O6" s="219"/>
      <c r="P6" s="275"/>
      <c r="Q6" s="2124"/>
      <c r="R6" s="2118"/>
      <c r="S6" s="2118"/>
      <c r="T6" s="2118"/>
      <c r="U6" s="2118"/>
      <c r="V6" s="2118"/>
      <c r="W6" s="2118"/>
      <c r="X6" s="2118"/>
      <c r="Y6" s="2118"/>
      <c r="Z6" s="2193"/>
      <c r="AA6" s="2193"/>
      <c r="AB6" s="2193"/>
      <c r="AC6" s="2193"/>
      <c r="AD6" s="219" t="s">
        <v>710</v>
      </c>
    </row>
    <row r="7" spans="1:30" ht="25.15" customHeight="1">
      <c r="A7" s="165" t="s">
        <v>541</v>
      </c>
      <c r="B7" s="2186"/>
      <c r="C7" s="2186"/>
      <c r="D7" s="2186"/>
      <c r="E7" s="2186"/>
      <c r="F7" s="2186"/>
      <c r="G7" s="2186"/>
      <c r="H7" s="2186"/>
      <c r="I7" s="2186"/>
      <c r="J7" s="2186"/>
      <c r="K7" s="2194"/>
      <c r="L7" s="2194"/>
      <c r="M7" s="2194"/>
      <c r="N7" s="2194"/>
      <c r="O7" s="283"/>
      <c r="P7" s="2195"/>
      <c r="Q7" s="2186"/>
      <c r="R7" s="2186"/>
      <c r="S7" s="2186"/>
      <c r="T7" s="2186"/>
      <c r="U7" s="2186"/>
      <c r="V7" s="2186"/>
      <c r="W7" s="2186"/>
      <c r="X7" s="2186"/>
      <c r="Y7" s="2186"/>
      <c r="Z7" s="2194"/>
      <c r="AA7" s="2194"/>
      <c r="AB7" s="2194"/>
      <c r="AC7" s="2194"/>
      <c r="AD7" s="941" t="s">
        <v>542</v>
      </c>
    </row>
    <row r="8" spans="1:30" s="7" customFormat="1" ht="25.15" customHeight="1">
      <c r="A8" s="567" t="s">
        <v>711</v>
      </c>
      <c r="B8" s="44"/>
      <c r="C8" s="44"/>
      <c r="D8" s="44"/>
      <c r="E8" s="274"/>
      <c r="F8" s="274"/>
      <c r="G8" s="49"/>
      <c r="H8" s="274"/>
      <c r="I8" s="274"/>
      <c r="J8" s="274"/>
      <c r="K8" s="49"/>
      <c r="L8" s="49"/>
      <c r="M8" s="49"/>
      <c r="N8" s="49"/>
      <c r="O8" s="76"/>
      <c r="P8" s="43"/>
      <c r="Q8" s="44"/>
      <c r="R8" s="44"/>
      <c r="S8" s="44"/>
      <c r="T8" s="274"/>
      <c r="U8" s="274"/>
      <c r="V8" s="274"/>
      <c r="W8" s="274"/>
      <c r="X8" s="274"/>
      <c r="Y8" s="274"/>
      <c r="Z8" s="49"/>
      <c r="AA8" s="49"/>
      <c r="AB8" s="50"/>
      <c r="AC8" s="49"/>
      <c r="AD8" s="76" t="s">
        <v>712</v>
      </c>
    </row>
    <row r="9" spans="1:30" ht="19.899999999999999" customHeight="1">
      <c r="A9" s="2734"/>
      <c r="B9" s="2737"/>
      <c r="C9" s="2735"/>
      <c r="D9" s="2734">
        <v>2017</v>
      </c>
      <c r="E9" s="2735"/>
      <c r="F9" s="2734">
        <v>2018</v>
      </c>
      <c r="G9" s="2735"/>
      <c r="H9" s="2734">
        <v>2019</v>
      </c>
      <c r="I9" s="2735"/>
      <c r="J9" s="2734">
        <v>2020</v>
      </c>
      <c r="K9" s="2735"/>
      <c r="L9" s="2734">
        <v>2021</v>
      </c>
      <c r="M9" s="2735"/>
      <c r="N9" s="2734">
        <v>2022</v>
      </c>
      <c r="O9" s="2735"/>
      <c r="P9" s="2732">
        <v>2022</v>
      </c>
      <c r="Q9" s="2733"/>
      <c r="R9" s="2732">
        <v>2021</v>
      </c>
      <c r="S9" s="2733">
        <v>2021</v>
      </c>
      <c r="T9" s="2732">
        <v>2020</v>
      </c>
      <c r="U9" s="2733">
        <v>2020</v>
      </c>
      <c r="V9" s="2732">
        <v>2019</v>
      </c>
      <c r="W9" s="2733"/>
      <c r="X9" s="2732">
        <v>2018</v>
      </c>
      <c r="Y9" s="2733"/>
      <c r="Z9" s="2732">
        <v>2017</v>
      </c>
      <c r="AA9" s="2733"/>
      <c r="AB9" s="285"/>
      <c r="AC9" s="286"/>
      <c r="AD9" s="284"/>
    </row>
    <row r="10" spans="1:30" s="67" customFormat="1" ht="120" customHeight="1">
      <c r="A10" s="253" t="s">
        <v>203</v>
      </c>
      <c r="B10" s="287" t="s">
        <v>713</v>
      </c>
      <c r="C10" s="287" t="s">
        <v>714</v>
      </c>
      <c r="D10" s="287" t="s">
        <v>715</v>
      </c>
      <c r="E10" s="287" t="s">
        <v>716</v>
      </c>
      <c r="F10" s="287" t="s">
        <v>715</v>
      </c>
      <c r="G10" s="287" t="s">
        <v>716</v>
      </c>
      <c r="H10" s="287" t="s">
        <v>715</v>
      </c>
      <c r="I10" s="287" t="s">
        <v>716</v>
      </c>
      <c r="J10" s="287" t="s">
        <v>715</v>
      </c>
      <c r="K10" s="287" t="s">
        <v>716</v>
      </c>
      <c r="L10" s="287" t="s">
        <v>715</v>
      </c>
      <c r="M10" s="287" t="s">
        <v>716</v>
      </c>
      <c r="N10" s="287" t="s">
        <v>715</v>
      </c>
      <c r="O10" s="287" t="s">
        <v>716</v>
      </c>
      <c r="P10" s="264" t="s">
        <v>717</v>
      </c>
      <c r="Q10" s="264" t="s">
        <v>718</v>
      </c>
      <c r="R10" s="264" t="s">
        <v>717</v>
      </c>
      <c r="S10" s="264" t="s">
        <v>718</v>
      </c>
      <c r="T10" s="264" t="s">
        <v>717</v>
      </c>
      <c r="U10" s="264" t="s">
        <v>718</v>
      </c>
      <c r="V10" s="264" t="s">
        <v>717</v>
      </c>
      <c r="W10" s="264" t="s">
        <v>718</v>
      </c>
      <c r="X10" s="264" t="s">
        <v>717</v>
      </c>
      <c r="Y10" s="264" t="s">
        <v>718</v>
      </c>
      <c r="Z10" s="264" t="s">
        <v>717</v>
      </c>
      <c r="AA10" s="264" t="s">
        <v>718</v>
      </c>
      <c r="AB10" s="260" t="s">
        <v>719</v>
      </c>
      <c r="AC10" s="12" t="s">
        <v>720</v>
      </c>
      <c r="AD10" s="273" t="s">
        <v>365</v>
      </c>
    </row>
    <row r="11" spans="1:30" s="68" customFormat="1" ht="43.15" customHeight="1">
      <c r="A11" s="288" t="s">
        <v>721</v>
      </c>
      <c r="B11" s="3413" t="s">
        <v>343</v>
      </c>
      <c r="C11" s="2487"/>
      <c r="D11" s="2487"/>
      <c r="E11" s="1858"/>
      <c r="F11" s="2487"/>
      <c r="G11" s="1858"/>
      <c r="H11" s="2487"/>
      <c r="I11" s="1858"/>
      <c r="J11" s="2487"/>
      <c r="K11" s="1859"/>
      <c r="L11" s="1859"/>
      <c r="M11" s="1859"/>
      <c r="N11" s="2487"/>
      <c r="O11" s="1858"/>
      <c r="P11" s="1858"/>
      <c r="Q11" s="2487"/>
      <c r="R11" s="1859"/>
      <c r="S11" s="1859"/>
      <c r="T11" s="1859"/>
      <c r="U11" s="2487"/>
      <c r="V11" s="1858"/>
      <c r="W11" s="2487"/>
      <c r="X11" s="1858"/>
      <c r="Y11" s="2487"/>
      <c r="Z11" s="1858"/>
      <c r="AA11" s="2487"/>
      <c r="AB11" s="1221"/>
      <c r="AC11" s="3409" t="s">
        <v>4867</v>
      </c>
      <c r="AD11" s="288" t="s">
        <v>721</v>
      </c>
    </row>
    <row r="12" spans="1:30" s="68" customFormat="1" ht="43.15" customHeight="1">
      <c r="A12" s="288" t="s">
        <v>722</v>
      </c>
      <c r="B12" s="3413"/>
      <c r="C12" s="2487" t="s">
        <v>4400</v>
      </c>
      <c r="D12" s="2487">
        <v>10.8</v>
      </c>
      <c r="E12" s="1858">
        <v>8</v>
      </c>
      <c r="F12" s="2487">
        <v>10.8</v>
      </c>
      <c r="G12" s="1858">
        <v>8</v>
      </c>
      <c r="H12" s="2487">
        <v>10.8</v>
      </c>
      <c r="I12" s="1858">
        <v>12</v>
      </c>
      <c r="J12" s="2487">
        <v>10.8</v>
      </c>
      <c r="K12" s="1858">
        <v>12</v>
      </c>
      <c r="L12" s="2487">
        <v>9</v>
      </c>
      <c r="M12" s="1858">
        <v>14</v>
      </c>
      <c r="N12" s="2487">
        <v>7.2</v>
      </c>
      <c r="O12" s="1858">
        <v>14</v>
      </c>
      <c r="P12" s="1858">
        <v>14</v>
      </c>
      <c r="Q12" s="2487">
        <v>7.2</v>
      </c>
      <c r="R12" s="1858">
        <v>14</v>
      </c>
      <c r="S12" s="2487">
        <v>9</v>
      </c>
      <c r="T12" s="1858">
        <v>12</v>
      </c>
      <c r="U12" s="2487">
        <v>10.8</v>
      </c>
      <c r="V12" s="1858">
        <v>12</v>
      </c>
      <c r="W12" s="2487">
        <v>10.8</v>
      </c>
      <c r="X12" s="1858">
        <v>8</v>
      </c>
      <c r="Y12" s="2487">
        <v>10.8</v>
      </c>
      <c r="Z12" s="1858">
        <v>8</v>
      </c>
      <c r="AA12" s="2487">
        <v>10.8</v>
      </c>
      <c r="AB12" s="3408" t="s">
        <v>4868</v>
      </c>
      <c r="AC12" s="3408"/>
      <c r="AD12" s="288" t="s">
        <v>722</v>
      </c>
    </row>
    <row r="13" spans="1:30" s="68" customFormat="1" ht="43.15" customHeight="1">
      <c r="A13" s="288" t="s">
        <v>723</v>
      </c>
      <c r="B13" s="3413"/>
      <c r="C13" s="2487" t="s">
        <v>4403</v>
      </c>
      <c r="D13" s="2487">
        <v>10.8</v>
      </c>
      <c r="E13" s="1858">
        <v>8</v>
      </c>
      <c r="F13" s="2487">
        <v>10.8</v>
      </c>
      <c r="G13" s="1858">
        <v>8</v>
      </c>
      <c r="H13" s="2487">
        <v>10.8</v>
      </c>
      <c r="I13" s="1858">
        <v>12</v>
      </c>
      <c r="J13" s="2487">
        <v>10.8</v>
      </c>
      <c r="K13" s="1858">
        <v>12</v>
      </c>
      <c r="L13" s="2487">
        <v>9</v>
      </c>
      <c r="M13" s="1858">
        <v>14</v>
      </c>
      <c r="N13" s="2487">
        <v>18</v>
      </c>
      <c r="O13" s="1858">
        <v>14</v>
      </c>
      <c r="P13" s="1858">
        <v>14</v>
      </c>
      <c r="Q13" s="2487">
        <v>18</v>
      </c>
      <c r="R13" s="1858">
        <v>14</v>
      </c>
      <c r="S13" s="2487">
        <v>9</v>
      </c>
      <c r="T13" s="1858">
        <v>12</v>
      </c>
      <c r="U13" s="2487">
        <v>10.8</v>
      </c>
      <c r="V13" s="1858">
        <v>12</v>
      </c>
      <c r="W13" s="2487">
        <v>10.8</v>
      </c>
      <c r="X13" s="1858">
        <v>8</v>
      </c>
      <c r="Y13" s="2487">
        <v>10.8</v>
      </c>
      <c r="Z13" s="1858">
        <v>8</v>
      </c>
      <c r="AA13" s="2487">
        <v>10.8</v>
      </c>
      <c r="AB13" s="3408" t="s">
        <v>4869</v>
      </c>
      <c r="AC13" s="1221"/>
      <c r="AD13" s="288" t="s">
        <v>723</v>
      </c>
    </row>
    <row r="14" spans="1:30" s="68" customFormat="1" ht="43.15" customHeight="1">
      <c r="A14" s="288" t="s">
        <v>724</v>
      </c>
      <c r="B14" s="3413"/>
      <c r="C14" s="2487" t="s">
        <v>4404</v>
      </c>
      <c r="D14" s="2487">
        <v>18</v>
      </c>
      <c r="E14" s="1858">
        <v>8</v>
      </c>
      <c r="F14" s="2487">
        <v>18</v>
      </c>
      <c r="G14" s="1858">
        <v>8</v>
      </c>
      <c r="H14" s="2487">
        <v>18</v>
      </c>
      <c r="I14" s="1858">
        <v>12</v>
      </c>
      <c r="J14" s="2487">
        <v>18</v>
      </c>
      <c r="K14" s="1858">
        <v>12</v>
      </c>
      <c r="L14" s="2487">
        <v>10.8</v>
      </c>
      <c r="M14" s="1858">
        <v>14</v>
      </c>
      <c r="N14" s="2487">
        <v>18</v>
      </c>
      <c r="O14" s="1858">
        <v>14</v>
      </c>
      <c r="P14" s="1858">
        <v>14</v>
      </c>
      <c r="Q14" s="2487">
        <v>18</v>
      </c>
      <c r="R14" s="1858">
        <v>14</v>
      </c>
      <c r="S14" s="2487">
        <v>10.8</v>
      </c>
      <c r="T14" s="1858">
        <v>12</v>
      </c>
      <c r="U14" s="2487">
        <v>18</v>
      </c>
      <c r="V14" s="1858">
        <v>12</v>
      </c>
      <c r="W14" s="2487">
        <v>18</v>
      </c>
      <c r="X14" s="1858">
        <v>8</v>
      </c>
      <c r="Y14" s="2487">
        <v>18</v>
      </c>
      <c r="Z14" s="1858">
        <v>8</v>
      </c>
      <c r="AA14" s="2487">
        <v>18</v>
      </c>
      <c r="AB14" s="3408" t="s">
        <v>4870</v>
      </c>
      <c r="AC14" s="1221"/>
      <c r="AD14" s="288" t="s">
        <v>724</v>
      </c>
    </row>
    <row r="15" spans="1:30" s="68" customFormat="1" ht="43.15" customHeight="1">
      <c r="A15" s="288" t="s">
        <v>725</v>
      </c>
      <c r="B15" s="3413"/>
      <c r="C15" s="2487" t="s">
        <v>4405</v>
      </c>
      <c r="D15" s="2487">
        <v>36</v>
      </c>
      <c r="E15" s="1858">
        <v>8</v>
      </c>
      <c r="F15" s="2487">
        <v>36</v>
      </c>
      <c r="G15" s="1858">
        <v>8</v>
      </c>
      <c r="H15" s="2487">
        <v>36</v>
      </c>
      <c r="I15" s="1858">
        <v>12</v>
      </c>
      <c r="J15" s="2487">
        <v>36</v>
      </c>
      <c r="K15" s="1858">
        <v>12</v>
      </c>
      <c r="L15" s="2487">
        <v>28.8</v>
      </c>
      <c r="M15" s="1858">
        <v>14</v>
      </c>
      <c r="N15" s="2487">
        <v>25.2</v>
      </c>
      <c r="O15" s="1858">
        <v>14</v>
      </c>
      <c r="P15" s="1858">
        <v>14</v>
      </c>
      <c r="Q15" s="2487">
        <v>25.2</v>
      </c>
      <c r="R15" s="1858">
        <v>14</v>
      </c>
      <c r="S15" s="2487">
        <v>28.8</v>
      </c>
      <c r="T15" s="1858">
        <v>12</v>
      </c>
      <c r="U15" s="2487">
        <v>36</v>
      </c>
      <c r="V15" s="1858">
        <v>12</v>
      </c>
      <c r="W15" s="2487">
        <v>36</v>
      </c>
      <c r="X15" s="1858">
        <v>8</v>
      </c>
      <c r="Y15" s="2487">
        <v>36</v>
      </c>
      <c r="Z15" s="1858">
        <v>8</v>
      </c>
      <c r="AA15" s="2487">
        <v>36</v>
      </c>
      <c r="AB15" s="3408" t="s">
        <v>4873</v>
      </c>
      <c r="AC15" s="1221"/>
      <c r="AD15" s="288" t="s">
        <v>725</v>
      </c>
    </row>
    <row r="16" spans="1:30" s="68" customFormat="1" ht="43.15" customHeight="1">
      <c r="A16" s="288" t="s">
        <v>726</v>
      </c>
      <c r="B16" s="3413"/>
      <c r="C16" s="2487" t="s">
        <v>4406</v>
      </c>
      <c r="D16" s="2487">
        <v>36</v>
      </c>
      <c r="E16" s="1858">
        <v>8</v>
      </c>
      <c r="F16" s="2487">
        <v>36</v>
      </c>
      <c r="G16" s="1858">
        <v>8</v>
      </c>
      <c r="H16" s="2487">
        <v>36</v>
      </c>
      <c r="I16" s="1858">
        <v>12</v>
      </c>
      <c r="J16" s="2487">
        <v>36</v>
      </c>
      <c r="K16" s="1858">
        <v>12</v>
      </c>
      <c r="L16" s="2487">
        <v>28.8</v>
      </c>
      <c r="M16" s="1858">
        <v>14</v>
      </c>
      <c r="N16" s="2487">
        <v>21.6</v>
      </c>
      <c r="O16" s="1858">
        <v>14</v>
      </c>
      <c r="P16" s="1858">
        <v>14</v>
      </c>
      <c r="Q16" s="2487">
        <v>21.6</v>
      </c>
      <c r="R16" s="1858">
        <v>14</v>
      </c>
      <c r="S16" s="2487">
        <v>28.8</v>
      </c>
      <c r="T16" s="1858">
        <v>12</v>
      </c>
      <c r="U16" s="2487">
        <v>36</v>
      </c>
      <c r="V16" s="1858">
        <v>12</v>
      </c>
      <c r="W16" s="2487">
        <v>36</v>
      </c>
      <c r="X16" s="1858">
        <v>8</v>
      </c>
      <c r="Y16" s="2487">
        <v>36</v>
      </c>
      <c r="Z16" s="1858">
        <v>8</v>
      </c>
      <c r="AA16" s="2487">
        <v>36</v>
      </c>
      <c r="AB16" s="3408" t="s">
        <v>4874</v>
      </c>
      <c r="AC16" s="1221"/>
      <c r="AD16" s="288" t="s">
        <v>726</v>
      </c>
    </row>
    <row r="17" spans="1:30" s="68" customFormat="1" ht="43.15" customHeight="1">
      <c r="A17" s="288" t="s">
        <v>727</v>
      </c>
      <c r="B17" s="3413"/>
      <c r="C17" s="2487" t="s">
        <v>4407</v>
      </c>
      <c r="D17" s="2487">
        <v>36</v>
      </c>
      <c r="E17" s="1858">
        <v>8</v>
      </c>
      <c r="F17" s="2487">
        <v>36</v>
      </c>
      <c r="G17" s="1858">
        <v>8</v>
      </c>
      <c r="H17" s="2487">
        <v>36</v>
      </c>
      <c r="I17" s="1858">
        <v>12</v>
      </c>
      <c r="J17" s="2487">
        <v>36</v>
      </c>
      <c r="K17" s="1858">
        <v>12</v>
      </c>
      <c r="L17" s="2487">
        <v>28.8</v>
      </c>
      <c r="M17" s="1858">
        <v>14</v>
      </c>
      <c r="N17" s="2487">
        <v>18</v>
      </c>
      <c r="O17" s="1858">
        <v>14</v>
      </c>
      <c r="P17" s="1858">
        <v>14</v>
      </c>
      <c r="Q17" s="2487">
        <v>18</v>
      </c>
      <c r="R17" s="1858">
        <v>14</v>
      </c>
      <c r="S17" s="2487">
        <v>28.8</v>
      </c>
      <c r="T17" s="1858">
        <v>12</v>
      </c>
      <c r="U17" s="2487">
        <v>36</v>
      </c>
      <c r="V17" s="1858">
        <v>12</v>
      </c>
      <c r="W17" s="2487">
        <v>36</v>
      </c>
      <c r="X17" s="1858">
        <v>8</v>
      </c>
      <c r="Y17" s="2487">
        <v>36</v>
      </c>
      <c r="Z17" s="1858">
        <v>8</v>
      </c>
      <c r="AA17" s="2487">
        <v>36</v>
      </c>
      <c r="AB17" s="3408" t="s">
        <v>4875</v>
      </c>
      <c r="AC17" s="1221"/>
      <c r="AD17" s="288" t="s">
        <v>727</v>
      </c>
    </row>
    <row r="18" spans="1:30" s="68" customFormat="1" ht="43.15" customHeight="1">
      <c r="A18" s="288" t="s">
        <v>728</v>
      </c>
      <c r="B18" s="3413"/>
      <c r="C18" s="2487" t="s">
        <v>4408</v>
      </c>
      <c r="D18" s="2487">
        <v>28.8</v>
      </c>
      <c r="E18" s="1858">
        <v>8</v>
      </c>
      <c r="F18" s="2487">
        <v>28.8</v>
      </c>
      <c r="G18" s="1858">
        <v>8</v>
      </c>
      <c r="H18" s="2487">
        <v>28.8</v>
      </c>
      <c r="I18" s="1858">
        <v>12</v>
      </c>
      <c r="J18" s="2487">
        <v>28.8</v>
      </c>
      <c r="K18" s="1858">
        <v>12</v>
      </c>
      <c r="L18" s="2487">
        <v>21.6</v>
      </c>
      <c r="M18" s="1858">
        <v>14</v>
      </c>
      <c r="N18" s="2487">
        <v>21.6</v>
      </c>
      <c r="O18" s="1858">
        <v>14</v>
      </c>
      <c r="P18" s="1858">
        <v>14</v>
      </c>
      <c r="Q18" s="2487">
        <v>21.6</v>
      </c>
      <c r="R18" s="1858">
        <v>14</v>
      </c>
      <c r="S18" s="2487">
        <v>21.6</v>
      </c>
      <c r="T18" s="1858">
        <v>12</v>
      </c>
      <c r="U18" s="2487">
        <v>28.8</v>
      </c>
      <c r="V18" s="1858">
        <v>12</v>
      </c>
      <c r="W18" s="2487">
        <v>28.8</v>
      </c>
      <c r="X18" s="1858">
        <v>8</v>
      </c>
      <c r="Y18" s="2487">
        <v>28.8</v>
      </c>
      <c r="Z18" s="1858">
        <v>8</v>
      </c>
      <c r="AA18" s="2487">
        <v>28.8</v>
      </c>
      <c r="AB18" s="3408" t="s">
        <v>4876</v>
      </c>
      <c r="AC18" s="1221"/>
      <c r="AD18" s="288" t="s">
        <v>728</v>
      </c>
    </row>
    <row r="19" spans="1:30" s="68" customFormat="1" ht="43.15" customHeight="1">
      <c r="A19" s="288" t="s">
        <v>729</v>
      </c>
      <c r="B19" s="3413"/>
      <c r="C19" s="2487" t="s">
        <v>4409</v>
      </c>
      <c r="D19" s="2487">
        <v>36</v>
      </c>
      <c r="E19" s="1858">
        <v>8</v>
      </c>
      <c r="F19" s="2487">
        <v>36</v>
      </c>
      <c r="G19" s="1858">
        <v>8</v>
      </c>
      <c r="H19" s="2487">
        <v>36</v>
      </c>
      <c r="I19" s="1858">
        <v>12</v>
      </c>
      <c r="J19" s="2487">
        <v>36</v>
      </c>
      <c r="K19" s="1858">
        <v>12</v>
      </c>
      <c r="L19" s="2487">
        <v>28.8</v>
      </c>
      <c r="M19" s="1858">
        <v>14</v>
      </c>
      <c r="N19" s="2487">
        <v>25.2</v>
      </c>
      <c r="O19" s="1858">
        <v>14</v>
      </c>
      <c r="P19" s="1858">
        <v>14</v>
      </c>
      <c r="Q19" s="2487">
        <v>25.2</v>
      </c>
      <c r="R19" s="1858">
        <v>14</v>
      </c>
      <c r="S19" s="2487">
        <v>28.8</v>
      </c>
      <c r="T19" s="1858">
        <v>12</v>
      </c>
      <c r="U19" s="2487">
        <v>36</v>
      </c>
      <c r="V19" s="1858">
        <v>12</v>
      </c>
      <c r="W19" s="2487">
        <v>36</v>
      </c>
      <c r="X19" s="1858">
        <v>8</v>
      </c>
      <c r="Y19" s="2487">
        <v>36</v>
      </c>
      <c r="Z19" s="1858">
        <v>8</v>
      </c>
      <c r="AA19" s="2487">
        <v>36</v>
      </c>
      <c r="AB19" s="3408" t="s">
        <v>4877</v>
      </c>
      <c r="AC19" s="1221"/>
      <c r="AD19" s="288" t="s">
        <v>729</v>
      </c>
    </row>
    <row r="20" spans="1:30" s="68" customFormat="1" ht="43.15" customHeight="1">
      <c r="A20" s="288" t="s">
        <v>730</v>
      </c>
      <c r="B20" s="3413"/>
      <c r="C20" s="2487" t="s">
        <v>4410</v>
      </c>
      <c r="D20" s="2487">
        <v>36</v>
      </c>
      <c r="E20" s="1858">
        <v>8</v>
      </c>
      <c r="F20" s="2487">
        <v>36</v>
      </c>
      <c r="G20" s="1858">
        <v>8</v>
      </c>
      <c r="H20" s="2487">
        <v>36</v>
      </c>
      <c r="I20" s="1858">
        <v>12</v>
      </c>
      <c r="J20" s="2487">
        <v>36</v>
      </c>
      <c r="K20" s="1858">
        <v>12</v>
      </c>
      <c r="L20" s="2487">
        <v>28.8</v>
      </c>
      <c r="M20" s="1858">
        <v>14</v>
      </c>
      <c r="N20" s="2487">
        <v>21.6</v>
      </c>
      <c r="O20" s="1858">
        <v>14</v>
      </c>
      <c r="P20" s="1858">
        <v>14</v>
      </c>
      <c r="Q20" s="2487">
        <v>21.6</v>
      </c>
      <c r="R20" s="1858">
        <v>14</v>
      </c>
      <c r="S20" s="2487">
        <v>28.8</v>
      </c>
      <c r="T20" s="1858">
        <v>12</v>
      </c>
      <c r="U20" s="2487">
        <v>36</v>
      </c>
      <c r="V20" s="1858">
        <v>12</v>
      </c>
      <c r="W20" s="2487">
        <v>36</v>
      </c>
      <c r="X20" s="1858">
        <v>8</v>
      </c>
      <c r="Y20" s="2487">
        <v>36</v>
      </c>
      <c r="Z20" s="1858">
        <v>8</v>
      </c>
      <c r="AA20" s="2487">
        <v>36</v>
      </c>
      <c r="AB20" s="3408" t="s">
        <v>4878</v>
      </c>
      <c r="AC20" s="1221"/>
      <c r="AD20" s="288" t="s">
        <v>730</v>
      </c>
    </row>
    <row r="21" spans="1:30" s="68" customFormat="1" ht="43.15" customHeight="1">
      <c r="A21" s="288" t="s">
        <v>4942</v>
      </c>
      <c r="B21" s="3413"/>
      <c r="C21" s="2487" t="s">
        <v>4411</v>
      </c>
      <c r="D21" s="2487">
        <v>36</v>
      </c>
      <c r="E21" s="1858">
        <v>8</v>
      </c>
      <c r="F21" s="2487">
        <v>36</v>
      </c>
      <c r="G21" s="1858">
        <v>8</v>
      </c>
      <c r="H21" s="2487">
        <v>36</v>
      </c>
      <c r="I21" s="1858">
        <v>12</v>
      </c>
      <c r="J21" s="2487">
        <v>36</v>
      </c>
      <c r="K21" s="1858">
        <v>12</v>
      </c>
      <c r="L21" s="2487">
        <v>28.8</v>
      </c>
      <c r="M21" s="1858">
        <v>14</v>
      </c>
      <c r="N21" s="2487">
        <v>28.8</v>
      </c>
      <c r="O21" s="1858">
        <v>14</v>
      </c>
      <c r="P21" s="1858">
        <v>14</v>
      </c>
      <c r="Q21" s="2487">
        <v>28.8</v>
      </c>
      <c r="R21" s="1858">
        <v>14</v>
      </c>
      <c r="S21" s="2487">
        <v>28.8</v>
      </c>
      <c r="T21" s="1858">
        <v>12</v>
      </c>
      <c r="U21" s="2487">
        <v>36</v>
      </c>
      <c r="V21" s="1858">
        <v>12</v>
      </c>
      <c r="W21" s="2487">
        <v>36</v>
      </c>
      <c r="X21" s="1858">
        <v>8</v>
      </c>
      <c r="Y21" s="2487">
        <v>36</v>
      </c>
      <c r="Z21" s="1858">
        <v>8</v>
      </c>
      <c r="AA21" s="2487">
        <v>36</v>
      </c>
      <c r="AB21" s="3408" t="s">
        <v>4879</v>
      </c>
      <c r="AC21" s="1221"/>
      <c r="AD21" s="288" t="s">
        <v>4942</v>
      </c>
    </row>
    <row r="22" spans="1:30" s="68" customFormat="1" ht="43.15" customHeight="1">
      <c r="A22" s="288" t="s">
        <v>4943</v>
      </c>
      <c r="B22" s="3413"/>
      <c r="C22" s="2487" t="s">
        <v>4412</v>
      </c>
      <c r="D22" s="2487">
        <v>36</v>
      </c>
      <c r="E22" s="1858">
        <v>8</v>
      </c>
      <c r="F22" s="2487">
        <v>36</v>
      </c>
      <c r="G22" s="1858">
        <v>8</v>
      </c>
      <c r="H22" s="2487">
        <v>36</v>
      </c>
      <c r="I22" s="1858">
        <v>12</v>
      </c>
      <c r="J22" s="2487">
        <v>36</v>
      </c>
      <c r="K22" s="1858">
        <v>12</v>
      </c>
      <c r="L22" s="2487">
        <v>28.8</v>
      </c>
      <c r="M22" s="1858">
        <v>14</v>
      </c>
      <c r="N22" s="2487">
        <v>21.6</v>
      </c>
      <c r="O22" s="1858">
        <v>14</v>
      </c>
      <c r="P22" s="1858">
        <v>14</v>
      </c>
      <c r="Q22" s="2487">
        <v>21.6</v>
      </c>
      <c r="R22" s="1858">
        <v>14</v>
      </c>
      <c r="S22" s="2487">
        <v>28.8</v>
      </c>
      <c r="T22" s="1858">
        <v>12</v>
      </c>
      <c r="U22" s="2487">
        <v>36</v>
      </c>
      <c r="V22" s="1858">
        <v>12</v>
      </c>
      <c r="W22" s="2487">
        <v>36</v>
      </c>
      <c r="X22" s="1858">
        <v>8</v>
      </c>
      <c r="Y22" s="2487">
        <v>36</v>
      </c>
      <c r="Z22" s="1858">
        <v>8</v>
      </c>
      <c r="AA22" s="2487">
        <v>36</v>
      </c>
      <c r="AB22" s="3408" t="s">
        <v>4880</v>
      </c>
      <c r="AC22" s="1221"/>
      <c r="AD22" s="288" t="s">
        <v>4943</v>
      </c>
    </row>
    <row r="23" spans="1:30" s="68" customFormat="1" ht="43.15" customHeight="1">
      <c r="A23" s="288" t="s">
        <v>4944</v>
      </c>
      <c r="B23" s="3413"/>
      <c r="C23" s="2487" t="s">
        <v>4413</v>
      </c>
      <c r="D23" s="2487">
        <v>36</v>
      </c>
      <c r="E23" s="1858">
        <v>8</v>
      </c>
      <c r="F23" s="2487">
        <v>36</v>
      </c>
      <c r="G23" s="1858">
        <v>8</v>
      </c>
      <c r="H23" s="2487">
        <v>36</v>
      </c>
      <c r="I23" s="1858">
        <v>12</v>
      </c>
      <c r="J23" s="2487">
        <v>36</v>
      </c>
      <c r="K23" s="1858">
        <v>12</v>
      </c>
      <c r="L23" s="2487">
        <v>28.8</v>
      </c>
      <c r="M23" s="1858">
        <v>14</v>
      </c>
      <c r="N23" s="2487">
        <v>21.6</v>
      </c>
      <c r="O23" s="1858">
        <v>14</v>
      </c>
      <c r="P23" s="1858">
        <v>14</v>
      </c>
      <c r="Q23" s="2487">
        <v>21.6</v>
      </c>
      <c r="R23" s="1858">
        <v>14</v>
      </c>
      <c r="S23" s="2487">
        <v>28.8</v>
      </c>
      <c r="T23" s="1858">
        <v>12</v>
      </c>
      <c r="U23" s="2487">
        <v>36</v>
      </c>
      <c r="V23" s="1858">
        <v>12</v>
      </c>
      <c r="W23" s="2487">
        <v>36</v>
      </c>
      <c r="X23" s="1858">
        <v>8</v>
      </c>
      <c r="Y23" s="2487">
        <v>36</v>
      </c>
      <c r="Z23" s="1858">
        <v>8</v>
      </c>
      <c r="AA23" s="2487">
        <v>36</v>
      </c>
      <c r="AB23" s="3408" t="s">
        <v>4881</v>
      </c>
      <c r="AC23" s="1221"/>
      <c r="AD23" s="288" t="s">
        <v>4944</v>
      </c>
    </row>
    <row r="24" spans="1:30" s="68" customFormat="1" ht="43.15" customHeight="1">
      <c r="A24" s="288" t="s">
        <v>4945</v>
      </c>
      <c r="B24" s="3413"/>
      <c r="C24" s="2487" t="s">
        <v>4414</v>
      </c>
      <c r="D24" s="2487">
        <v>36</v>
      </c>
      <c r="E24" s="1858">
        <v>8</v>
      </c>
      <c r="F24" s="2487">
        <v>36</v>
      </c>
      <c r="G24" s="1858">
        <v>8</v>
      </c>
      <c r="H24" s="2487">
        <v>36</v>
      </c>
      <c r="I24" s="1858">
        <v>12</v>
      </c>
      <c r="J24" s="2487">
        <v>36</v>
      </c>
      <c r="K24" s="1858">
        <v>12</v>
      </c>
      <c r="L24" s="2487">
        <v>28.8</v>
      </c>
      <c r="M24" s="1858">
        <v>14</v>
      </c>
      <c r="N24" s="2487">
        <v>21.6</v>
      </c>
      <c r="O24" s="1858">
        <v>14</v>
      </c>
      <c r="P24" s="1858">
        <v>14</v>
      </c>
      <c r="Q24" s="2487">
        <v>21.6</v>
      </c>
      <c r="R24" s="1858">
        <v>14</v>
      </c>
      <c r="S24" s="2487">
        <v>28.8</v>
      </c>
      <c r="T24" s="1858">
        <v>12</v>
      </c>
      <c r="U24" s="2487">
        <v>36</v>
      </c>
      <c r="V24" s="1858">
        <v>12</v>
      </c>
      <c r="W24" s="2487">
        <v>36</v>
      </c>
      <c r="X24" s="1858">
        <v>8</v>
      </c>
      <c r="Y24" s="2487">
        <v>36</v>
      </c>
      <c r="Z24" s="1858">
        <v>8</v>
      </c>
      <c r="AA24" s="2487">
        <v>36</v>
      </c>
      <c r="AB24" s="3408" t="s">
        <v>4882</v>
      </c>
      <c r="AC24" s="1221"/>
      <c r="AD24" s="288" t="s">
        <v>4945</v>
      </c>
    </row>
    <row r="25" spans="1:30" s="68" customFormat="1" ht="43.15" customHeight="1">
      <c r="A25" s="288" t="s">
        <v>4946</v>
      </c>
      <c r="B25" s="3413"/>
      <c r="C25" s="2487" t="s">
        <v>4415</v>
      </c>
      <c r="D25" s="2487">
        <v>36</v>
      </c>
      <c r="E25" s="1858">
        <v>8</v>
      </c>
      <c r="F25" s="2487">
        <v>36</v>
      </c>
      <c r="G25" s="1858">
        <v>8</v>
      </c>
      <c r="H25" s="2487">
        <v>36</v>
      </c>
      <c r="I25" s="1858">
        <v>12</v>
      </c>
      <c r="J25" s="2487">
        <v>36</v>
      </c>
      <c r="K25" s="1858">
        <v>12</v>
      </c>
      <c r="L25" s="2487">
        <v>28.8</v>
      </c>
      <c r="M25" s="1858">
        <v>14</v>
      </c>
      <c r="N25" s="2487">
        <v>25.2</v>
      </c>
      <c r="O25" s="1858">
        <v>14</v>
      </c>
      <c r="P25" s="1858">
        <v>14</v>
      </c>
      <c r="Q25" s="2487">
        <v>25.2</v>
      </c>
      <c r="R25" s="1858">
        <v>14</v>
      </c>
      <c r="S25" s="2487">
        <v>28.8</v>
      </c>
      <c r="T25" s="1858">
        <v>12</v>
      </c>
      <c r="U25" s="2487">
        <v>36</v>
      </c>
      <c r="V25" s="1858">
        <v>12</v>
      </c>
      <c r="W25" s="2487">
        <v>36</v>
      </c>
      <c r="X25" s="1858">
        <v>8</v>
      </c>
      <c r="Y25" s="2487">
        <v>36</v>
      </c>
      <c r="Z25" s="1858">
        <v>8</v>
      </c>
      <c r="AA25" s="2487">
        <v>36</v>
      </c>
      <c r="AB25" s="3408" t="s">
        <v>4883</v>
      </c>
      <c r="AC25" s="1221"/>
      <c r="AD25" s="288" t="s">
        <v>4946</v>
      </c>
    </row>
    <row r="26" spans="1:30" s="68" customFormat="1" ht="43.15" customHeight="1">
      <c r="A26" s="288" t="s">
        <v>4947</v>
      </c>
      <c r="B26" s="3413"/>
      <c r="C26" s="2487" t="s">
        <v>4416</v>
      </c>
      <c r="D26" s="2487">
        <v>36</v>
      </c>
      <c r="E26" s="1858">
        <v>8</v>
      </c>
      <c r="F26" s="2487">
        <v>36</v>
      </c>
      <c r="G26" s="1858">
        <v>8</v>
      </c>
      <c r="H26" s="2487">
        <v>36</v>
      </c>
      <c r="I26" s="1858">
        <v>12</v>
      </c>
      <c r="J26" s="2487">
        <v>36</v>
      </c>
      <c r="K26" s="1858">
        <v>12</v>
      </c>
      <c r="L26" s="2487">
        <v>28.8</v>
      </c>
      <c r="M26" s="1858">
        <v>14</v>
      </c>
      <c r="N26" s="2487">
        <v>18</v>
      </c>
      <c r="O26" s="1858">
        <v>14</v>
      </c>
      <c r="P26" s="1858">
        <v>14</v>
      </c>
      <c r="Q26" s="2487">
        <v>18</v>
      </c>
      <c r="R26" s="1858">
        <v>14</v>
      </c>
      <c r="S26" s="2487">
        <v>28.8</v>
      </c>
      <c r="T26" s="1858">
        <v>12</v>
      </c>
      <c r="U26" s="2487">
        <v>36</v>
      </c>
      <c r="V26" s="1858">
        <v>12</v>
      </c>
      <c r="W26" s="2487">
        <v>36</v>
      </c>
      <c r="X26" s="1858">
        <v>8</v>
      </c>
      <c r="Y26" s="2487">
        <v>36</v>
      </c>
      <c r="Z26" s="1858">
        <v>8</v>
      </c>
      <c r="AA26" s="2487">
        <v>36</v>
      </c>
      <c r="AB26" s="3408" t="s">
        <v>4884</v>
      </c>
      <c r="AC26" s="1221"/>
      <c r="AD26" s="288" t="s">
        <v>4947</v>
      </c>
    </row>
    <row r="27" spans="1:30" s="68" customFormat="1" ht="43.15" customHeight="1">
      <c r="A27" s="288" t="s">
        <v>4948</v>
      </c>
      <c r="B27" s="3413"/>
      <c r="C27" s="2487" t="s">
        <v>4417</v>
      </c>
      <c r="D27" s="2487">
        <v>36</v>
      </c>
      <c r="E27" s="1858">
        <v>8</v>
      </c>
      <c r="F27" s="2487">
        <v>36</v>
      </c>
      <c r="G27" s="1858">
        <v>8</v>
      </c>
      <c r="H27" s="2487">
        <v>36</v>
      </c>
      <c r="I27" s="1858">
        <v>12</v>
      </c>
      <c r="J27" s="2487">
        <v>36</v>
      </c>
      <c r="K27" s="1858">
        <v>12</v>
      </c>
      <c r="L27" s="2487">
        <v>28.8</v>
      </c>
      <c r="M27" s="1858">
        <v>14</v>
      </c>
      <c r="N27" s="2487">
        <v>18</v>
      </c>
      <c r="O27" s="1858">
        <v>14</v>
      </c>
      <c r="P27" s="1858">
        <v>14</v>
      </c>
      <c r="Q27" s="2487">
        <v>18</v>
      </c>
      <c r="R27" s="1858">
        <v>14</v>
      </c>
      <c r="S27" s="2487">
        <v>28.8</v>
      </c>
      <c r="T27" s="1858">
        <v>12</v>
      </c>
      <c r="U27" s="2487">
        <v>36</v>
      </c>
      <c r="V27" s="1858">
        <v>12</v>
      </c>
      <c r="W27" s="2487">
        <v>36</v>
      </c>
      <c r="X27" s="1858">
        <v>8</v>
      </c>
      <c r="Y27" s="2487">
        <v>36</v>
      </c>
      <c r="Z27" s="1858">
        <v>8</v>
      </c>
      <c r="AA27" s="2487">
        <v>36</v>
      </c>
      <c r="AB27" s="3408" t="s">
        <v>4885</v>
      </c>
      <c r="AC27" s="1221"/>
      <c r="AD27" s="288" t="s">
        <v>4948</v>
      </c>
    </row>
    <row r="28" spans="1:30" s="68" customFormat="1" ht="43.15" customHeight="1">
      <c r="A28" s="288" t="s">
        <v>4949</v>
      </c>
      <c r="B28" s="3413"/>
      <c r="C28" s="2487" t="s">
        <v>4418</v>
      </c>
      <c r="D28" s="2487">
        <v>36</v>
      </c>
      <c r="E28" s="1858">
        <v>8</v>
      </c>
      <c r="F28" s="2487">
        <v>36</v>
      </c>
      <c r="G28" s="1858">
        <v>8</v>
      </c>
      <c r="H28" s="2487">
        <v>36</v>
      </c>
      <c r="I28" s="1858">
        <v>12</v>
      </c>
      <c r="J28" s="2487">
        <v>36</v>
      </c>
      <c r="K28" s="1858">
        <v>12</v>
      </c>
      <c r="L28" s="2487">
        <v>28.8</v>
      </c>
      <c r="M28" s="1858">
        <v>14</v>
      </c>
      <c r="N28" s="2487">
        <v>18</v>
      </c>
      <c r="O28" s="1858">
        <v>14</v>
      </c>
      <c r="P28" s="1858">
        <v>14</v>
      </c>
      <c r="Q28" s="2487">
        <v>18</v>
      </c>
      <c r="R28" s="1858">
        <v>14</v>
      </c>
      <c r="S28" s="2487">
        <v>28.8</v>
      </c>
      <c r="T28" s="1858">
        <v>12</v>
      </c>
      <c r="U28" s="2487">
        <v>36</v>
      </c>
      <c r="V28" s="1858">
        <v>12</v>
      </c>
      <c r="W28" s="2487">
        <v>36</v>
      </c>
      <c r="X28" s="1858">
        <v>8</v>
      </c>
      <c r="Y28" s="2487">
        <v>36</v>
      </c>
      <c r="Z28" s="1858">
        <v>8</v>
      </c>
      <c r="AA28" s="2487">
        <v>36</v>
      </c>
      <c r="AB28" s="3408" t="s">
        <v>4886</v>
      </c>
      <c r="AC28" s="1221"/>
      <c r="AD28" s="288" t="s">
        <v>4949</v>
      </c>
    </row>
    <row r="29" spans="1:30" ht="43.15" customHeight="1">
      <c r="A29" s="288" t="s">
        <v>4950</v>
      </c>
      <c r="B29" s="3413" t="s">
        <v>4419</v>
      </c>
      <c r="C29" s="2487"/>
      <c r="D29" s="2487"/>
      <c r="E29" s="1858"/>
      <c r="F29" s="2487"/>
      <c r="G29" s="1858"/>
      <c r="H29" s="2487"/>
      <c r="I29" s="1858"/>
      <c r="J29" s="2487"/>
      <c r="K29" s="1858"/>
      <c r="L29" s="1858"/>
      <c r="M29" s="1858"/>
      <c r="N29" s="2487"/>
      <c r="O29" s="1858"/>
      <c r="P29" s="1858"/>
      <c r="Q29" s="2487"/>
      <c r="R29" s="1858"/>
      <c r="S29" s="1858"/>
      <c r="T29" s="1858"/>
      <c r="U29" s="2487"/>
      <c r="V29" s="1858"/>
      <c r="W29" s="2487"/>
      <c r="X29" s="1858"/>
      <c r="Y29" s="2487"/>
      <c r="Z29" s="1858"/>
      <c r="AA29" s="2487"/>
      <c r="AB29" s="1219"/>
      <c r="AC29" s="3407" t="s">
        <v>4887</v>
      </c>
      <c r="AD29" s="288" t="s">
        <v>4950</v>
      </c>
    </row>
    <row r="30" spans="1:30" ht="43.15" customHeight="1">
      <c r="A30" s="288" t="s">
        <v>4951</v>
      </c>
      <c r="B30" s="3413"/>
      <c r="C30" s="2487" t="s">
        <v>4420</v>
      </c>
      <c r="D30" s="2487">
        <v>0</v>
      </c>
      <c r="E30" s="1858">
        <v>0</v>
      </c>
      <c r="F30" s="2487">
        <v>0</v>
      </c>
      <c r="G30" s="1858">
        <v>0</v>
      </c>
      <c r="H30" s="2487">
        <v>0</v>
      </c>
      <c r="I30" s="1858">
        <v>0</v>
      </c>
      <c r="J30" s="2487">
        <v>18</v>
      </c>
      <c r="K30" s="1858">
        <v>8</v>
      </c>
      <c r="L30" s="2487">
        <v>18</v>
      </c>
      <c r="M30" s="1858">
        <v>8</v>
      </c>
      <c r="N30" s="2487">
        <v>36</v>
      </c>
      <c r="O30" s="1858">
        <v>8</v>
      </c>
      <c r="P30" s="1858">
        <v>8</v>
      </c>
      <c r="Q30" s="2487">
        <v>36</v>
      </c>
      <c r="R30" s="1858">
        <v>8</v>
      </c>
      <c r="S30" s="2487">
        <v>18</v>
      </c>
      <c r="T30" s="1858">
        <v>8</v>
      </c>
      <c r="U30" s="2487">
        <v>18</v>
      </c>
      <c r="V30" s="1858">
        <v>0</v>
      </c>
      <c r="W30" s="2487">
        <v>0</v>
      </c>
      <c r="X30" s="1858">
        <v>0</v>
      </c>
      <c r="Y30" s="2487">
        <v>0</v>
      </c>
      <c r="Z30" s="1858">
        <v>0</v>
      </c>
      <c r="AA30" s="2487">
        <v>0</v>
      </c>
      <c r="AB30" s="2481" t="s">
        <v>4888</v>
      </c>
      <c r="AC30" s="2481"/>
      <c r="AD30" s="288" t="s">
        <v>4951</v>
      </c>
    </row>
    <row r="31" spans="1:30" ht="43.15" customHeight="1">
      <c r="A31" s="288" t="s">
        <v>4952</v>
      </c>
      <c r="B31" s="3413"/>
      <c r="C31" s="2487" t="s">
        <v>4421</v>
      </c>
      <c r="D31" s="2487">
        <v>18</v>
      </c>
      <c r="E31" s="1858">
        <v>8</v>
      </c>
      <c r="F31" s="2487">
        <v>18</v>
      </c>
      <c r="G31" s="1858">
        <v>8</v>
      </c>
      <c r="H31" s="2487">
        <v>18</v>
      </c>
      <c r="I31" s="1858">
        <v>8</v>
      </c>
      <c r="J31" s="2487">
        <v>18</v>
      </c>
      <c r="K31" s="1858">
        <v>8</v>
      </c>
      <c r="L31" s="2487">
        <v>18</v>
      </c>
      <c r="M31" s="1858">
        <v>8</v>
      </c>
      <c r="N31" s="2487">
        <v>25.2</v>
      </c>
      <c r="O31" s="1858">
        <v>8</v>
      </c>
      <c r="P31" s="1858">
        <v>8</v>
      </c>
      <c r="Q31" s="2487">
        <v>25.2</v>
      </c>
      <c r="R31" s="1858">
        <v>8</v>
      </c>
      <c r="S31" s="2487">
        <v>18</v>
      </c>
      <c r="T31" s="1858">
        <v>8</v>
      </c>
      <c r="U31" s="2487">
        <v>18</v>
      </c>
      <c r="V31" s="1858">
        <v>8</v>
      </c>
      <c r="W31" s="2487">
        <v>18</v>
      </c>
      <c r="X31" s="1858">
        <v>8</v>
      </c>
      <c r="Y31" s="2487">
        <v>18</v>
      </c>
      <c r="Z31" s="1858">
        <v>8</v>
      </c>
      <c r="AA31" s="2487">
        <v>18</v>
      </c>
      <c r="AB31" s="2481" t="s">
        <v>4889</v>
      </c>
      <c r="AC31" s="2481"/>
      <c r="AD31" s="288" t="s">
        <v>4952</v>
      </c>
    </row>
    <row r="32" spans="1:30" ht="43.15" customHeight="1">
      <c r="A32" s="288" t="s">
        <v>4953</v>
      </c>
      <c r="B32" s="3413"/>
      <c r="C32" s="2487" t="s">
        <v>4422</v>
      </c>
      <c r="D32" s="2487">
        <v>10.8</v>
      </c>
      <c r="E32" s="1858">
        <v>8</v>
      </c>
      <c r="F32" s="2487">
        <v>10.8</v>
      </c>
      <c r="G32" s="1858">
        <v>8</v>
      </c>
      <c r="H32" s="2487">
        <v>10.8</v>
      </c>
      <c r="I32" s="1858">
        <v>8</v>
      </c>
      <c r="J32" s="2487">
        <v>10.8</v>
      </c>
      <c r="K32" s="1858">
        <v>8</v>
      </c>
      <c r="L32" s="2487">
        <v>10.8</v>
      </c>
      <c r="M32" s="1858">
        <v>8</v>
      </c>
      <c r="N32" s="2487">
        <v>10.8</v>
      </c>
      <c r="O32" s="1858">
        <v>8</v>
      </c>
      <c r="P32" s="1858">
        <v>8</v>
      </c>
      <c r="Q32" s="2487">
        <v>10.8</v>
      </c>
      <c r="R32" s="1858">
        <v>8</v>
      </c>
      <c r="S32" s="2487">
        <v>10.8</v>
      </c>
      <c r="T32" s="1858">
        <v>8</v>
      </c>
      <c r="U32" s="2487">
        <v>10.8</v>
      </c>
      <c r="V32" s="1858">
        <v>8</v>
      </c>
      <c r="W32" s="2487">
        <v>10.8</v>
      </c>
      <c r="X32" s="1858">
        <v>8</v>
      </c>
      <c r="Y32" s="2487">
        <v>10.8</v>
      </c>
      <c r="Z32" s="1858">
        <v>8</v>
      </c>
      <c r="AA32" s="2487">
        <v>10.8</v>
      </c>
      <c r="AB32" s="2481" t="s">
        <v>4890</v>
      </c>
      <c r="AC32" s="2481"/>
      <c r="AD32" s="288" t="s">
        <v>4953</v>
      </c>
    </row>
    <row r="33" spans="1:30" ht="43.15" customHeight="1">
      <c r="A33" s="288" t="s">
        <v>4954</v>
      </c>
      <c r="B33" s="3413" t="s">
        <v>4423</v>
      </c>
      <c r="C33" s="2487"/>
      <c r="D33" s="2487"/>
      <c r="E33" s="1858"/>
      <c r="F33" s="2487"/>
      <c r="G33" s="1858"/>
      <c r="H33" s="2487"/>
      <c r="I33" s="1858"/>
      <c r="J33" s="2487"/>
      <c r="K33" s="1858"/>
      <c r="L33" s="1858"/>
      <c r="M33" s="1858"/>
      <c r="N33" s="2487"/>
      <c r="O33" s="1858"/>
      <c r="P33" s="1858"/>
      <c r="Q33" s="2487"/>
      <c r="R33" s="1858"/>
      <c r="S33" s="1858"/>
      <c r="T33" s="1858"/>
      <c r="U33" s="2487"/>
      <c r="V33" s="1858"/>
      <c r="W33" s="2487"/>
      <c r="X33" s="1858"/>
      <c r="Y33" s="2487"/>
      <c r="Z33" s="1858"/>
      <c r="AA33" s="2487"/>
      <c r="AB33" s="1221"/>
      <c r="AC33" s="3408" t="s">
        <v>4891</v>
      </c>
      <c r="AD33" s="288" t="s">
        <v>4954</v>
      </c>
    </row>
    <row r="34" spans="1:30" ht="43.15" customHeight="1">
      <c r="A34" s="288" t="s">
        <v>4955</v>
      </c>
      <c r="B34" s="3413"/>
      <c r="C34" s="2487" t="s">
        <v>4400</v>
      </c>
      <c r="D34" s="2487">
        <v>10.8</v>
      </c>
      <c r="E34" s="1858">
        <v>8</v>
      </c>
      <c r="F34" s="2487">
        <v>10.8</v>
      </c>
      <c r="G34" s="1858">
        <v>8</v>
      </c>
      <c r="H34" s="2487">
        <v>10.8</v>
      </c>
      <c r="I34" s="1858">
        <v>8</v>
      </c>
      <c r="J34" s="2487">
        <v>10.8</v>
      </c>
      <c r="K34" s="1858">
        <v>8</v>
      </c>
      <c r="L34" s="2487">
        <v>10.8</v>
      </c>
      <c r="M34" s="1858">
        <v>8</v>
      </c>
      <c r="N34" s="2487">
        <v>7.2</v>
      </c>
      <c r="O34" s="1858">
        <v>8</v>
      </c>
      <c r="P34" s="1858">
        <v>8</v>
      </c>
      <c r="Q34" s="2487">
        <v>7.2</v>
      </c>
      <c r="R34" s="1858">
        <v>8</v>
      </c>
      <c r="S34" s="2487">
        <v>10.8</v>
      </c>
      <c r="T34" s="1858">
        <v>8</v>
      </c>
      <c r="U34" s="2487">
        <v>10.8</v>
      </c>
      <c r="V34" s="1858">
        <v>8</v>
      </c>
      <c r="W34" s="2487">
        <v>10.8</v>
      </c>
      <c r="X34" s="1858">
        <v>8</v>
      </c>
      <c r="Y34" s="2487">
        <v>10.8</v>
      </c>
      <c r="Z34" s="1858">
        <v>8</v>
      </c>
      <c r="AA34" s="2487">
        <v>10.8</v>
      </c>
      <c r="AB34" s="3408" t="s">
        <v>4868</v>
      </c>
      <c r="AC34" s="3408"/>
      <c r="AD34" s="288" t="s">
        <v>4955</v>
      </c>
    </row>
    <row r="35" spans="1:30" ht="43.15" customHeight="1">
      <c r="A35" s="288" t="s">
        <v>4956</v>
      </c>
      <c r="B35" s="3413"/>
      <c r="C35" s="2487" t="s">
        <v>4403</v>
      </c>
      <c r="D35" s="2487">
        <v>10.8</v>
      </c>
      <c r="E35" s="1858">
        <v>8</v>
      </c>
      <c r="F35" s="2487">
        <v>10.8</v>
      </c>
      <c r="G35" s="1858">
        <v>8</v>
      </c>
      <c r="H35" s="2487">
        <v>10.8</v>
      </c>
      <c r="I35" s="1858">
        <v>8</v>
      </c>
      <c r="J35" s="2487">
        <v>10.8</v>
      </c>
      <c r="K35" s="1858">
        <v>8</v>
      </c>
      <c r="L35" s="2487">
        <v>10.8</v>
      </c>
      <c r="M35" s="1858">
        <v>8</v>
      </c>
      <c r="N35" s="2487">
        <v>10.8</v>
      </c>
      <c r="O35" s="1858">
        <v>8</v>
      </c>
      <c r="P35" s="1858">
        <v>8</v>
      </c>
      <c r="Q35" s="2487">
        <v>10.8</v>
      </c>
      <c r="R35" s="1858">
        <v>8</v>
      </c>
      <c r="S35" s="2487">
        <v>10.8</v>
      </c>
      <c r="T35" s="1858">
        <v>8</v>
      </c>
      <c r="U35" s="2487">
        <v>10.8</v>
      </c>
      <c r="V35" s="1858">
        <v>8</v>
      </c>
      <c r="W35" s="2487">
        <v>10.8</v>
      </c>
      <c r="X35" s="1858">
        <v>8</v>
      </c>
      <c r="Y35" s="2487">
        <v>10.8</v>
      </c>
      <c r="Z35" s="1858">
        <v>8</v>
      </c>
      <c r="AA35" s="2487">
        <v>10.8</v>
      </c>
      <c r="AB35" s="3408" t="s">
        <v>4869</v>
      </c>
      <c r="AC35" s="1221"/>
      <c r="AD35" s="288" t="s">
        <v>4956</v>
      </c>
    </row>
    <row r="36" spans="1:30" ht="43.15" customHeight="1">
      <c r="A36" s="288" t="s">
        <v>4957</v>
      </c>
      <c r="B36" s="3413"/>
      <c r="C36" s="2487" t="s">
        <v>4404</v>
      </c>
      <c r="D36" s="2487">
        <v>10.8</v>
      </c>
      <c r="E36" s="1858">
        <v>8</v>
      </c>
      <c r="F36" s="2487">
        <v>10.8</v>
      </c>
      <c r="G36" s="1858">
        <v>8</v>
      </c>
      <c r="H36" s="2487">
        <v>10.8</v>
      </c>
      <c r="I36" s="1858">
        <v>8</v>
      </c>
      <c r="J36" s="2487">
        <v>10.8</v>
      </c>
      <c r="K36" s="1858">
        <v>10</v>
      </c>
      <c r="L36" s="2487">
        <v>10.8</v>
      </c>
      <c r="M36" s="1858">
        <v>10</v>
      </c>
      <c r="N36" s="2487">
        <v>10.8</v>
      </c>
      <c r="O36" s="1858">
        <v>10</v>
      </c>
      <c r="P36" s="1858">
        <v>10</v>
      </c>
      <c r="Q36" s="2487">
        <v>10.8</v>
      </c>
      <c r="R36" s="1858">
        <v>10</v>
      </c>
      <c r="S36" s="2487">
        <v>10.8</v>
      </c>
      <c r="T36" s="1858">
        <v>10</v>
      </c>
      <c r="U36" s="2487">
        <v>10.8</v>
      </c>
      <c r="V36" s="1858">
        <v>8</v>
      </c>
      <c r="W36" s="2487">
        <v>10.8</v>
      </c>
      <c r="X36" s="1858">
        <v>8</v>
      </c>
      <c r="Y36" s="2487">
        <v>10.8</v>
      </c>
      <c r="Z36" s="1858">
        <v>8</v>
      </c>
      <c r="AA36" s="2487">
        <v>10.8</v>
      </c>
      <c r="AB36" s="3408" t="s">
        <v>4870</v>
      </c>
      <c r="AC36" s="1221"/>
      <c r="AD36" s="288" t="s">
        <v>4957</v>
      </c>
    </row>
    <row r="37" spans="1:30" ht="43.15" customHeight="1">
      <c r="A37" s="288" t="s">
        <v>4958</v>
      </c>
      <c r="B37" s="3413"/>
      <c r="C37" s="2487" t="s">
        <v>4424</v>
      </c>
      <c r="D37" s="2487">
        <v>18</v>
      </c>
      <c r="E37" s="1858">
        <v>8</v>
      </c>
      <c r="F37" s="2487">
        <v>18</v>
      </c>
      <c r="G37" s="1858">
        <v>8</v>
      </c>
      <c r="H37" s="2487">
        <v>18</v>
      </c>
      <c r="I37" s="1858">
        <v>8</v>
      </c>
      <c r="J37" s="2487">
        <v>18</v>
      </c>
      <c r="K37" s="1858">
        <v>10</v>
      </c>
      <c r="L37" s="2487">
        <v>18</v>
      </c>
      <c r="M37" s="1858">
        <v>10</v>
      </c>
      <c r="N37" s="2487">
        <v>18</v>
      </c>
      <c r="O37" s="1858">
        <v>10</v>
      </c>
      <c r="P37" s="1858">
        <v>10</v>
      </c>
      <c r="Q37" s="2487">
        <v>18</v>
      </c>
      <c r="R37" s="1858">
        <v>10</v>
      </c>
      <c r="S37" s="2487">
        <v>18</v>
      </c>
      <c r="T37" s="1858">
        <v>10</v>
      </c>
      <c r="U37" s="2487">
        <v>18</v>
      </c>
      <c r="V37" s="1858">
        <v>8</v>
      </c>
      <c r="W37" s="2487">
        <v>18</v>
      </c>
      <c r="X37" s="1858">
        <v>8</v>
      </c>
      <c r="Y37" s="2487">
        <v>18</v>
      </c>
      <c r="Z37" s="1858">
        <v>8</v>
      </c>
      <c r="AA37" s="2487">
        <v>18</v>
      </c>
      <c r="AB37" s="3408" t="s">
        <v>4871</v>
      </c>
      <c r="AC37" s="1221"/>
      <c r="AD37" s="288" t="s">
        <v>4958</v>
      </c>
    </row>
    <row r="38" spans="1:30" ht="43.15" customHeight="1">
      <c r="A38" s="288" t="s">
        <v>4959</v>
      </c>
      <c r="B38" s="3413"/>
      <c r="C38" s="2487" t="s">
        <v>4425</v>
      </c>
      <c r="D38" s="2487">
        <v>18</v>
      </c>
      <c r="E38" s="1858">
        <v>8</v>
      </c>
      <c r="F38" s="2487">
        <v>18</v>
      </c>
      <c r="G38" s="1858">
        <v>8</v>
      </c>
      <c r="H38" s="2487">
        <v>18</v>
      </c>
      <c r="I38" s="1858">
        <v>8</v>
      </c>
      <c r="J38" s="2487">
        <v>18</v>
      </c>
      <c r="K38" s="1858">
        <v>10</v>
      </c>
      <c r="L38" s="2487">
        <v>18</v>
      </c>
      <c r="M38" s="1858">
        <v>10</v>
      </c>
      <c r="N38" s="2487">
        <v>18</v>
      </c>
      <c r="O38" s="1858">
        <v>10</v>
      </c>
      <c r="P38" s="1858">
        <v>10</v>
      </c>
      <c r="Q38" s="2487">
        <v>18</v>
      </c>
      <c r="R38" s="1858">
        <v>10</v>
      </c>
      <c r="S38" s="2487">
        <v>18</v>
      </c>
      <c r="T38" s="1858">
        <v>10</v>
      </c>
      <c r="U38" s="2487">
        <v>18</v>
      </c>
      <c r="V38" s="1858">
        <v>8</v>
      </c>
      <c r="W38" s="2487">
        <v>18</v>
      </c>
      <c r="X38" s="1858">
        <v>8</v>
      </c>
      <c r="Y38" s="2487">
        <v>18</v>
      </c>
      <c r="Z38" s="1858">
        <v>8</v>
      </c>
      <c r="AA38" s="2487">
        <v>18</v>
      </c>
      <c r="AB38" s="3408" t="s">
        <v>4872</v>
      </c>
      <c r="AC38" s="1221"/>
      <c r="AD38" s="288" t="s">
        <v>4959</v>
      </c>
    </row>
    <row r="39" spans="1:30" ht="43.15" customHeight="1">
      <c r="A39" s="288" t="s">
        <v>4960</v>
      </c>
      <c r="B39" s="3413"/>
      <c r="C39" s="2487" t="s">
        <v>4405</v>
      </c>
      <c r="D39" s="2487">
        <v>0</v>
      </c>
      <c r="E39" s="1858">
        <v>0</v>
      </c>
      <c r="F39" s="2487">
        <v>0</v>
      </c>
      <c r="G39" s="1858">
        <v>0</v>
      </c>
      <c r="H39" s="2487">
        <v>0</v>
      </c>
      <c r="I39" s="1858">
        <v>0</v>
      </c>
      <c r="J39" s="2487">
        <v>0</v>
      </c>
      <c r="K39" s="1858">
        <v>0</v>
      </c>
      <c r="L39" s="1858">
        <v>0</v>
      </c>
      <c r="M39" s="1858">
        <v>0</v>
      </c>
      <c r="N39" s="2487">
        <v>25.2</v>
      </c>
      <c r="O39" s="1858">
        <v>8</v>
      </c>
      <c r="P39" s="1858">
        <v>8</v>
      </c>
      <c r="Q39" s="2487">
        <v>25.2</v>
      </c>
      <c r="R39" s="1858">
        <v>0</v>
      </c>
      <c r="S39" s="1858">
        <v>0</v>
      </c>
      <c r="T39" s="1858">
        <v>0</v>
      </c>
      <c r="U39" s="2487">
        <v>0</v>
      </c>
      <c r="V39" s="1858">
        <v>0</v>
      </c>
      <c r="W39" s="2487">
        <v>0</v>
      </c>
      <c r="X39" s="1858">
        <v>0</v>
      </c>
      <c r="Y39" s="2487">
        <v>0</v>
      </c>
      <c r="Z39" s="1858">
        <v>0</v>
      </c>
      <c r="AA39" s="2487">
        <v>0</v>
      </c>
      <c r="AB39" s="3408" t="s">
        <v>4873</v>
      </c>
      <c r="AC39" s="1221"/>
      <c r="AD39" s="288" t="s">
        <v>4960</v>
      </c>
    </row>
    <row r="40" spans="1:30" ht="43.15" customHeight="1">
      <c r="A40" s="288" t="s">
        <v>4961</v>
      </c>
      <c r="B40" s="3413"/>
      <c r="C40" s="2487" t="s">
        <v>4406</v>
      </c>
      <c r="D40" s="2487">
        <v>0</v>
      </c>
      <c r="E40" s="1858">
        <v>0</v>
      </c>
      <c r="F40" s="2487">
        <v>0</v>
      </c>
      <c r="G40" s="1858">
        <v>0</v>
      </c>
      <c r="H40" s="2487">
        <v>0</v>
      </c>
      <c r="I40" s="1858">
        <v>0</v>
      </c>
      <c r="J40" s="2487">
        <v>0</v>
      </c>
      <c r="K40" s="1858">
        <v>0</v>
      </c>
      <c r="L40" s="1858">
        <v>18</v>
      </c>
      <c r="M40" s="1858">
        <v>8</v>
      </c>
      <c r="N40" s="2487">
        <v>10.8</v>
      </c>
      <c r="O40" s="1858">
        <v>8</v>
      </c>
      <c r="P40" s="1858">
        <v>8</v>
      </c>
      <c r="Q40" s="2487">
        <v>10.8</v>
      </c>
      <c r="R40" s="1858">
        <v>8</v>
      </c>
      <c r="S40" s="1858">
        <v>18</v>
      </c>
      <c r="T40" s="1858">
        <v>0</v>
      </c>
      <c r="U40" s="2487">
        <v>0</v>
      </c>
      <c r="V40" s="1858">
        <v>0</v>
      </c>
      <c r="W40" s="2487">
        <v>0</v>
      </c>
      <c r="X40" s="1858">
        <v>0</v>
      </c>
      <c r="Y40" s="2487">
        <v>0</v>
      </c>
      <c r="Z40" s="1858">
        <v>0</v>
      </c>
      <c r="AA40" s="2487">
        <v>0</v>
      </c>
      <c r="AB40" s="3408" t="s">
        <v>4874</v>
      </c>
      <c r="AC40" s="1221"/>
      <c r="AD40" s="288" t="s">
        <v>4961</v>
      </c>
    </row>
    <row r="41" spans="1:30" ht="43.15" customHeight="1">
      <c r="A41" s="288" t="s">
        <v>4962</v>
      </c>
      <c r="B41" s="3413"/>
      <c r="C41" s="2487" t="s">
        <v>4407</v>
      </c>
      <c r="D41" s="2487">
        <v>0</v>
      </c>
      <c r="E41" s="1858">
        <v>0</v>
      </c>
      <c r="F41" s="2487">
        <v>0</v>
      </c>
      <c r="G41" s="1858">
        <v>0</v>
      </c>
      <c r="H41" s="2487">
        <v>0</v>
      </c>
      <c r="I41" s="1858">
        <v>0</v>
      </c>
      <c r="J41" s="2487">
        <v>0</v>
      </c>
      <c r="K41" s="1858">
        <v>0</v>
      </c>
      <c r="L41" s="1858">
        <v>0</v>
      </c>
      <c r="M41" s="1858">
        <v>0</v>
      </c>
      <c r="N41" s="2487">
        <v>10.8</v>
      </c>
      <c r="O41" s="1858">
        <v>8</v>
      </c>
      <c r="P41" s="1858">
        <v>8</v>
      </c>
      <c r="Q41" s="2487">
        <v>10.8</v>
      </c>
      <c r="R41" s="1858">
        <v>0</v>
      </c>
      <c r="S41" s="1858">
        <v>0</v>
      </c>
      <c r="T41" s="1858">
        <v>0</v>
      </c>
      <c r="U41" s="2487">
        <v>0</v>
      </c>
      <c r="V41" s="1858">
        <v>0</v>
      </c>
      <c r="W41" s="2487">
        <v>0</v>
      </c>
      <c r="X41" s="1858">
        <v>0</v>
      </c>
      <c r="Y41" s="2487">
        <v>0</v>
      </c>
      <c r="Z41" s="1858">
        <v>0</v>
      </c>
      <c r="AA41" s="2487">
        <v>0</v>
      </c>
      <c r="AB41" s="3408" t="s">
        <v>4875</v>
      </c>
      <c r="AC41" s="1221"/>
      <c r="AD41" s="288" t="s">
        <v>4962</v>
      </c>
    </row>
    <row r="42" spans="1:30" ht="43.15" customHeight="1">
      <c r="A42" s="288" t="s">
        <v>4963</v>
      </c>
      <c r="B42" s="3413" t="s">
        <v>4426</v>
      </c>
      <c r="C42" s="2487"/>
      <c r="D42" s="2487"/>
      <c r="E42" s="2488"/>
      <c r="F42" s="2487"/>
      <c r="G42" s="1858"/>
      <c r="H42" s="2487"/>
      <c r="I42" s="1858"/>
      <c r="J42" s="2487"/>
      <c r="K42" s="1858"/>
      <c r="L42" s="1858"/>
      <c r="M42" s="1858"/>
      <c r="N42" s="2487"/>
      <c r="O42" s="1858"/>
      <c r="P42" s="1858"/>
      <c r="Q42" s="2487"/>
      <c r="R42" s="1858"/>
      <c r="S42" s="1858"/>
      <c r="T42" s="1858"/>
      <c r="U42" s="2487"/>
      <c r="V42" s="1858"/>
      <c r="W42" s="2487"/>
      <c r="X42" s="1858"/>
      <c r="Y42" s="2487"/>
      <c r="Z42" s="2488"/>
      <c r="AA42" s="2487"/>
      <c r="AB42" s="1221"/>
      <c r="AC42" s="3409" t="s">
        <v>4892</v>
      </c>
      <c r="AD42" s="288" t="s">
        <v>4963</v>
      </c>
    </row>
    <row r="43" spans="1:30" ht="43.15" customHeight="1">
      <c r="A43" s="288" t="s">
        <v>4964</v>
      </c>
      <c r="B43" s="3413"/>
      <c r="C43" s="2487" t="s">
        <v>4427</v>
      </c>
      <c r="D43" s="2487">
        <v>36</v>
      </c>
      <c r="E43" s="2488">
        <v>8</v>
      </c>
      <c r="F43" s="2487">
        <v>36</v>
      </c>
      <c r="G43" s="2488">
        <v>8</v>
      </c>
      <c r="H43" s="2487">
        <v>36</v>
      </c>
      <c r="I43" s="2488">
        <v>8</v>
      </c>
      <c r="J43" s="2487">
        <v>36</v>
      </c>
      <c r="K43" s="2488">
        <v>8</v>
      </c>
      <c r="L43" s="2487">
        <v>36</v>
      </c>
      <c r="M43" s="2488">
        <v>8</v>
      </c>
      <c r="N43" s="2487">
        <v>36</v>
      </c>
      <c r="O43" s="2488">
        <v>8</v>
      </c>
      <c r="P43" s="2488">
        <v>8</v>
      </c>
      <c r="Q43" s="2487">
        <v>36</v>
      </c>
      <c r="R43" s="2488">
        <v>8</v>
      </c>
      <c r="S43" s="2487">
        <v>36</v>
      </c>
      <c r="T43" s="2488">
        <v>8</v>
      </c>
      <c r="U43" s="2487">
        <v>36</v>
      </c>
      <c r="V43" s="2488">
        <v>8</v>
      </c>
      <c r="W43" s="2487">
        <v>36</v>
      </c>
      <c r="X43" s="2488">
        <v>8</v>
      </c>
      <c r="Y43" s="2487">
        <v>36</v>
      </c>
      <c r="Z43" s="2488">
        <v>8</v>
      </c>
      <c r="AA43" s="2487">
        <v>36</v>
      </c>
      <c r="AB43" s="1220" t="s">
        <v>4893</v>
      </c>
      <c r="AC43" s="1221"/>
      <c r="AD43" s="288" t="s">
        <v>4964</v>
      </c>
    </row>
    <row r="44" spans="1:30" ht="43.15" customHeight="1">
      <c r="A44" s="288" t="s">
        <v>4965</v>
      </c>
      <c r="B44" s="3413"/>
      <c r="C44" s="2487" t="s">
        <v>4428</v>
      </c>
      <c r="D44" s="2487">
        <v>0</v>
      </c>
      <c r="E44" s="1858">
        <v>8</v>
      </c>
      <c r="F44" s="2487">
        <v>0</v>
      </c>
      <c r="G44" s="1858">
        <v>0</v>
      </c>
      <c r="H44" s="2487">
        <v>0</v>
      </c>
      <c r="I44" s="1858">
        <v>0</v>
      </c>
      <c r="J44" s="2487">
        <v>0</v>
      </c>
      <c r="K44" s="1858">
        <v>0</v>
      </c>
      <c r="L44" s="1858">
        <v>10.8</v>
      </c>
      <c r="M44" s="1858">
        <v>8</v>
      </c>
      <c r="N44" s="1858">
        <v>10.8</v>
      </c>
      <c r="O44" s="1858">
        <v>8</v>
      </c>
      <c r="P44" s="1858">
        <v>8</v>
      </c>
      <c r="Q44" s="1858">
        <v>10.8</v>
      </c>
      <c r="R44" s="1858">
        <v>8</v>
      </c>
      <c r="S44" s="1858">
        <v>10.8</v>
      </c>
      <c r="T44" s="1858">
        <v>0</v>
      </c>
      <c r="U44" s="2487">
        <v>0</v>
      </c>
      <c r="V44" s="1858">
        <v>0</v>
      </c>
      <c r="W44" s="2487">
        <v>0</v>
      </c>
      <c r="X44" s="1858">
        <v>0</v>
      </c>
      <c r="Y44" s="2487">
        <v>0</v>
      </c>
      <c r="Z44" s="1858">
        <v>8</v>
      </c>
      <c r="AA44" s="2487">
        <v>0</v>
      </c>
      <c r="AB44" s="1220" t="s">
        <v>4894</v>
      </c>
      <c r="AC44" s="1221"/>
      <c r="AD44" s="288" t="s">
        <v>4965</v>
      </c>
    </row>
    <row r="45" spans="1:30" ht="43.15" customHeight="1">
      <c r="A45" s="288" t="s">
        <v>4966</v>
      </c>
      <c r="B45" s="3413"/>
      <c r="C45" s="2487" t="s">
        <v>4429</v>
      </c>
      <c r="D45" s="2487">
        <v>0</v>
      </c>
      <c r="E45" s="1858">
        <v>8</v>
      </c>
      <c r="F45" s="2487">
        <v>0</v>
      </c>
      <c r="G45" s="1858">
        <v>0</v>
      </c>
      <c r="H45" s="2487">
        <v>0</v>
      </c>
      <c r="I45" s="1858">
        <v>0</v>
      </c>
      <c r="J45" s="2487">
        <v>0</v>
      </c>
      <c r="K45" s="1858">
        <v>0</v>
      </c>
      <c r="L45" s="1858">
        <v>10.8</v>
      </c>
      <c r="M45" s="1858">
        <v>8</v>
      </c>
      <c r="N45" s="1858">
        <v>10.8</v>
      </c>
      <c r="O45" s="1858">
        <v>8</v>
      </c>
      <c r="P45" s="1858">
        <v>8</v>
      </c>
      <c r="Q45" s="1858">
        <v>10.8</v>
      </c>
      <c r="R45" s="1858">
        <v>8</v>
      </c>
      <c r="S45" s="1858">
        <v>10.8</v>
      </c>
      <c r="T45" s="1858">
        <v>0</v>
      </c>
      <c r="U45" s="2487">
        <v>0</v>
      </c>
      <c r="V45" s="1858">
        <v>0</v>
      </c>
      <c r="W45" s="2487">
        <v>0</v>
      </c>
      <c r="X45" s="1858">
        <v>0</v>
      </c>
      <c r="Y45" s="2487">
        <v>0</v>
      </c>
      <c r="Z45" s="1858">
        <v>8</v>
      </c>
      <c r="AA45" s="2487">
        <v>0</v>
      </c>
      <c r="AB45" s="1220" t="s">
        <v>4895</v>
      </c>
      <c r="AC45" s="1221"/>
      <c r="AD45" s="288" t="s">
        <v>4966</v>
      </c>
    </row>
    <row r="46" spans="1:30" ht="43.15" customHeight="1">
      <c r="A46" s="288" t="s">
        <v>4967</v>
      </c>
      <c r="B46" s="3413"/>
      <c r="C46" s="2487" t="s">
        <v>4430</v>
      </c>
      <c r="D46" s="2487">
        <v>10.8</v>
      </c>
      <c r="E46" s="1858">
        <v>8</v>
      </c>
      <c r="F46" s="2487">
        <v>10.8</v>
      </c>
      <c r="G46" s="1858">
        <v>8</v>
      </c>
      <c r="H46" s="2487">
        <v>10.8</v>
      </c>
      <c r="I46" s="1858">
        <v>8</v>
      </c>
      <c r="J46" s="2487">
        <v>10.8</v>
      </c>
      <c r="K46" s="1858">
        <v>10</v>
      </c>
      <c r="L46" s="2487">
        <v>10.8</v>
      </c>
      <c r="M46" s="1858">
        <v>10</v>
      </c>
      <c r="N46" s="2487">
        <v>10.8</v>
      </c>
      <c r="O46" s="1858">
        <v>10</v>
      </c>
      <c r="P46" s="1858">
        <v>10</v>
      </c>
      <c r="Q46" s="2487">
        <v>10.8</v>
      </c>
      <c r="R46" s="1858">
        <v>10</v>
      </c>
      <c r="S46" s="2487">
        <v>10.8</v>
      </c>
      <c r="T46" s="1858">
        <v>10</v>
      </c>
      <c r="U46" s="2487">
        <v>10.8</v>
      </c>
      <c r="V46" s="1858">
        <v>8</v>
      </c>
      <c r="W46" s="2487">
        <v>10.8</v>
      </c>
      <c r="X46" s="1858">
        <v>8</v>
      </c>
      <c r="Y46" s="2487">
        <v>10.8</v>
      </c>
      <c r="Z46" s="1858">
        <v>8</v>
      </c>
      <c r="AA46" s="2487">
        <v>10.8</v>
      </c>
      <c r="AB46" s="1220" t="s">
        <v>4896</v>
      </c>
      <c r="AC46" s="1221"/>
      <c r="AD46" s="288" t="s">
        <v>4967</v>
      </c>
    </row>
    <row r="47" spans="1:30" ht="43.15" customHeight="1">
      <c r="A47" s="288" t="s">
        <v>4968</v>
      </c>
      <c r="B47" s="3413"/>
      <c r="C47" s="2487" t="s">
        <v>4431</v>
      </c>
      <c r="D47" s="2487">
        <v>10.8</v>
      </c>
      <c r="E47" s="1858">
        <v>8</v>
      </c>
      <c r="F47" s="2487">
        <v>10.8</v>
      </c>
      <c r="G47" s="1858">
        <v>8</v>
      </c>
      <c r="H47" s="2487">
        <v>10.8</v>
      </c>
      <c r="I47" s="1858">
        <v>8</v>
      </c>
      <c r="J47" s="2487">
        <v>10.8</v>
      </c>
      <c r="K47" s="1858">
        <v>8</v>
      </c>
      <c r="L47" s="2487">
        <v>10.8</v>
      </c>
      <c r="M47" s="1858">
        <v>8</v>
      </c>
      <c r="N47" s="2487">
        <v>10.8</v>
      </c>
      <c r="O47" s="1858">
        <v>8</v>
      </c>
      <c r="P47" s="1858">
        <v>8</v>
      </c>
      <c r="Q47" s="2487">
        <v>10.8</v>
      </c>
      <c r="R47" s="1858">
        <v>8</v>
      </c>
      <c r="S47" s="2487">
        <v>10.8</v>
      </c>
      <c r="T47" s="1858">
        <v>8</v>
      </c>
      <c r="U47" s="2487">
        <v>10.8</v>
      </c>
      <c r="V47" s="1858">
        <v>8</v>
      </c>
      <c r="W47" s="2487">
        <v>10.8</v>
      </c>
      <c r="X47" s="1858">
        <v>8</v>
      </c>
      <c r="Y47" s="2487">
        <v>10.8</v>
      </c>
      <c r="Z47" s="1858">
        <v>8</v>
      </c>
      <c r="AA47" s="2487">
        <v>10.8</v>
      </c>
      <c r="AB47" s="1220" t="s">
        <v>4897</v>
      </c>
      <c r="AC47" s="1221"/>
      <c r="AD47" s="288" t="s">
        <v>4968</v>
      </c>
    </row>
    <row r="48" spans="1:30" ht="43.15" customHeight="1">
      <c r="A48" s="288" t="s">
        <v>4969</v>
      </c>
      <c r="B48" s="3413"/>
      <c r="C48" s="2487" t="s">
        <v>4432</v>
      </c>
      <c r="D48" s="2487">
        <v>0</v>
      </c>
      <c r="E48" s="1858">
        <v>8</v>
      </c>
      <c r="F48" s="2487">
        <v>0</v>
      </c>
      <c r="G48" s="1858">
        <v>0</v>
      </c>
      <c r="H48" s="2487">
        <v>0</v>
      </c>
      <c r="I48" s="1858">
        <v>0</v>
      </c>
      <c r="J48" s="2487">
        <v>10.8</v>
      </c>
      <c r="K48" s="1858">
        <v>8</v>
      </c>
      <c r="L48" s="2487">
        <v>10.8</v>
      </c>
      <c r="M48" s="1858">
        <v>8</v>
      </c>
      <c r="N48" s="2487">
        <v>10.8</v>
      </c>
      <c r="O48" s="1858">
        <v>8</v>
      </c>
      <c r="P48" s="1858">
        <v>8</v>
      </c>
      <c r="Q48" s="2487">
        <v>10.8</v>
      </c>
      <c r="R48" s="1858">
        <v>8</v>
      </c>
      <c r="S48" s="2487">
        <v>10.8</v>
      </c>
      <c r="T48" s="1858">
        <v>8</v>
      </c>
      <c r="U48" s="2487">
        <v>10.8</v>
      </c>
      <c r="V48" s="1858">
        <v>0</v>
      </c>
      <c r="W48" s="2487">
        <v>0</v>
      </c>
      <c r="X48" s="1858">
        <v>0</v>
      </c>
      <c r="Y48" s="2487">
        <v>0</v>
      </c>
      <c r="Z48" s="1858">
        <v>8</v>
      </c>
      <c r="AA48" s="2487">
        <v>0</v>
      </c>
      <c r="AB48" s="3409" t="s">
        <v>4903</v>
      </c>
      <c r="AC48" s="1221"/>
      <c r="AD48" s="288" t="s">
        <v>4969</v>
      </c>
    </row>
    <row r="49" spans="1:30" ht="43.15" customHeight="1">
      <c r="A49" s="288" t="s">
        <v>4970</v>
      </c>
      <c r="B49" s="3413"/>
      <c r="C49" s="2487" t="s">
        <v>4433</v>
      </c>
      <c r="D49" s="2487">
        <v>10.8</v>
      </c>
      <c r="E49" s="1858">
        <v>8</v>
      </c>
      <c r="F49" s="2487">
        <v>10.8</v>
      </c>
      <c r="G49" s="1858">
        <v>8</v>
      </c>
      <c r="H49" s="2487">
        <v>10.8</v>
      </c>
      <c r="I49" s="1858">
        <v>8</v>
      </c>
      <c r="J49" s="2487">
        <v>10.8</v>
      </c>
      <c r="K49" s="1858">
        <v>8</v>
      </c>
      <c r="L49" s="2487">
        <v>10.8</v>
      </c>
      <c r="M49" s="1858">
        <v>8</v>
      </c>
      <c r="N49" s="2487">
        <v>10.8</v>
      </c>
      <c r="O49" s="1858">
        <v>8</v>
      </c>
      <c r="P49" s="1858">
        <v>8</v>
      </c>
      <c r="Q49" s="2487">
        <v>10.8</v>
      </c>
      <c r="R49" s="1858">
        <v>8</v>
      </c>
      <c r="S49" s="2487">
        <v>10.8</v>
      </c>
      <c r="T49" s="1858">
        <v>8</v>
      </c>
      <c r="U49" s="2487">
        <v>10.8</v>
      </c>
      <c r="V49" s="1858">
        <v>8</v>
      </c>
      <c r="W49" s="2487">
        <v>10.8</v>
      </c>
      <c r="X49" s="1858">
        <v>8</v>
      </c>
      <c r="Y49" s="2487">
        <v>10.8</v>
      </c>
      <c r="Z49" s="1858">
        <v>8</v>
      </c>
      <c r="AA49" s="2487">
        <v>10.8</v>
      </c>
      <c r="AB49" s="1220" t="s">
        <v>4898</v>
      </c>
      <c r="AC49" s="1221"/>
      <c r="AD49" s="288" t="s">
        <v>4970</v>
      </c>
    </row>
    <row r="50" spans="1:30" ht="43.15" customHeight="1">
      <c r="A50" s="288" t="s">
        <v>4971</v>
      </c>
      <c r="B50" s="3413"/>
      <c r="C50" s="2487" t="s">
        <v>4434</v>
      </c>
      <c r="D50" s="2487">
        <v>7.2</v>
      </c>
      <c r="E50" s="1858">
        <v>8</v>
      </c>
      <c r="F50" s="2487">
        <v>10.8</v>
      </c>
      <c r="G50" s="1858">
        <v>8</v>
      </c>
      <c r="H50" s="2487">
        <v>10.8</v>
      </c>
      <c r="I50" s="1858">
        <v>8</v>
      </c>
      <c r="J50" s="2487">
        <v>10.8</v>
      </c>
      <c r="K50" s="1858">
        <v>8</v>
      </c>
      <c r="L50" s="2487">
        <v>10.8</v>
      </c>
      <c r="M50" s="1858">
        <v>8</v>
      </c>
      <c r="N50" s="2487">
        <v>10.8</v>
      </c>
      <c r="O50" s="1858">
        <v>8</v>
      </c>
      <c r="P50" s="1858">
        <v>8</v>
      </c>
      <c r="Q50" s="2487">
        <v>10.8</v>
      </c>
      <c r="R50" s="1858">
        <v>8</v>
      </c>
      <c r="S50" s="2487">
        <v>10.8</v>
      </c>
      <c r="T50" s="1858">
        <v>8</v>
      </c>
      <c r="U50" s="2487">
        <v>10.8</v>
      </c>
      <c r="V50" s="1858">
        <v>8</v>
      </c>
      <c r="W50" s="2487">
        <v>10.8</v>
      </c>
      <c r="X50" s="1858">
        <v>8</v>
      </c>
      <c r="Y50" s="2487">
        <v>10.8</v>
      </c>
      <c r="Z50" s="1858">
        <v>8</v>
      </c>
      <c r="AA50" s="2487">
        <v>7.2</v>
      </c>
      <c r="AB50" s="3409" t="s">
        <v>4904</v>
      </c>
      <c r="AC50" s="1221"/>
      <c r="AD50" s="288" t="s">
        <v>4971</v>
      </c>
    </row>
    <row r="51" spans="1:30" ht="43.15" customHeight="1">
      <c r="A51" s="288" t="s">
        <v>4972</v>
      </c>
      <c r="B51" s="3413"/>
      <c r="C51" s="2487" t="s">
        <v>4435</v>
      </c>
      <c r="D51" s="2487">
        <v>10.8</v>
      </c>
      <c r="E51" s="1858">
        <v>8</v>
      </c>
      <c r="F51" s="2487">
        <v>10.8</v>
      </c>
      <c r="G51" s="1858">
        <v>8</v>
      </c>
      <c r="H51" s="2487">
        <v>10.8</v>
      </c>
      <c r="I51" s="1858">
        <v>8</v>
      </c>
      <c r="J51" s="2487">
        <v>10.8</v>
      </c>
      <c r="K51" s="1858">
        <v>8</v>
      </c>
      <c r="L51" s="2487">
        <v>10.8</v>
      </c>
      <c r="M51" s="1858">
        <v>8</v>
      </c>
      <c r="N51" s="2487">
        <v>10.8</v>
      </c>
      <c r="O51" s="1858">
        <v>8</v>
      </c>
      <c r="P51" s="1858">
        <v>8</v>
      </c>
      <c r="Q51" s="2487">
        <v>10.8</v>
      </c>
      <c r="R51" s="1858">
        <v>8</v>
      </c>
      <c r="S51" s="2487">
        <v>10.8</v>
      </c>
      <c r="T51" s="1858">
        <v>8</v>
      </c>
      <c r="U51" s="2487">
        <v>10.8</v>
      </c>
      <c r="V51" s="1858">
        <v>8</v>
      </c>
      <c r="W51" s="2487">
        <v>10.8</v>
      </c>
      <c r="X51" s="1858">
        <v>8</v>
      </c>
      <c r="Y51" s="2487">
        <v>10.8</v>
      </c>
      <c r="Z51" s="1858">
        <v>8</v>
      </c>
      <c r="AA51" s="2487">
        <v>10.8</v>
      </c>
      <c r="AB51" s="1220" t="s">
        <v>4899</v>
      </c>
      <c r="AC51" s="1221"/>
      <c r="AD51" s="288" t="s">
        <v>4972</v>
      </c>
    </row>
    <row r="52" spans="1:30" ht="43.15" customHeight="1">
      <c r="A52" s="288" t="s">
        <v>4973</v>
      </c>
      <c r="B52" s="3413"/>
      <c r="C52" s="2487" t="s">
        <v>4475</v>
      </c>
      <c r="D52" s="2487">
        <v>0</v>
      </c>
      <c r="E52" s="1858">
        <v>8</v>
      </c>
      <c r="F52" s="2487">
        <v>0</v>
      </c>
      <c r="G52" s="1858">
        <v>0</v>
      </c>
      <c r="H52" s="2487">
        <v>0</v>
      </c>
      <c r="I52" s="1858">
        <v>0</v>
      </c>
      <c r="J52" s="2487">
        <v>10.8</v>
      </c>
      <c r="K52" s="1858">
        <v>8</v>
      </c>
      <c r="L52" s="2487">
        <v>10.8</v>
      </c>
      <c r="M52" s="1858">
        <v>8</v>
      </c>
      <c r="N52" s="2487">
        <v>10.8</v>
      </c>
      <c r="O52" s="1858">
        <v>8</v>
      </c>
      <c r="P52" s="1858">
        <v>8</v>
      </c>
      <c r="Q52" s="2487">
        <v>10.8</v>
      </c>
      <c r="R52" s="1858">
        <v>8</v>
      </c>
      <c r="S52" s="2487">
        <v>10.8</v>
      </c>
      <c r="T52" s="1858">
        <v>8</v>
      </c>
      <c r="U52" s="2487">
        <v>10.8</v>
      </c>
      <c r="V52" s="1858">
        <v>0</v>
      </c>
      <c r="W52" s="2487">
        <v>0</v>
      </c>
      <c r="X52" s="1858">
        <v>0</v>
      </c>
      <c r="Y52" s="2487">
        <v>0</v>
      </c>
      <c r="Z52" s="1858">
        <v>8</v>
      </c>
      <c r="AA52" s="2487">
        <v>0</v>
      </c>
      <c r="AB52" s="1220" t="s">
        <v>4900</v>
      </c>
      <c r="AC52" s="1221"/>
      <c r="AD52" s="288" t="s">
        <v>4973</v>
      </c>
    </row>
    <row r="53" spans="1:30" ht="43.15" customHeight="1">
      <c r="A53" s="288" t="s">
        <v>4974</v>
      </c>
      <c r="B53" s="3413"/>
      <c r="C53" s="2487" t="s">
        <v>4437</v>
      </c>
      <c r="D53" s="2487">
        <v>0</v>
      </c>
      <c r="E53" s="1858">
        <v>8</v>
      </c>
      <c r="F53" s="2487">
        <v>0</v>
      </c>
      <c r="G53" s="1858">
        <v>0</v>
      </c>
      <c r="H53" s="2487">
        <v>0</v>
      </c>
      <c r="I53" s="1858">
        <v>0</v>
      </c>
      <c r="J53" s="2487">
        <v>0</v>
      </c>
      <c r="K53" s="1858">
        <v>0</v>
      </c>
      <c r="L53" s="2487">
        <v>10.8</v>
      </c>
      <c r="M53" s="1858">
        <v>8</v>
      </c>
      <c r="N53" s="2487">
        <v>10.8</v>
      </c>
      <c r="O53" s="1858">
        <v>8</v>
      </c>
      <c r="P53" s="1858">
        <v>8</v>
      </c>
      <c r="Q53" s="2487">
        <v>10.8</v>
      </c>
      <c r="R53" s="1858">
        <v>8</v>
      </c>
      <c r="S53" s="2487">
        <v>10.8</v>
      </c>
      <c r="T53" s="1858">
        <v>0</v>
      </c>
      <c r="U53" s="2487">
        <v>0</v>
      </c>
      <c r="V53" s="1858">
        <v>0</v>
      </c>
      <c r="W53" s="2487">
        <v>0</v>
      </c>
      <c r="X53" s="1858">
        <v>0</v>
      </c>
      <c r="Y53" s="2487">
        <v>0</v>
      </c>
      <c r="Z53" s="1858">
        <v>8</v>
      </c>
      <c r="AA53" s="2487">
        <v>0</v>
      </c>
      <c r="AB53" s="1220" t="s">
        <v>4901</v>
      </c>
      <c r="AC53" s="1221"/>
      <c r="AD53" s="288" t="s">
        <v>4974</v>
      </c>
    </row>
    <row r="54" spans="1:30" ht="43.15" customHeight="1">
      <c r="A54" s="288" t="s">
        <v>4975</v>
      </c>
      <c r="B54" s="3413"/>
      <c r="C54" s="2487" t="s">
        <v>4438</v>
      </c>
      <c r="D54" s="2487">
        <v>10.8</v>
      </c>
      <c r="E54" s="1858">
        <v>8</v>
      </c>
      <c r="F54" s="2487">
        <v>10.8</v>
      </c>
      <c r="G54" s="1858">
        <v>8</v>
      </c>
      <c r="H54" s="2487">
        <v>10.8</v>
      </c>
      <c r="I54" s="1858">
        <v>8</v>
      </c>
      <c r="J54" s="2487">
        <v>10.8</v>
      </c>
      <c r="K54" s="1858">
        <v>8</v>
      </c>
      <c r="L54" s="2487">
        <v>10.8</v>
      </c>
      <c r="M54" s="1858">
        <v>8</v>
      </c>
      <c r="N54" s="2487">
        <v>10.8</v>
      </c>
      <c r="O54" s="1858">
        <v>8</v>
      </c>
      <c r="P54" s="1858">
        <v>8</v>
      </c>
      <c r="Q54" s="2487">
        <v>10.8</v>
      </c>
      <c r="R54" s="1858">
        <v>8</v>
      </c>
      <c r="S54" s="2487">
        <v>10.8</v>
      </c>
      <c r="T54" s="1858">
        <v>8</v>
      </c>
      <c r="U54" s="2487">
        <v>10.8</v>
      </c>
      <c r="V54" s="1858">
        <v>8</v>
      </c>
      <c r="W54" s="2487">
        <v>10.8</v>
      </c>
      <c r="X54" s="1858">
        <v>8</v>
      </c>
      <c r="Y54" s="2487">
        <v>10.8</v>
      </c>
      <c r="Z54" s="1858">
        <v>8</v>
      </c>
      <c r="AA54" s="2487">
        <v>10.8</v>
      </c>
      <c r="AB54" s="3409" t="s">
        <v>4905</v>
      </c>
      <c r="AC54" s="1221"/>
      <c r="AD54" s="288" t="s">
        <v>4975</v>
      </c>
    </row>
    <row r="55" spans="1:30" ht="43.15" customHeight="1">
      <c r="A55" s="288" t="s">
        <v>4976</v>
      </c>
      <c r="B55" s="3413"/>
      <c r="C55" s="2487" t="s">
        <v>4439</v>
      </c>
      <c r="D55" s="2487">
        <v>10.8</v>
      </c>
      <c r="E55" s="1858">
        <v>8</v>
      </c>
      <c r="F55" s="2487">
        <v>10.8</v>
      </c>
      <c r="G55" s="1858">
        <v>8</v>
      </c>
      <c r="H55" s="2487">
        <v>10.8</v>
      </c>
      <c r="I55" s="1858">
        <v>8</v>
      </c>
      <c r="J55" s="2487">
        <v>10.8</v>
      </c>
      <c r="K55" s="1858">
        <v>8</v>
      </c>
      <c r="L55" s="2487">
        <v>10.8</v>
      </c>
      <c r="M55" s="1858">
        <v>8</v>
      </c>
      <c r="N55" s="2487">
        <v>10.8</v>
      </c>
      <c r="O55" s="1858">
        <v>8</v>
      </c>
      <c r="P55" s="1858">
        <v>8</v>
      </c>
      <c r="Q55" s="2487">
        <v>10.8</v>
      </c>
      <c r="R55" s="1858">
        <v>8</v>
      </c>
      <c r="S55" s="2487">
        <v>10.8</v>
      </c>
      <c r="T55" s="1858">
        <v>8</v>
      </c>
      <c r="U55" s="2487">
        <v>10.8</v>
      </c>
      <c r="V55" s="1858">
        <v>8</v>
      </c>
      <c r="W55" s="2487">
        <v>10.8</v>
      </c>
      <c r="X55" s="1858">
        <v>8</v>
      </c>
      <c r="Y55" s="2487">
        <v>10.8</v>
      </c>
      <c r="Z55" s="1858">
        <v>8</v>
      </c>
      <c r="AA55" s="2487">
        <v>10.8</v>
      </c>
      <c r="AB55" s="1220" t="s">
        <v>4902</v>
      </c>
      <c r="AC55" s="1221"/>
      <c r="AD55" s="288" t="s">
        <v>4976</v>
      </c>
    </row>
    <row r="56" spans="1:30" ht="43.15" customHeight="1">
      <c r="A56" s="288" t="s">
        <v>4977</v>
      </c>
      <c r="B56" s="3413"/>
      <c r="C56" s="2487" t="s">
        <v>4440</v>
      </c>
      <c r="D56" s="2487">
        <v>10.8</v>
      </c>
      <c r="E56" s="1858">
        <v>8</v>
      </c>
      <c r="F56" s="2487">
        <v>10.8</v>
      </c>
      <c r="G56" s="1858">
        <v>8</v>
      </c>
      <c r="H56" s="2487">
        <v>10.8</v>
      </c>
      <c r="I56" s="1858">
        <v>8</v>
      </c>
      <c r="J56" s="2487">
        <v>10.8</v>
      </c>
      <c r="K56" s="1858">
        <v>8</v>
      </c>
      <c r="L56" s="2487">
        <v>10.8</v>
      </c>
      <c r="M56" s="1858">
        <v>8</v>
      </c>
      <c r="N56" s="2487">
        <v>10.8</v>
      </c>
      <c r="O56" s="1858">
        <v>8</v>
      </c>
      <c r="P56" s="1858">
        <v>8</v>
      </c>
      <c r="Q56" s="2487">
        <v>10.8</v>
      </c>
      <c r="R56" s="1858">
        <v>8</v>
      </c>
      <c r="S56" s="2487">
        <v>10.8</v>
      </c>
      <c r="T56" s="1858">
        <v>8</v>
      </c>
      <c r="U56" s="2487">
        <v>10.8</v>
      </c>
      <c r="V56" s="1858">
        <v>8</v>
      </c>
      <c r="W56" s="2487">
        <v>10.8</v>
      </c>
      <c r="X56" s="1858">
        <v>8</v>
      </c>
      <c r="Y56" s="2487">
        <v>10.8</v>
      </c>
      <c r="Z56" s="1858">
        <v>8</v>
      </c>
      <c r="AA56" s="2487">
        <v>10.8</v>
      </c>
      <c r="AB56" s="3409" t="s">
        <v>4906</v>
      </c>
      <c r="AC56" s="1221"/>
      <c r="AD56" s="288" t="s">
        <v>4977</v>
      </c>
    </row>
    <row r="57" spans="1:30" ht="43.15" customHeight="1">
      <c r="A57" s="288" t="s">
        <v>4978</v>
      </c>
      <c r="B57" s="3413" t="s">
        <v>4441</v>
      </c>
      <c r="C57" s="2489"/>
      <c r="D57" s="2487"/>
      <c r="E57" s="1858"/>
      <c r="F57" s="2487"/>
      <c r="G57" s="1858"/>
      <c r="H57" s="2487"/>
      <c r="I57" s="1858"/>
      <c r="J57" s="2487"/>
      <c r="K57" s="1858"/>
      <c r="L57" s="1858"/>
      <c r="M57" s="1858"/>
      <c r="N57" s="2487"/>
      <c r="O57" s="1858"/>
      <c r="P57" s="1858"/>
      <c r="Q57" s="2487"/>
      <c r="R57" s="1858"/>
      <c r="S57" s="1858"/>
      <c r="T57" s="1858"/>
      <c r="U57" s="2487"/>
      <c r="V57" s="1858"/>
      <c r="W57" s="2487"/>
      <c r="X57" s="1858"/>
      <c r="Y57" s="2487"/>
      <c r="Z57" s="1858"/>
      <c r="AA57" s="2487"/>
      <c r="AB57" s="1221"/>
      <c r="AC57" s="3409" t="s">
        <v>4907</v>
      </c>
      <c r="AD57" s="288" t="s">
        <v>4978</v>
      </c>
    </row>
    <row r="58" spans="1:30" ht="43.15" customHeight="1">
      <c r="A58" s="288" t="s">
        <v>4979</v>
      </c>
      <c r="B58" s="3413"/>
      <c r="C58" s="2489" t="s">
        <v>4442</v>
      </c>
      <c r="D58" s="2487">
        <v>10.8</v>
      </c>
      <c r="E58" s="1858">
        <v>8</v>
      </c>
      <c r="F58" s="2487">
        <v>10.8</v>
      </c>
      <c r="G58" s="1858">
        <v>8</v>
      </c>
      <c r="H58" s="2487">
        <v>10.8</v>
      </c>
      <c r="I58" s="1858">
        <v>8</v>
      </c>
      <c r="J58" s="2487">
        <v>10.8</v>
      </c>
      <c r="K58" s="1858">
        <v>8</v>
      </c>
      <c r="L58" s="2487">
        <v>10.8</v>
      </c>
      <c r="M58" s="1858">
        <v>8</v>
      </c>
      <c r="N58" s="2487">
        <v>10.8</v>
      </c>
      <c r="O58" s="1858">
        <v>8</v>
      </c>
      <c r="P58" s="1858">
        <v>8</v>
      </c>
      <c r="Q58" s="2487">
        <v>10.8</v>
      </c>
      <c r="R58" s="1858">
        <v>8</v>
      </c>
      <c r="S58" s="2487">
        <v>10.8</v>
      </c>
      <c r="T58" s="1858">
        <v>8</v>
      </c>
      <c r="U58" s="2487">
        <v>10.8</v>
      </c>
      <c r="V58" s="1858">
        <v>8</v>
      </c>
      <c r="W58" s="2487">
        <v>10.8</v>
      </c>
      <c r="X58" s="1858">
        <v>8</v>
      </c>
      <c r="Y58" s="2487">
        <v>10.8</v>
      </c>
      <c r="Z58" s="1858">
        <v>8</v>
      </c>
      <c r="AA58" s="2487">
        <v>10.8</v>
      </c>
      <c r="AB58" s="1220" t="s">
        <v>4908</v>
      </c>
      <c r="AC58" s="1221"/>
      <c r="AD58" s="288" t="s">
        <v>4979</v>
      </c>
    </row>
    <row r="59" spans="1:30" ht="43.15" customHeight="1">
      <c r="A59" s="288" t="s">
        <v>4980</v>
      </c>
      <c r="B59" s="3413"/>
      <c r="C59" s="2489" t="s">
        <v>4444</v>
      </c>
      <c r="D59" s="2487">
        <v>0</v>
      </c>
      <c r="E59" s="1858">
        <v>8</v>
      </c>
      <c r="F59" s="2487">
        <v>0</v>
      </c>
      <c r="G59" s="1858">
        <v>0</v>
      </c>
      <c r="H59" s="2487">
        <v>0</v>
      </c>
      <c r="I59" s="1858">
        <v>0</v>
      </c>
      <c r="J59" s="2487">
        <v>10.8</v>
      </c>
      <c r="K59" s="1858">
        <v>8</v>
      </c>
      <c r="L59" s="2487">
        <v>10.8</v>
      </c>
      <c r="M59" s="1858">
        <v>8</v>
      </c>
      <c r="N59" s="2487">
        <v>10.8</v>
      </c>
      <c r="O59" s="1858">
        <v>8</v>
      </c>
      <c r="P59" s="1858">
        <v>8</v>
      </c>
      <c r="Q59" s="2487">
        <v>10.8</v>
      </c>
      <c r="R59" s="1858">
        <v>8</v>
      </c>
      <c r="S59" s="2487">
        <v>10.8</v>
      </c>
      <c r="T59" s="1858">
        <v>8</v>
      </c>
      <c r="U59" s="2487">
        <v>10.8</v>
      </c>
      <c r="V59" s="1858">
        <v>0</v>
      </c>
      <c r="W59" s="2487">
        <v>0</v>
      </c>
      <c r="X59" s="1858">
        <v>0</v>
      </c>
      <c r="Y59" s="2487">
        <v>0</v>
      </c>
      <c r="Z59" s="1858">
        <v>8</v>
      </c>
      <c r="AA59" s="2487">
        <v>0</v>
      </c>
      <c r="AB59" s="3409" t="s">
        <v>4909</v>
      </c>
      <c r="AC59" s="1221"/>
      <c r="AD59" s="288" t="s">
        <v>4980</v>
      </c>
    </row>
    <row r="60" spans="1:30" ht="43.15" customHeight="1">
      <c r="A60" s="288" t="s">
        <v>4981</v>
      </c>
      <c r="B60" s="3413"/>
      <c r="C60" s="2489" t="s">
        <v>4445</v>
      </c>
      <c r="D60" s="2487">
        <v>10.8</v>
      </c>
      <c r="E60" s="1858">
        <v>8</v>
      </c>
      <c r="F60" s="2487">
        <v>10.8</v>
      </c>
      <c r="G60" s="1858">
        <v>8</v>
      </c>
      <c r="H60" s="2487">
        <v>10.8</v>
      </c>
      <c r="I60" s="1858">
        <v>8</v>
      </c>
      <c r="J60" s="2487">
        <v>10.8</v>
      </c>
      <c r="K60" s="1858">
        <v>8</v>
      </c>
      <c r="L60" s="2487">
        <v>10.8</v>
      </c>
      <c r="M60" s="1858">
        <v>8</v>
      </c>
      <c r="N60" s="2487">
        <v>10.8</v>
      </c>
      <c r="O60" s="1858">
        <v>8</v>
      </c>
      <c r="P60" s="1858">
        <v>8</v>
      </c>
      <c r="Q60" s="2487">
        <v>10.8</v>
      </c>
      <c r="R60" s="1858">
        <v>8</v>
      </c>
      <c r="S60" s="2487">
        <v>10.8</v>
      </c>
      <c r="T60" s="1858">
        <v>8</v>
      </c>
      <c r="U60" s="2487">
        <v>10.8</v>
      </c>
      <c r="V60" s="1858">
        <v>8</v>
      </c>
      <c r="W60" s="2487">
        <v>10.8</v>
      </c>
      <c r="X60" s="1858">
        <v>8</v>
      </c>
      <c r="Y60" s="2487">
        <v>10.8</v>
      </c>
      <c r="Z60" s="1858">
        <v>8</v>
      </c>
      <c r="AA60" s="2487">
        <v>10.8</v>
      </c>
      <c r="AB60" s="1220" t="s">
        <v>4910</v>
      </c>
      <c r="AC60" s="1221"/>
      <c r="AD60" s="288" t="s">
        <v>4981</v>
      </c>
    </row>
    <row r="61" spans="1:30" ht="43.15" customHeight="1">
      <c r="A61" s="288" t="s">
        <v>4982</v>
      </c>
      <c r="B61" s="3413"/>
      <c r="C61" s="2489" t="s">
        <v>4446</v>
      </c>
      <c r="D61" s="2487">
        <v>0</v>
      </c>
      <c r="E61" s="1858">
        <v>8</v>
      </c>
      <c r="F61" s="2487">
        <v>0</v>
      </c>
      <c r="G61" s="1858">
        <v>0</v>
      </c>
      <c r="H61" s="2487">
        <v>0</v>
      </c>
      <c r="I61" s="1858">
        <v>0</v>
      </c>
      <c r="J61" s="2487">
        <v>0</v>
      </c>
      <c r="K61" s="1858">
        <v>0</v>
      </c>
      <c r="L61" s="1858">
        <v>0</v>
      </c>
      <c r="M61" s="1858">
        <v>0</v>
      </c>
      <c r="N61" s="2487">
        <v>10.8</v>
      </c>
      <c r="O61" s="1858">
        <v>8</v>
      </c>
      <c r="P61" s="1858">
        <v>8</v>
      </c>
      <c r="Q61" s="2487">
        <v>10.8</v>
      </c>
      <c r="R61" s="1858">
        <v>0</v>
      </c>
      <c r="S61" s="1858">
        <v>0</v>
      </c>
      <c r="T61" s="1858">
        <v>0</v>
      </c>
      <c r="U61" s="2487">
        <v>0</v>
      </c>
      <c r="V61" s="1858">
        <v>0</v>
      </c>
      <c r="W61" s="2487">
        <v>0</v>
      </c>
      <c r="X61" s="1858">
        <v>0</v>
      </c>
      <c r="Y61" s="2487">
        <v>0</v>
      </c>
      <c r="Z61" s="1858">
        <v>8</v>
      </c>
      <c r="AA61" s="2487">
        <v>0</v>
      </c>
      <c r="AB61" s="3409" t="s">
        <v>4913</v>
      </c>
      <c r="AC61" s="1221"/>
      <c r="AD61" s="288" t="s">
        <v>4982</v>
      </c>
    </row>
    <row r="62" spans="1:30" ht="43.15" customHeight="1">
      <c r="A62" s="288" t="s">
        <v>4983</v>
      </c>
      <c r="B62" s="3413"/>
      <c r="C62" s="2489" t="s">
        <v>4447</v>
      </c>
      <c r="D62" s="2487">
        <v>28.8</v>
      </c>
      <c r="E62" s="1858">
        <v>8</v>
      </c>
      <c r="F62" s="2487">
        <v>10.8</v>
      </c>
      <c r="G62" s="1858">
        <v>8</v>
      </c>
      <c r="H62" s="2487">
        <v>10.8</v>
      </c>
      <c r="I62" s="1858">
        <v>8</v>
      </c>
      <c r="J62" s="2487">
        <v>10.8</v>
      </c>
      <c r="K62" s="1858">
        <v>8</v>
      </c>
      <c r="L62" s="2487">
        <v>10.8</v>
      </c>
      <c r="M62" s="1858">
        <v>8</v>
      </c>
      <c r="N62" s="2487">
        <v>10.8</v>
      </c>
      <c r="O62" s="1858">
        <v>8</v>
      </c>
      <c r="P62" s="1858">
        <v>8</v>
      </c>
      <c r="Q62" s="2487">
        <v>10.8</v>
      </c>
      <c r="R62" s="1858">
        <v>8</v>
      </c>
      <c r="S62" s="2487">
        <v>10.8</v>
      </c>
      <c r="T62" s="1858">
        <v>8</v>
      </c>
      <c r="U62" s="2487">
        <v>10.8</v>
      </c>
      <c r="V62" s="1858">
        <v>8</v>
      </c>
      <c r="W62" s="2487">
        <v>10.8</v>
      </c>
      <c r="X62" s="1858">
        <v>8</v>
      </c>
      <c r="Y62" s="2487">
        <v>10.8</v>
      </c>
      <c r="Z62" s="1858">
        <v>8</v>
      </c>
      <c r="AA62" s="2487">
        <v>28.8</v>
      </c>
      <c r="AB62" s="3409" t="s">
        <v>4911</v>
      </c>
      <c r="AC62" s="1221"/>
      <c r="AD62" s="288" t="s">
        <v>4983</v>
      </c>
    </row>
    <row r="63" spans="1:30" ht="43.15" customHeight="1">
      <c r="A63" s="288" t="s">
        <v>4984</v>
      </c>
      <c r="B63" s="3413"/>
      <c r="C63" s="2489" t="s">
        <v>4448</v>
      </c>
      <c r="D63" s="2487">
        <v>0</v>
      </c>
      <c r="E63" s="1858">
        <v>8</v>
      </c>
      <c r="F63" s="2487">
        <v>0</v>
      </c>
      <c r="G63" s="1858">
        <v>0</v>
      </c>
      <c r="H63" s="2487">
        <v>0</v>
      </c>
      <c r="I63" s="1858">
        <v>0</v>
      </c>
      <c r="J63" s="2487">
        <v>0</v>
      </c>
      <c r="K63" s="1858">
        <v>0</v>
      </c>
      <c r="L63" s="1858">
        <v>0</v>
      </c>
      <c r="M63" s="1858">
        <v>0</v>
      </c>
      <c r="N63" s="2487">
        <v>10.8</v>
      </c>
      <c r="O63" s="1858">
        <v>8</v>
      </c>
      <c r="P63" s="1858">
        <v>8</v>
      </c>
      <c r="Q63" s="2487">
        <v>10.8</v>
      </c>
      <c r="R63" s="1858">
        <v>0</v>
      </c>
      <c r="S63" s="1858">
        <v>0</v>
      </c>
      <c r="T63" s="1858">
        <v>0</v>
      </c>
      <c r="U63" s="2487">
        <v>0</v>
      </c>
      <c r="V63" s="1858">
        <v>0</v>
      </c>
      <c r="W63" s="2487">
        <v>0</v>
      </c>
      <c r="X63" s="1858">
        <v>0</v>
      </c>
      <c r="Y63" s="2487">
        <v>0</v>
      </c>
      <c r="Z63" s="1858">
        <v>8</v>
      </c>
      <c r="AA63" s="2487">
        <v>0</v>
      </c>
      <c r="AB63" s="3409" t="s">
        <v>4914</v>
      </c>
      <c r="AC63" s="1221"/>
      <c r="AD63" s="288" t="s">
        <v>4984</v>
      </c>
    </row>
    <row r="64" spans="1:30" ht="43.15" customHeight="1">
      <c r="A64" s="288" t="s">
        <v>4985</v>
      </c>
      <c r="B64" s="3413"/>
      <c r="C64" s="2489" t="s">
        <v>4449</v>
      </c>
      <c r="D64" s="2487">
        <v>10.8</v>
      </c>
      <c r="E64" s="1858">
        <v>8</v>
      </c>
      <c r="F64" s="2487">
        <v>10.8</v>
      </c>
      <c r="G64" s="1858">
        <v>8</v>
      </c>
      <c r="H64" s="2487">
        <v>10.8</v>
      </c>
      <c r="I64" s="1858">
        <v>8</v>
      </c>
      <c r="J64" s="2487">
        <v>10.8</v>
      </c>
      <c r="K64" s="1858">
        <v>8</v>
      </c>
      <c r="L64" s="2487">
        <v>10.8</v>
      </c>
      <c r="M64" s="1858">
        <v>8</v>
      </c>
      <c r="N64" s="2487">
        <v>7.2</v>
      </c>
      <c r="O64" s="1858">
        <v>8</v>
      </c>
      <c r="P64" s="1858">
        <v>8</v>
      </c>
      <c r="Q64" s="2487">
        <v>7.2</v>
      </c>
      <c r="R64" s="1858">
        <v>8</v>
      </c>
      <c r="S64" s="2487">
        <v>10.8</v>
      </c>
      <c r="T64" s="1858">
        <v>8</v>
      </c>
      <c r="U64" s="2487">
        <v>10.8</v>
      </c>
      <c r="V64" s="1858">
        <v>8</v>
      </c>
      <c r="W64" s="2487">
        <v>10.8</v>
      </c>
      <c r="X64" s="1858">
        <v>8</v>
      </c>
      <c r="Y64" s="2487">
        <v>10.8</v>
      </c>
      <c r="Z64" s="1858">
        <v>8</v>
      </c>
      <c r="AA64" s="2487">
        <v>10.8</v>
      </c>
      <c r="AB64" s="1220" t="s">
        <v>4912</v>
      </c>
      <c r="AC64" s="1221"/>
      <c r="AD64" s="288" t="s">
        <v>4985</v>
      </c>
    </row>
    <row r="65" spans="1:30" ht="43.15" customHeight="1">
      <c r="A65" s="288" t="s">
        <v>4986</v>
      </c>
      <c r="B65" s="3413"/>
      <c r="C65" s="2489" t="s">
        <v>4450</v>
      </c>
      <c r="D65" s="2487">
        <v>0</v>
      </c>
      <c r="E65" s="1858">
        <v>0</v>
      </c>
      <c r="F65" s="2487">
        <v>0</v>
      </c>
      <c r="G65" s="1858">
        <v>0</v>
      </c>
      <c r="H65" s="2487">
        <v>0</v>
      </c>
      <c r="I65" s="1858">
        <v>0</v>
      </c>
      <c r="J65" s="2487">
        <v>10.8</v>
      </c>
      <c r="K65" s="1858">
        <v>8</v>
      </c>
      <c r="L65" s="2487">
        <v>10.8</v>
      </c>
      <c r="M65" s="1858">
        <v>8</v>
      </c>
      <c r="N65" s="2487">
        <v>7.2</v>
      </c>
      <c r="O65" s="1858">
        <v>8</v>
      </c>
      <c r="P65" s="1858">
        <v>8</v>
      </c>
      <c r="Q65" s="2487">
        <v>7.2</v>
      </c>
      <c r="R65" s="1858">
        <v>8</v>
      </c>
      <c r="S65" s="2487">
        <v>10.8</v>
      </c>
      <c r="T65" s="1858">
        <v>8</v>
      </c>
      <c r="U65" s="2487">
        <v>10.8</v>
      </c>
      <c r="V65" s="1858">
        <v>0</v>
      </c>
      <c r="W65" s="2487">
        <v>0</v>
      </c>
      <c r="X65" s="1858">
        <v>0</v>
      </c>
      <c r="Y65" s="2487">
        <v>0</v>
      </c>
      <c r="Z65" s="1858">
        <v>0</v>
      </c>
      <c r="AA65" s="2487">
        <v>0</v>
      </c>
      <c r="AB65" s="3409" t="s">
        <v>4915</v>
      </c>
      <c r="AC65" s="1221"/>
      <c r="AD65" s="288" t="s">
        <v>4986</v>
      </c>
    </row>
    <row r="66" spans="1:30" ht="43.15" customHeight="1">
      <c r="A66" s="288" t="s">
        <v>4987</v>
      </c>
      <c r="B66" s="3413" t="s">
        <v>4451</v>
      </c>
      <c r="C66" s="2487"/>
      <c r="D66" s="2487"/>
      <c r="E66" s="1858"/>
      <c r="F66" s="2487"/>
      <c r="G66" s="1858"/>
      <c r="H66" s="2487"/>
      <c r="I66" s="1858"/>
      <c r="J66" s="2487"/>
      <c r="K66" s="1858"/>
      <c r="L66" s="1858"/>
      <c r="M66" s="1858"/>
      <c r="N66" s="2487"/>
      <c r="O66" s="1858"/>
      <c r="P66" s="1858"/>
      <c r="Q66" s="2487"/>
      <c r="R66" s="1858"/>
      <c r="S66" s="1858"/>
      <c r="T66" s="1858"/>
      <c r="U66" s="2487"/>
      <c r="V66" s="1858"/>
      <c r="W66" s="2487"/>
      <c r="X66" s="1858"/>
      <c r="Y66" s="2487"/>
      <c r="Z66" s="1858"/>
      <c r="AA66" s="2487"/>
      <c r="AB66" s="1221"/>
      <c r="AC66" s="3409" t="s">
        <v>4916</v>
      </c>
      <c r="AD66" s="288" t="s">
        <v>4987</v>
      </c>
    </row>
    <row r="67" spans="1:30" ht="43.15" customHeight="1">
      <c r="A67" s="288" t="s">
        <v>4988</v>
      </c>
      <c r="B67" s="3413"/>
      <c r="C67" s="2487" t="s">
        <v>4452</v>
      </c>
      <c r="D67" s="2487">
        <v>10.8</v>
      </c>
      <c r="E67" s="1858">
        <v>8</v>
      </c>
      <c r="F67" s="2487">
        <v>10.8</v>
      </c>
      <c r="G67" s="1858">
        <v>8</v>
      </c>
      <c r="H67" s="2487">
        <v>10.8</v>
      </c>
      <c r="I67" s="1858">
        <v>8</v>
      </c>
      <c r="J67" s="2487">
        <v>10.8</v>
      </c>
      <c r="K67" s="1858">
        <v>8</v>
      </c>
      <c r="L67" s="2487">
        <v>10.8</v>
      </c>
      <c r="M67" s="1858">
        <v>8</v>
      </c>
      <c r="N67" s="2487">
        <v>10.8</v>
      </c>
      <c r="O67" s="1858">
        <v>8</v>
      </c>
      <c r="P67" s="1858">
        <v>8</v>
      </c>
      <c r="Q67" s="2487">
        <v>10.8</v>
      </c>
      <c r="R67" s="1858">
        <v>8</v>
      </c>
      <c r="S67" s="2487">
        <v>10.8</v>
      </c>
      <c r="T67" s="1858">
        <v>8</v>
      </c>
      <c r="U67" s="2487">
        <v>10.8</v>
      </c>
      <c r="V67" s="1858">
        <v>8</v>
      </c>
      <c r="W67" s="2487">
        <v>10.8</v>
      </c>
      <c r="X67" s="1858">
        <v>8</v>
      </c>
      <c r="Y67" s="2487">
        <v>10.8</v>
      </c>
      <c r="Z67" s="1858">
        <v>8</v>
      </c>
      <c r="AA67" s="2487">
        <v>10.8</v>
      </c>
      <c r="AB67" s="1220" t="s">
        <v>4917</v>
      </c>
      <c r="AC67" s="1221"/>
      <c r="AD67" s="288" t="s">
        <v>4988</v>
      </c>
    </row>
    <row r="68" spans="1:30" ht="43.15" customHeight="1">
      <c r="A68" s="288" t="s">
        <v>4989</v>
      </c>
      <c r="B68" s="3413"/>
      <c r="C68" s="2487" t="s">
        <v>4453</v>
      </c>
      <c r="D68" s="2487">
        <v>10.8</v>
      </c>
      <c r="E68" s="1858">
        <v>8</v>
      </c>
      <c r="F68" s="2487">
        <v>10.8</v>
      </c>
      <c r="G68" s="1858">
        <v>8</v>
      </c>
      <c r="H68" s="2487">
        <v>10.8</v>
      </c>
      <c r="I68" s="1858">
        <v>8</v>
      </c>
      <c r="J68" s="2487">
        <v>10.8</v>
      </c>
      <c r="K68" s="1858">
        <v>8</v>
      </c>
      <c r="L68" s="2487">
        <v>10.8</v>
      </c>
      <c r="M68" s="1858">
        <v>8</v>
      </c>
      <c r="N68" s="2487">
        <v>28.8</v>
      </c>
      <c r="O68" s="1858">
        <v>8</v>
      </c>
      <c r="P68" s="1858">
        <v>8</v>
      </c>
      <c r="Q68" s="2487">
        <v>28.8</v>
      </c>
      <c r="R68" s="1858">
        <v>8</v>
      </c>
      <c r="S68" s="2487">
        <v>10.8</v>
      </c>
      <c r="T68" s="1858">
        <v>8</v>
      </c>
      <c r="U68" s="2487">
        <v>10.8</v>
      </c>
      <c r="V68" s="1858">
        <v>8</v>
      </c>
      <c r="W68" s="2487">
        <v>10.8</v>
      </c>
      <c r="X68" s="1858">
        <v>8</v>
      </c>
      <c r="Y68" s="2487">
        <v>10.8</v>
      </c>
      <c r="Z68" s="1858">
        <v>8</v>
      </c>
      <c r="AA68" s="2487">
        <v>10.8</v>
      </c>
      <c r="AB68" s="3409" t="s">
        <v>4918</v>
      </c>
      <c r="AC68" s="1221"/>
      <c r="AD68" s="288" t="s">
        <v>4989</v>
      </c>
    </row>
    <row r="69" spans="1:30" ht="43.15" customHeight="1">
      <c r="A69" s="288" t="s">
        <v>4990</v>
      </c>
      <c r="B69" s="3413"/>
      <c r="C69" s="2487" t="s">
        <v>4454</v>
      </c>
      <c r="D69" s="2487">
        <v>10.8</v>
      </c>
      <c r="E69" s="1858">
        <v>8</v>
      </c>
      <c r="F69" s="2487">
        <v>10.8</v>
      </c>
      <c r="G69" s="1858">
        <v>8</v>
      </c>
      <c r="H69" s="2487">
        <v>10.8</v>
      </c>
      <c r="I69" s="1858">
        <v>8</v>
      </c>
      <c r="J69" s="2487">
        <v>10.8</v>
      </c>
      <c r="K69" s="1858">
        <v>8</v>
      </c>
      <c r="L69" s="2487">
        <v>10.8</v>
      </c>
      <c r="M69" s="1858">
        <v>8</v>
      </c>
      <c r="N69" s="2487">
        <v>14.4</v>
      </c>
      <c r="O69" s="1858">
        <v>8</v>
      </c>
      <c r="P69" s="1858">
        <v>8</v>
      </c>
      <c r="Q69" s="2487">
        <v>14.4</v>
      </c>
      <c r="R69" s="1858">
        <v>8</v>
      </c>
      <c r="S69" s="2487">
        <v>10.8</v>
      </c>
      <c r="T69" s="1858">
        <v>8</v>
      </c>
      <c r="U69" s="2487">
        <v>10.8</v>
      </c>
      <c r="V69" s="1858">
        <v>8</v>
      </c>
      <c r="W69" s="2487">
        <v>10.8</v>
      </c>
      <c r="X69" s="1858">
        <v>8</v>
      </c>
      <c r="Y69" s="2487">
        <v>10.8</v>
      </c>
      <c r="Z69" s="1858">
        <v>8</v>
      </c>
      <c r="AA69" s="2487">
        <v>10.8</v>
      </c>
      <c r="AB69" s="1220" t="s">
        <v>4919</v>
      </c>
      <c r="AC69" s="1221"/>
      <c r="AD69" s="288" t="s">
        <v>4990</v>
      </c>
    </row>
    <row r="70" spans="1:30" ht="43.15" customHeight="1">
      <c r="A70" s="288" t="s">
        <v>4991</v>
      </c>
      <c r="B70" s="3413"/>
      <c r="C70" s="2487" t="s">
        <v>4455</v>
      </c>
      <c r="D70" s="2487">
        <v>21.6</v>
      </c>
      <c r="E70" s="1858">
        <v>8</v>
      </c>
      <c r="F70" s="2487">
        <v>21.6</v>
      </c>
      <c r="G70" s="1858">
        <v>8</v>
      </c>
      <c r="H70" s="2487">
        <v>21.6</v>
      </c>
      <c r="I70" s="1858">
        <v>8</v>
      </c>
      <c r="J70" s="2487">
        <v>21.6</v>
      </c>
      <c r="K70" s="1858">
        <v>8</v>
      </c>
      <c r="L70" s="2487">
        <v>21.6</v>
      </c>
      <c r="M70" s="1858">
        <v>8</v>
      </c>
      <c r="N70" s="2487">
        <v>28.8</v>
      </c>
      <c r="O70" s="1858">
        <v>8</v>
      </c>
      <c r="P70" s="1858">
        <v>8</v>
      </c>
      <c r="Q70" s="2487">
        <v>28.8</v>
      </c>
      <c r="R70" s="1858">
        <v>8</v>
      </c>
      <c r="S70" s="2487">
        <v>21.6</v>
      </c>
      <c r="T70" s="1858">
        <v>8</v>
      </c>
      <c r="U70" s="2487">
        <v>21.6</v>
      </c>
      <c r="V70" s="1858">
        <v>8</v>
      </c>
      <c r="W70" s="2487">
        <v>21.6</v>
      </c>
      <c r="X70" s="1858">
        <v>8</v>
      </c>
      <c r="Y70" s="2487">
        <v>21.6</v>
      </c>
      <c r="Z70" s="1858">
        <v>8</v>
      </c>
      <c r="AA70" s="2487">
        <v>21.6</v>
      </c>
      <c r="AB70" s="1220" t="s">
        <v>4920</v>
      </c>
      <c r="AC70" s="1221"/>
      <c r="AD70" s="288" t="s">
        <v>4991</v>
      </c>
    </row>
    <row r="71" spans="1:30" ht="43.15" customHeight="1">
      <c r="A71" s="288" t="s">
        <v>4992</v>
      </c>
      <c r="B71" s="3413"/>
      <c r="C71" s="2487" t="s">
        <v>4456</v>
      </c>
      <c r="D71" s="2487">
        <v>0</v>
      </c>
      <c r="E71" s="1858">
        <v>0</v>
      </c>
      <c r="F71" s="2487">
        <v>0</v>
      </c>
      <c r="G71" s="1858">
        <v>0</v>
      </c>
      <c r="H71" s="2487">
        <v>18</v>
      </c>
      <c r="I71" s="1858">
        <v>8</v>
      </c>
      <c r="J71" s="2487">
        <v>18</v>
      </c>
      <c r="K71" s="1858">
        <v>10</v>
      </c>
      <c r="L71" s="2487">
        <v>18</v>
      </c>
      <c r="M71" s="1858">
        <v>10</v>
      </c>
      <c r="N71" s="2487">
        <v>21.6</v>
      </c>
      <c r="O71" s="1858">
        <v>10</v>
      </c>
      <c r="P71" s="1858">
        <v>10</v>
      </c>
      <c r="Q71" s="2487">
        <v>21.6</v>
      </c>
      <c r="R71" s="1858">
        <v>10</v>
      </c>
      <c r="S71" s="2487">
        <v>18</v>
      </c>
      <c r="T71" s="1858">
        <v>10</v>
      </c>
      <c r="U71" s="2487">
        <v>18</v>
      </c>
      <c r="V71" s="1858">
        <v>8</v>
      </c>
      <c r="W71" s="2487">
        <v>18</v>
      </c>
      <c r="X71" s="1858">
        <v>0</v>
      </c>
      <c r="Y71" s="2487">
        <v>0</v>
      </c>
      <c r="Z71" s="1858">
        <v>0</v>
      </c>
      <c r="AA71" s="2487">
        <v>0</v>
      </c>
      <c r="AB71" s="1220" t="s">
        <v>4921</v>
      </c>
      <c r="AC71" s="1221"/>
      <c r="AD71" s="288" t="s">
        <v>4992</v>
      </c>
    </row>
    <row r="72" spans="1:30" ht="43.15" customHeight="1">
      <c r="A72" s="288" t="s">
        <v>4993</v>
      </c>
      <c r="B72" s="3413"/>
      <c r="C72" s="2487" t="s">
        <v>4457</v>
      </c>
      <c r="D72" s="2487">
        <v>0</v>
      </c>
      <c r="E72" s="1858">
        <v>0</v>
      </c>
      <c r="F72" s="2487">
        <v>0</v>
      </c>
      <c r="G72" s="1858">
        <v>0</v>
      </c>
      <c r="H72" s="2487">
        <v>0</v>
      </c>
      <c r="I72" s="1858">
        <v>0</v>
      </c>
      <c r="J72" s="2487">
        <v>0</v>
      </c>
      <c r="K72" s="1858">
        <v>0</v>
      </c>
      <c r="L72" s="1858">
        <v>0</v>
      </c>
      <c r="M72" s="1858">
        <v>0</v>
      </c>
      <c r="N72" s="2487">
        <v>21.6</v>
      </c>
      <c r="O72" s="1858">
        <v>10</v>
      </c>
      <c r="P72" s="1858">
        <v>10</v>
      </c>
      <c r="Q72" s="2487">
        <v>21.6</v>
      </c>
      <c r="R72" s="1858">
        <v>0</v>
      </c>
      <c r="S72" s="1858">
        <v>0</v>
      </c>
      <c r="T72" s="1858">
        <v>0</v>
      </c>
      <c r="U72" s="2487">
        <v>0</v>
      </c>
      <c r="V72" s="1858">
        <v>0</v>
      </c>
      <c r="W72" s="2487">
        <v>0</v>
      </c>
      <c r="X72" s="1858">
        <v>0</v>
      </c>
      <c r="Y72" s="2487">
        <v>0</v>
      </c>
      <c r="Z72" s="1858">
        <v>0</v>
      </c>
      <c r="AA72" s="2487">
        <v>0</v>
      </c>
      <c r="AB72" s="3409" t="s">
        <v>4929</v>
      </c>
      <c r="AC72" s="1221"/>
      <c r="AD72" s="288" t="s">
        <v>4993</v>
      </c>
    </row>
    <row r="73" spans="1:30" ht="43.15" customHeight="1">
      <c r="A73" s="288" t="s">
        <v>4994</v>
      </c>
      <c r="B73" s="3413" t="s">
        <v>4458</v>
      </c>
      <c r="C73" s="2487"/>
      <c r="D73" s="2487"/>
      <c r="E73" s="1858"/>
      <c r="F73" s="2487"/>
      <c r="G73" s="1858"/>
      <c r="H73" s="2487"/>
      <c r="I73" s="1858"/>
      <c r="J73" s="2487"/>
      <c r="K73" s="1858"/>
      <c r="L73" s="1858"/>
      <c r="M73" s="1858"/>
      <c r="N73" s="2487"/>
      <c r="O73" s="1858"/>
      <c r="P73" s="1858"/>
      <c r="Q73" s="2487"/>
      <c r="R73" s="1858"/>
      <c r="S73" s="1858"/>
      <c r="T73" s="1858"/>
      <c r="U73" s="2487"/>
      <c r="V73" s="1858"/>
      <c r="W73" s="2487"/>
      <c r="X73" s="1858"/>
      <c r="Y73" s="2487"/>
      <c r="Z73" s="1858"/>
      <c r="AA73" s="2487"/>
      <c r="AB73" s="1221"/>
      <c r="AC73" s="3409" t="s">
        <v>4930</v>
      </c>
      <c r="AD73" s="288" t="s">
        <v>4994</v>
      </c>
    </row>
    <row r="74" spans="1:30" ht="43.15" customHeight="1">
      <c r="A74" s="288" t="s">
        <v>4995</v>
      </c>
      <c r="B74" s="3413"/>
      <c r="C74" s="2487" t="s">
        <v>4459</v>
      </c>
      <c r="D74" s="2487">
        <v>10.8</v>
      </c>
      <c r="E74" s="1858">
        <v>8</v>
      </c>
      <c r="F74" s="2487">
        <v>10.8</v>
      </c>
      <c r="G74" s="1858">
        <v>8</v>
      </c>
      <c r="H74" s="2487">
        <v>10.8</v>
      </c>
      <c r="I74" s="1858">
        <v>8</v>
      </c>
      <c r="J74" s="2487">
        <v>10.8</v>
      </c>
      <c r="K74" s="1858">
        <v>8</v>
      </c>
      <c r="L74" s="2487">
        <v>10.8</v>
      </c>
      <c r="M74" s="1858">
        <v>8</v>
      </c>
      <c r="N74" s="2487">
        <v>10.8</v>
      </c>
      <c r="O74" s="1858">
        <v>8</v>
      </c>
      <c r="P74" s="1858">
        <v>8</v>
      </c>
      <c r="Q74" s="2487">
        <v>10.8</v>
      </c>
      <c r="R74" s="1858">
        <v>8</v>
      </c>
      <c r="S74" s="2487">
        <v>10.8</v>
      </c>
      <c r="T74" s="1858">
        <v>8</v>
      </c>
      <c r="U74" s="2487">
        <v>10.8</v>
      </c>
      <c r="V74" s="1858">
        <v>8</v>
      </c>
      <c r="W74" s="2487">
        <v>10.8</v>
      </c>
      <c r="X74" s="1858">
        <v>8</v>
      </c>
      <c r="Y74" s="2487">
        <v>10.8</v>
      </c>
      <c r="Z74" s="1858">
        <v>8</v>
      </c>
      <c r="AA74" s="2487">
        <v>10.8</v>
      </c>
      <c r="AB74" s="1220" t="s">
        <v>4922</v>
      </c>
      <c r="AC74" s="1221"/>
      <c r="AD74" s="288" t="s">
        <v>4995</v>
      </c>
    </row>
    <row r="75" spans="1:30" ht="43.15" customHeight="1">
      <c r="A75" s="288" t="s">
        <v>4996</v>
      </c>
      <c r="B75" s="3413"/>
      <c r="C75" s="2487" t="s">
        <v>4460</v>
      </c>
      <c r="D75" s="2487">
        <v>10.8</v>
      </c>
      <c r="E75" s="1858">
        <v>8</v>
      </c>
      <c r="F75" s="2487">
        <v>10.8</v>
      </c>
      <c r="G75" s="1858">
        <v>8</v>
      </c>
      <c r="H75" s="2487">
        <v>10.8</v>
      </c>
      <c r="I75" s="1858">
        <v>8</v>
      </c>
      <c r="J75" s="2487">
        <v>10.8</v>
      </c>
      <c r="K75" s="1858">
        <v>8</v>
      </c>
      <c r="L75" s="2487">
        <v>10.8</v>
      </c>
      <c r="M75" s="1858">
        <v>8</v>
      </c>
      <c r="N75" s="2487">
        <v>7.2</v>
      </c>
      <c r="O75" s="1858">
        <v>8</v>
      </c>
      <c r="P75" s="1858">
        <v>8</v>
      </c>
      <c r="Q75" s="2487">
        <v>7.2</v>
      </c>
      <c r="R75" s="1858">
        <v>8</v>
      </c>
      <c r="S75" s="2487">
        <v>10.8</v>
      </c>
      <c r="T75" s="1858">
        <v>8</v>
      </c>
      <c r="U75" s="2487">
        <v>10.8</v>
      </c>
      <c r="V75" s="1858">
        <v>8</v>
      </c>
      <c r="W75" s="2487">
        <v>10.8</v>
      </c>
      <c r="X75" s="1858">
        <v>8</v>
      </c>
      <c r="Y75" s="2487">
        <v>10.8</v>
      </c>
      <c r="Z75" s="1858">
        <v>8</v>
      </c>
      <c r="AA75" s="2487">
        <v>10.8</v>
      </c>
      <c r="AB75" s="1220" t="s">
        <v>4923</v>
      </c>
      <c r="AC75" s="1221"/>
      <c r="AD75" s="288" t="s">
        <v>4996</v>
      </c>
    </row>
    <row r="76" spans="1:30" ht="43.15" customHeight="1">
      <c r="A76" s="288" t="s">
        <v>4997</v>
      </c>
      <c r="B76" s="3413"/>
      <c r="C76" s="2487" t="s">
        <v>4461</v>
      </c>
      <c r="D76" s="2487">
        <v>10.8</v>
      </c>
      <c r="E76" s="1858">
        <v>8</v>
      </c>
      <c r="F76" s="2487">
        <v>10.8</v>
      </c>
      <c r="G76" s="1858">
        <v>8</v>
      </c>
      <c r="H76" s="2487">
        <v>10.8</v>
      </c>
      <c r="I76" s="1858">
        <v>8</v>
      </c>
      <c r="J76" s="2487">
        <v>10.8</v>
      </c>
      <c r="K76" s="1858">
        <v>8</v>
      </c>
      <c r="L76" s="2487">
        <v>10.8</v>
      </c>
      <c r="M76" s="1858">
        <v>8</v>
      </c>
      <c r="N76" s="2487">
        <v>10.8</v>
      </c>
      <c r="O76" s="1858">
        <v>8</v>
      </c>
      <c r="P76" s="1858">
        <v>8</v>
      </c>
      <c r="Q76" s="2487">
        <v>10.8</v>
      </c>
      <c r="R76" s="1858">
        <v>8</v>
      </c>
      <c r="S76" s="2487">
        <v>10.8</v>
      </c>
      <c r="T76" s="1858">
        <v>8</v>
      </c>
      <c r="U76" s="2487">
        <v>10.8</v>
      </c>
      <c r="V76" s="1858">
        <v>8</v>
      </c>
      <c r="W76" s="2487">
        <v>10.8</v>
      </c>
      <c r="X76" s="1858">
        <v>8</v>
      </c>
      <c r="Y76" s="2487">
        <v>10.8</v>
      </c>
      <c r="Z76" s="1858">
        <v>8</v>
      </c>
      <c r="AA76" s="2487">
        <v>10.8</v>
      </c>
      <c r="AB76" s="3409" t="s">
        <v>4931</v>
      </c>
      <c r="AC76" s="1221"/>
      <c r="AD76" s="288" t="s">
        <v>4997</v>
      </c>
    </row>
    <row r="77" spans="1:30" ht="43.15" customHeight="1">
      <c r="A77" s="288" t="s">
        <v>4998</v>
      </c>
      <c r="B77" s="3413"/>
      <c r="C77" s="2487" t="s">
        <v>4462</v>
      </c>
      <c r="D77" s="2487">
        <v>10.8</v>
      </c>
      <c r="E77" s="1858">
        <v>8</v>
      </c>
      <c r="F77" s="2487">
        <v>10.8</v>
      </c>
      <c r="G77" s="1858">
        <v>8</v>
      </c>
      <c r="H77" s="2487">
        <v>10.8</v>
      </c>
      <c r="I77" s="1858">
        <v>8</v>
      </c>
      <c r="J77" s="2487">
        <v>10.8</v>
      </c>
      <c r="K77" s="1858">
        <v>8</v>
      </c>
      <c r="L77" s="2487">
        <v>10.8</v>
      </c>
      <c r="M77" s="1858">
        <v>8</v>
      </c>
      <c r="N77" s="2487">
        <v>10.8</v>
      </c>
      <c r="O77" s="1858">
        <v>8</v>
      </c>
      <c r="P77" s="1858">
        <v>8</v>
      </c>
      <c r="Q77" s="2487">
        <v>10.8</v>
      </c>
      <c r="R77" s="1858">
        <v>8</v>
      </c>
      <c r="S77" s="2487">
        <v>10.8</v>
      </c>
      <c r="T77" s="1858">
        <v>8</v>
      </c>
      <c r="U77" s="2487">
        <v>10.8</v>
      </c>
      <c r="V77" s="1858">
        <v>8</v>
      </c>
      <c r="W77" s="2487">
        <v>10.8</v>
      </c>
      <c r="X77" s="1858">
        <v>8</v>
      </c>
      <c r="Y77" s="2487">
        <v>10.8</v>
      </c>
      <c r="Z77" s="1858">
        <v>8</v>
      </c>
      <c r="AA77" s="2487">
        <v>10.8</v>
      </c>
      <c r="AB77" s="1220" t="s">
        <v>4924</v>
      </c>
      <c r="AC77" s="1221"/>
      <c r="AD77" s="288" t="s">
        <v>4998</v>
      </c>
    </row>
    <row r="78" spans="1:30" ht="43.15" customHeight="1">
      <c r="A78" s="288" t="s">
        <v>4999</v>
      </c>
      <c r="B78" s="3413"/>
      <c r="C78" s="2487" t="s">
        <v>4463</v>
      </c>
      <c r="D78" s="2487">
        <v>10.8</v>
      </c>
      <c r="E78" s="1858">
        <v>8</v>
      </c>
      <c r="F78" s="2487">
        <v>10.8</v>
      </c>
      <c r="G78" s="1858">
        <v>8</v>
      </c>
      <c r="H78" s="2487">
        <v>10.8</v>
      </c>
      <c r="I78" s="1858">
        <v>8</v>
      </c>
      <c r="J78" s="2487">
        <v>10.8</v>
      </c>
      <c r="K78" s="1858">
        <v>8</v>
      </c>
      <c r="L78" s="2487">
        <v>10.8</v>
      </c>
      <c r="M78" s="1858">
        <v>8</v>
      </c>
      <c r="N78" s="2487">
        <v>10.8</v>
      </c>
      <c r="O78" s="1858">
        <v>8</v>
      </c>
      <c r="P78" s="1858">
        <v>8</v>
      </c>
      <c r="Q78" s="2487">
        <v>10.8</v>
      </c>
      <c r="R78" s="1858">
        <v>8</v>
      </c>
      <c r="S78" s="2487">
        <v>10.8</v>
      </c>
      <c r="T78" s="1858">
        <v>8</v>
      </c>
      <c r="U78" s="2487">
        <v>10.8</v>
      </c>
      <c r="V78" s="1858">
        <v>8</v>
      </c>
      <c r="W78" s="2487">
        <v>10.8</v>
      </c>
      <c r="X78" s="1858">
        <v>8</v>
      </c>
      <c r="Y78" s="2487">
        <v>10.8</v>
      </c>
      <c r="Z78" s="1858">
        <v>8</v>
      </c>
      <c r="AA78" s="2487">
        <v>10.8</v>
      </c>
      <c r="AB78" s="1220" t="s">
        <v>4925</v>
      </c>
      <c r="AC78" s="1221"/>
      <c r="AD78" s="288" t="s">
        <v>4999</v>
      </c>
    </row>
    <row r="79" spans="1:30" ht="43.15" customHeight="1">
      <c r="A79" s="288" t="s">
        <v>5000</v>
      </c>
      <c r="B79" s="3413"/>
      <c r="C79" s="2487" t="s">
        <v>4464</v>
      </c>
      <c r="D79" s="2487">
        <v>10.8</v>
      </c>
      <c r="E79" s="1858">
        <v>8</v>
      </c>
      <c r="F79" s="2487">
        <v>10.8</v>
      </c>
      <c r="G79" s="1858">
        <v>8</v>
      </c>
      <c r="H79" s="2487">
        <v>10.8</v>
      </c>
      <c r="I79" s="1858">
        <v>8</v>
      </c>
      <c r="J79" s="2487">
        <v>10.8</v>
      </c>
      <c r="K79" s="1858">
        <v>8</v>
      </c>
      <c r="L79" s="2487">
        <v>10.8</v>
      </c>
      <c r="M79" s="1858">
        <v>8</v>
      </c>
      <c r="N79" s="2487">
        <v>10.8</v>
      </c>
      <c r="O79" s="1858">
        <v>8</v>
      </c>
      <c r="P79" s="1858">
        <v>8</v>
      </c>
      <c r="Q79" s="2487">
        <v>10.8</v>
      </c>
      <c r="R79" s="1858">
        <v>8</v>
      </c>
      <c r="S79" s="2487">
        <v>10.8</v>
      </c>
      <c r="T79" s="1858">
        <v>8</v>
      </c>
      <c r="U79" s="2487">
        <v>10.8</v>
      </c>
      <c r="V79" s="1858">
        <v>8</v>
      </c>
      <c r="W79" s="2487">
        <v>10.8</v>
      </c>
      <c r="X79" s="1858">
        <v>8</v>
      </c>
      <c r="Y79" s="2487">
        <v>10.8</v>
      </c>
      <c r="Z79" s="1858">
        <v>8</v>
      </c>
      <c r="AA79" s="2487">
        <v>10.8</v>
      </c>
      <c r="AB79" s="3409" t="s">
        <v>4932</v>
      </c>
      <c r="AC79" s="1221"/>
      <c r="AD79" s="288" t="s">
        <v>5000</v>
      </c>
    </row>
    <row r="80" spans="1:30" ht="43.15" customHeight="1">
      <c r="A80" s="288" t="s">
        <v>5001</v>
      </c>
      <c r="B80" s="3413"/>
      <c r="C80" s="2487" t="s">
        <v>4465</v>
      </c>
      <c r="D80" s="2487">
        <v>10.8</v>
      </c>
      <c r="E80" s="1858">
        <v>8</v>
      </c>
      <c r="F80" s="2487">
        <v>10.8</v>
      </c>
      <c r="G80" s="1858">
        <v>8</v>
      </c>
      <c r="H80" s="2487">
        <v>10.8</v>
      </c>
      <c r="I80" s="1858">
        <v>8</v>
      </c>
      <c r="J80" s="2487">
        <v>10.8</v>
      </c>
      <c r="K80" s="1858">
        <v>8</v>
      </c>
      <c r="L80" s="2487">
        <v>10.8</v>
      </c>
      <c r="M80" s="1858">
        <v>8</v>
      </c>
      <c r="N80" s="2487">
        <v>7.2</v>
      </c>
      <c r="O80" s="1858">
        <v>8</v>
      </c>
      <c r="P80" s="1858">
        <v>8</v>
      </c>
      <c r="Q80" s="2487">
        <v>7.2</v>
      </c>
      <c r="R80" s="1858">
        <v>8</v>
      </c>
      <c r="S80" s="2487">
        <v>10.8</v>
      </c>
      <c r="T80" s="1858">
        <v>8</v>
      </c>
      <c r="U80" s="2487">
        <v>10.8</v>
      </c>
      <c r="V80" s="1858">
        <v>8</v>
      </c>
      <c r="W80" s="2487">
        <v>10.8</v>
      </c>
      <c r="X80" s="1858">
        <v>8</v>
      </c>
      <c r="Y80" s="2487">
        <v>10.8</v>
      </c>
      <c r="Z80" s="1858">
        <v>8</v>
      </c>
      <c r="AA80" s="2487">
        <v>10.8</v>
      </c>
      <c r="AB80" s="1220" t="s">
        <v>4926</v>
      </c>
      <c r="AC80" s="1221"/>
      <c r="AD80" s="288" t="s">
        <v>5001</v>
      </c>
    </row>
    <row r="81" spans="1:30" ht="43.15" customHeight="1">
      <c r="A81" s="288" t="s">
        <v>5002</v>
      </c>
      <c r="B81" s="3413"/>
      <c r="C81" s="2487" t="s">
        <v>4466</v>
      </c>
      <c r="D81" s="2487">
        <v>10.8</v>
      </c>
      <c r="E81" s="1858">
        <v>8</v>
      </c>
      <c r="F81" s="2487">
        <v>10.8</v>
      </c>
      <c r="G81" s="1858">
        <v>8</v>
      </c>
      <c r="H81" s="2487">
        <v>10.8</v>
      </c>
      <c r="I81" s="1858">
        <v>8</v>
      </c>
      <c r="J81" s="2487">
        <v>10.8</v>
      </c>
      <c r="K81" s="1858">
        <v>8</v>
      </c>
      <c r="L81" s="2487">
        <v>10.8</v>
      </c>
      <c r="M81" s="1858">
        <v>8</v>
      </c>
      <c r="N81" s="2487">
        <v>10.8</v>
      </c>
      <c r="O81" s="1858">
        <v>8</v>
      </c>
      <c r="P81" s="1858">
        <v>8</v>
      </c>
      <c r="Q81" s="2487">
        <v>10.8</v>
      </c>
      <c r="R81" s="1858">
        <v>8</v>
      </c>
      <c r="S81" s="2487">
        <v>10.8</v>
      </c>
      <c r="T81" s="1858">
        <v>8</v>
      </c>
      <c r="U81" s="2487">
        <v>10.8</v>
      </c>
      <c r="V81" s="1858">
        <v>8</v>
      </c>
      <c r="W81" s="2487">
        <v>10.8</v>
      </c>
      <c r="X81" s="1858">
        <v>8</v>
      </c>
      <c r="Y81" s="2487">
        <v>10.8</v>
      </c>
      <c r="Z81" s="1858">
        <v>8</v>
      </c>
      <c r="AA81" s="2487">
        <v>10.8</v>
      </c>
      <c r="AB81" s="1220" t="s">
        <v>4927</v>
      </c>
      <c r="AC81" s="1221"/>
      <c r="AD81" s="288" t="s">
        <v>5002</v>
      </c>
    </row>
    <row r="82" spans="1:30" ht="43.15" customHeight="1">
      <c r="A82" s="288" t="s">
        <v>5003</v>
      </c>
      <c r="B82" s="3413"/>
      <c r="C82" s="2487" t="s">
        <v>4467</v>
      </c>
      <c r="D82" s="2487">
        <v>10.8</v>
      </c>
      <c r="E82" s="1858">
        <v>8</v>
      </c>
      <c r="F82" s="2487">
        <v>10.8</v>
      </c>
      <c r="G82" s="1858">
        <v>8</v>
      </c>
      <c r="H82" s="2487">
        <v>10.8</v>
      </c>
      <c r="I82" s="1858">
        <v>8</v>
      </c>
      <c r="J82" s="2487">
        <v>10.8</v>
      </c>
      <c r="K82" s="1858">
        <v>8</v>
      </c>
      <c r="L82" s="2487">
        <v>10.8</v>
      </c>
      <c r="M82" s="1858">
        <v>8</v>
      </c>
      <c r="N82" s="2487">
        <v>7.2</v>
      </c>
      <c r="O82" s="1858">
        <v>8</v>
      </c>
      <c r="P82" s="1858">
        <v>8</v>
      </c>
      <c r="Q82" s="2487">
        <v>7.2</v>
      </c>
      <c r="R82" s="1858">
        <v>8</v>
      </c>
      <c r="S82" s="2487">
        <v>10.8</v>
      </c>
      <c r="T82" s="1858">
        <v>8</v>
      </c>
      <c r="U82" s="2487">
        <v>10.8</v>
      </c>
      <c r="V82" s="1858">
        <v>8</v>
      </c>
      <c r="W82" s="2487">
        <v>10.8</v>
      </c>
      <c r="X82" s="1858">
        <v>8</v>
      </c>
      <c r="Y82" s="2487">
        <v>10.8</v>
      </c>
      <c r="Z82" s="1858">
        <v>8</v>
      </c>
      <c r="AA82" s="2487">
        <v>10.8</v>
      </c>
      <c r="AB82" s="3409" t="s">
        <v>4933</v>
      </c>
      <c r="AC82" s="1221"/>
      <c r="AD82" s="288" t="s">
        <v>5003</v>
      </c>
    </row>
    <row r="83" spans="1:30" ht="43.15" customHeight="1">
      <c r="A83" s="288" t="s">
        <v>5004</v>
      </c>
      <c r="B83" s="3413"/>
      <c r="C83" s="2487" t="s">
        <v>4468</v>
      </c>
      <c r="D83" s="2487">
        <v>10.8</v>
      </c>
      <c r="E83" s="1858">
        <v>8</v>
      </c>
      <c r="F83" s="2487">
        <v>10.8</v>
      </c>
      <c r="G83" s="1858">
        <v>8</v>
      </c>
      <c r="H83" s="2487">
        <v>10.8</v>
      </c>
      <c r="I83" s="1858">
        <v>8</v>
      </c>
      <c r="J83" s="2487">
        <v>10.8</v>
      </c>
      <c r="K83" s="1858">
        <v>8</v>
      </c>
      <c r="L83" s="2487">
        <v>10.8</v>
      </c>
      <c r="M83" s="1858">
        <v>8</v>
      </c>
      <c r="N83" s="2487">
        <v>10.8</v>
      </c>
      <c r="O83" s="1858">
        <v>8</v>
      </c>
      <c r="P83" s="1858">
        <v>8</v>
      </c>
      <c r="Q83" s="2487">
        <v>10.8</v>
      </c>
      <c r="R83" s="1858">
        <v>8</v>
      </c>
      <c r="S83" s="2487">
        <v>10.8</v>
      </c>
      <c r="T83" s="1858">
        <v>8</v>
      </c>
      <c r="U83" s="2487">
        <v>10.8</v>
      </c>
      <c r="V83" s="1858">
        <v>8</v>
      </c>
      <c r="W83" s="2487">
        <v>10.8</v>
      </c>
      <c r="X83" s="1858">
        <v>8</v>
      </c>
      <c r="Y83" s="2487">
        <v>10.8</v>
      </c>
      <c r="Z83" s="1858">
        <v>8</v>
      </c>
      <c r="AA83" s="2487">
        <v>10.8</v>
      </c>
      <c r="AB83" s="1220" t="s">
        <v>4928</v>
      </c>
      <c r="AC83" s="1221"/>
      <c r="AD83" s="288" t="s">
        <v>5004</v>
      </c>
    </row>
    <row r="84" spans="1:30" ht="43.15" customHeight="1">
      <c r="A84" s="288" t="s">
        <v>5005</v>
      </c>
      <c r="B84" s="3413" t="s">
        <v>4469</v>
      </c>
      <c r="C84" s="2487"/>
      <c r="D84" s="2487"/>
      <c r="E84" s="1858"/>
      <c r="F84" s="2487"/>
      <c r="G84" s="1858"/>
      <c r="H84" s="2487"/>
      <c r="I84" s="1858"/>
      <c r="J84" s="2487"/>
      <c r="K84" s="1858"/>
      <c r="L84" s="1858"/>
      <c r="M84" s="1858"/>
      <c r="N84" s="2487"/>
      <c r="O84" s="1858"/>
      <c r="P84" s="1858"/>
      <c r="Q84" s="2487"/>
      <c r="R84" s="1858"/>
      <c r="S84" s="1858"/>
      <c r="T84" s="1858"/>
      <c r="U84" s="2487"/>
      <c r="V84" s="1858"/>
      <c r="W84" s="2487"/>
      <c r="X84" s="1858"/>
      <c r="Y84" s="2487"/>
      <c r="Z84" s="1858"/>
      <c r="AA84" s="2487"/>
      <c r="AB84" s="1221"/>
      <c r="AC84" s="3409" t="s">
        <v>4934</v>
      </c>
      <c r="AD84" s="288" t="s">
        <v>5005</v>
      </c>
    </row>
    <row r="85" spans="1:30" ht="43.15" customHeight="1">
      <c r="A85" s="288" t="s">
        <v>5006</v>
      </c>
      <c r="B85" s="3413"/>
      <c r="C85" s="2487" t="s">
        <v>4470</v>
      </c>
      <c r="D85" s="2487">
        <v>10.8</v>
      </c>
      <c r="E85" s="1858">
        <v>8</v>
      </c>
      <c r="F85" s="2487">
        <v>10.8</v>
      </c>
      <c r="G85" s="1858">
        <v>8</v>
      </c>
      <c r="H85" s="2487">
        <v>10.8</v>
      </c>
      <c r="I85" s="1858">
        <v>8</v>
      </c>
      <c r="J85" s="2487">
        <v>10.8</v>
      </c>
      <c r="K85" s="1858">
        <v>8</v>
      </c>
      <c r="L85" s="2487">
        <v>10.8</v>
      </c>
      <c r="M85" s="1858">
        <v>8</v>
      </c>
      <c r="N85" s="2487">
        <v>10.8</v>
      </c>
      <c r="O85" s="1858">
        <v>8</v>
      </c>
      <c r="P85" s="1858">
        <v>8</v>
      </c>
      <c r="Q85" s="2487">
        <v>10.8</v>
      </c>
      <c r="R85" s="1858">
        <v>8</v>
      </c>
      <c r="S85" s="2487">
        <v>10.8</v>
      </c>
      <c r="T85" s="1858">
        <v>8</v>
      </c>
      <c r="U85" s="2487">
        <v>10.8</v>
      </c>
      <c r="V85" s="1858">
        <v>8</v>
      </c>
      <c r="W85" s="2487">
        <v>10.8</v>
      </c>
      <c r="X85" s="1858">
        <v>8</v>
      </c>
      <c r="Y85" s="2487">
        <v>10.8</v>
      </c>
      <c r="Z85" s="1858">
        <v>8</v>
      </c>
      <c r="AA85" s="2487">
        <v>10.8</v>
      </c>
      <c r="AB85" s="1221" t="s">
        <v>4935</v>
      </c>
      <c r="AC85" s="1221"/>
      <c r="AD85" s="288" t="s">
        <v>5006</v>
      </c>
    </row>
    <row r="86" spans="1:30" ht="43.15" customHeight="1">
      <c r="A86" s="288" t="s">
        <v>5007</v>
      </c>
      <c r="B86" s="3413"/>
      <c r="C86" s="2487" t="s">
        <v>4471</v>
      </c>
      <c r="D86" s="2487">
        <v>10.8</v>
      </c>
      <c r="E86" s="1858">
        <v>8</v>
      </c>
      <c r="F86" s="2487">
        <v>10.8</v>
      </c>
      <c r="G86" s="1858">
        <v>8</v>
      </c>
      <c r="H86" s="2487">
        <v>10.8</v>
      </c>
      <c r="I86" s="1858">
        <v>8</v>
      </c>
      <c r="J86" s="2487">
        <v>10.8</v>
      </c>
      <c r="K86" s="1858">
        <v>8</v>
      </c>
      <c r="L86" s="2487">
        <v>10.8</v>
      </c>
      <c r="M86" s="1858">
        <v>8</v>
      </c>
      <c r="N86" s="2487">
        <v>10.8</v>
      </c>
      <c r="O86" s="1858">
        <v>8</v>
      </c>
      <c r="P86" s="1858">
        <v>8</v>
      </c>
      <c r="Q86" s="2487">
        <v>10.8</v>
      </c>
      <c r="R86" s="1858">
        <v>8</v>
      </c>
      <c r="S86" s="2487">
        <v>10.8</v>
      </c>
      <c r="T86" s="1858">
        <v>8</v>
      </c>
      <c r="U86" s="2487">
        <v>10.8</v>
      </c>
      <c r="V86" s="1858">
        <v>8</v>
      </c>
      <c r="W86" s="2487">
        <v>10.8</v>
      </c>
      <c r="X86" s="1858">
        <v>8</v>
      </c>
      <c r="Y86" s="2487">
        <v>10.8</v>
      </c>
      <c r="Z86" s="1858">
        <v>8</v>
      </c>
      <c r="AA86" s="2487">
        <v>10.8</v>
      </c>
      <c r="AB86" s="1221" t="s">
        <v>4936</v>
      </c>
      <c r="AC86" s="1221"/>
      <c r="AD86" s="288" t="s">
        <v>5007</v>
      </c>
    </row>
    <row r="87" spans="1:30" ht="43.15" customHeight="1">
      <c r="A87" s="288" t="s">
        <v>5008</v>
      </c>
      <c r="B87" s="3413"/>
      <c r="C87" s="2487" t="s">
        <v>4472</v>
      </c>
      <c r="D87" s="2487">
        <v>10.8</v>
      </c>
      <c r="E87" s="1858">
        <v>8</v>
      </c>
      <c r="F87" s="2487">
        <v>10.8</v>
      </c>
      <c r="G87" s="1858">
        <v>8</v>
      </c>
      <c r="H87" s="2487">
        <v>10.8</v>
      </c>
      <c r="I87" s="1858">
        <v>8</v>
      </c>
      <c r="J87" s="2487">
        <v>10.8</v>
      </c>
      <c r="K87" s="1858">
        <v>8</v>
      </c>
      <c r="L87" s="2487">
        <v>10.8</v>
      </c>
      <c r="M87" s="1858">
        <v>8</v>
      </c>
      <c r="N87" s="2487">
        <v>10.8</v>
      </c>
      <c r="O87" s="1858">
        <v>8</v>
      </c>
      <c r="P87" s="1858">
        <v>8</v>
      </c>
      <c r="Q87" s="2487">
        <v>10.8</v>
      </c>
      <c r="R87" s="1858">
        <v>8</v>
      </c>
      <c r="S87" s="2487">
        <v>10.8</v>
      </c>
      <c r="T87" s="1858">
        <v>8</v>
      </c>
      <c r="U87" s="2487">
        <v>10.8</v>
      </c>
      <c r="V87" s="1858">
        <v>8</v>
      </c>
      <c r="W87" s="2487">
        <v>10.8</v>
      </c>
      <c r="X87" s="1858">
        <v>8</v>
      </c>
      <c r="Y87" s="2487">
        <v>10.8</v>
      </c>
      <c r="Z87" s="1858">
        <v>8</v>
      </c>
      <c r="AA87" s="2487">
        <v>10.8</v>
      </c>
      <c r="AB87" s="1221" t="s">
        <v>4937</v>
      </c>
      <c r="AC87" s="1221"/>
      <c r="AD87" s="288" t="s">
        <v>5008</v>
      </c>
    </row>
    <row r="88" spans="1:30" ht="43.15" customHeight="1">
      <c r="A88" s="288" t="s">
        <v>5009</v>
      </c>
      <c r="B88" s="3413"/>
      <c r="C88" s="2487" t="s">
        <v>4474</v>
      </c>
      <c r="D88" s="2487">
        <v>10.8</v>
      </c>
      <c r="E88" s="1858">
        <v>8</v>
      </c>
      <c r="F88" s="2487">
        <v>10.8</v>
      </c>
      <c r="G88" s="1858">
        <v>8</v>
      </c>
      <c r="H88" s="2487">
        <v>10.8</v>
      </c>
      <c r="I88" s="1858">
        <v>8</v>
      </c>
      <c r="J88" s="2487">
        <v>10.8</v>
      </c>
      <c r="K88" s="1858">
        <v>8</v>
      </c>
      <c r="L88" s="2487">
        <v>10.8</v>
      </c>
      <c r="M88" s="1858">
        <v>8</v>
      </c>
      <c r="N88" s="2487">
        <v>10.8</v>
      </c>
      <c r="O88" s="1858">
        <v>8</v>
      </c>
      <c r="P88" s="1858">
        <v>8</v>
      </c>
      <c r="Q88" s="2487">
        <v>10.8</v>
      </c>
      <c r="R88" s="1858">
        <v>8</v>
      </c>
      <c r="S88" s="2487">
        <v>10.8</v>
      </c>
      <c r="T88" s="1858">
        <v>8</v>
      </c>
      <c r="U88" s="2487">
        <v>10.8</v>
      </c>
      <c r="V88" s="1858">
        <v>8</v>
      </c>
      <c r="W88" s="2487">
        <v>10.8</v>
      </c>
      <c r="X88" s="1858">
        <v>8</v>
      </c>
      <c r="Y88" s="2487">
        <v>10.8</v>
      </c>
      <c r="Z88" s="1858">
        <v>8</v>
      </c>
      <c r="AA88" s="2487">
        <v>10.8</v>
      </c>
      <c r="AB88" s="1221" t="s">
        <v>4938</v>
      </c>
      <c r="AC88" s="1221"/>
      <c r="AD88" s="288" t="s">
        <v>5009</v>
      </c>
    </row>
    <row r="89" spans="1:30" ht="43.15" customHeight="1">
      <c r="A89" s="288" t="s">
        <v>5010</v>
      </c>
      <c r="B89" s="3414"/>
      <c r="C89" s="2487"/>
      <c r="D89" s="2487"/>
      <c r="E89" s="1858"/>
      <c r="F89" s="2487"/>
      <c r="G89" s="1858"/>
      <c r="H89" s="2487"/>
      <c r="I89" s="1858"/>
      <c r="J89" s="2487"/>
      <c r="K89" s="1858"/>
      <c r="L89" s="1858"/>
      <c r="M89" s="1858"/>
      <c r="N89" s="2487"/>
      <c r="O89" s="1858"/>
      <c r="P89" s="1858"/>
      <c r="Q89" s="2487"/>
      <c r="R89" s="1858"/>
      <c r="S89" s="1858"/>
      <c r="T89" s="1858"/>
      <c r="U89" s="2487"/>
      <c r="V89" s="1858"/>
      <c r="W89" s="2487"/>
      <c r="X89" s="1858"/>
      <c r="Y89" s="2487"/>
      <c r="Z89" s="1858"/>
      <c r="AA89" s="2487"/>
      <c r="AB89" s="289"/>
      <c r="AC89" s="289"/>
      <c r="AD89" s="288" t="s">
        <v>5010</v>
      </c>
    </row>
    <row r="90" spans="1:30" ht="43.15" customHeight="1">
      <c r="A90" s="288" t="s">
        <v>5011</v>
      </c>
      <c r="B90" s="3414"/>
      <c r="C90" s="2487"/>
      <c r="D90" s="2487"/>
      <c r="E90" s="1858"/>
      <c r="F90" s="2487"/>
      <c r="G90" s="1858"/>
      <c r="H90" s="2487"/>
      <c r="I90" s="1858"/>
      <c r="J90" s="2487"/>
      <c r="K90" s="1858"/>
      <c r="L90" s="1858"/>
      <c r="M90" s="1858"/>
      <c r="N90" s="2487"/>
      <c r="O90" s="1858"/>
      <c r="P90" s="1858"/>
      <c r="Q90" s="2487"/>
      <c r="R90" s="1858"/>
      <c r="S90" s="1858"/>
      <c r="T90" s="1858"/>
      <c r="U90" s="2487"/>
      <c r="V90" s="1858"/>
      <c r="W90" s="2487"/>
      <c r="X90" s="1858"/>
      <c r="Y90" s="2487"/>
      <c r="Z90" s="1858"/>
      <c r="AA90" s="2487"/>
      <c r="AB90" s="289"/>
      <c r="AC90" s="289"/>
      <c r="AD90" s="288" t="s">
        <v>5011</v>
      </c>
    </row>
    <row r="91" spans="1:30" s="7" customFormat="1" ht="25.15" customHeight="1">
      <c r="A91" s="567" t="s">
        <v>731</v>
      </c>
      <c r="B91" s="44"/>
      <c r="C91" s="44"/>
      <c r="D91" s="44"/>
      <c r="E91" s="274"/>
      <c r="F91" s="274"/>
      <c r="G91" s="49"/>
      <c r="H91" s="274"/>
      <c r="I91" s="274"/>
      <c r="J91" s="274"/>
      <c r="K91" s="49"/>
      <c r="L91" s="49"/>
      <c r="M91" s="49"/>
      <c r="N91" s="49"/>
      <c r="O91" s="76"/>
      <c r="P91" s="43"/>
      <c r="Q91" s="44"/>
      <c r="R91" s="44"/>
      <c r="S91" s="44"/>
      <c r="T91" s="274"/>
      <c r="U91" s="274"/>
      <c r="V91" s="274"/>
      <c r="W91" s="274"/>
      <c r="X91" s="274"/>
      <c r="Y91" s="274"/>
      <c r="Z91" s="49"/>
      <c r="AA91" s="49"/>
      <c r="AB91" s="50"/>
      <c r="AC91" s="49"/>
      <c r="AD91" s="76" t="s">
        <v>732</v>
      </c>
    </row>
    <row r="92" spans="1:30" ht="19.899999999999999" customHeight="1">
      <c r="A92" s="2734"/>
      <c r="B92" s="2736"/>
      <c r="C92" s="2735"/>
      <c r="D92" s="2734">
        <v>2017</v>
      </c>
      <c r="E92" s="2735"/>
      <c r="F92" s="2734">
        <v>2018</v>
      </c>
      <c r="G92" s="2735"/>
      <c r="H92" s="2734">
        <v>2019</v>
      </c>
      <c r="I92" s="2735"/>
      <c r="J92" s="2734">
        <v>2020</v>
      </c>
      <c r="K92" s="2735"/>
      <c r="L92" s="2734">
        <v>2021</v>
      </c>
      <c r="M92" s="2735"/>
      <c r="N92" s="2734">
        <v>2022</v>
      </c>
      <c r="O92" s="2735"/>
      <c r="P92" s="2732">
        <v>2022</v>
      </c>
      <c r="Q92" s="2733"/>
      <c r="R92" s="2732">
        <v>2021</v>
      </c>
      <c r="S92" s="2733">
        <v>2021</v>
      </c>
      <c r="T92" s="2732">
        <v>2020</v>
      </c>
      <c r="U92" s="2733">
        <v>2020</v>
      </c>
      <c r="V92" s="2732">
        <v>2019</v>
      </c>
      <c r="W92" s="2733"/>
      <c r="X92" s="2732">
        <v>2018</v>
      </c>
      <c r="Y92" s="2733"/>
      <c r="Z92" s="2732">
        <v>2017</v>
      </c>
      <c r="AA92" s="2733"/>
      <c r="AB92" s="285"/>
      <c r="AC92" s="286"/>
      <c r="AD92" s="284"/>
    </row>
    <row r="93" spans="1:30" s="67" customFormat="1" ht="120" customHeight="1">
      <c r="A93" s="253" t="s">
        <v>203</v>
      </c>
      <c r="B93" s="287" t="s">
        <v>733</v>
      </c>
      <c r="C93" s="287" t="s">
        <v>734</v>
      </c>
      <c r="D93" s="287" t="s">
        <v>715</v>
      </c>
      <c r="E93" s="287" t="s">
        <v>716</v>
      </c>
      <c r="F93" s="287" t="s">
        <v>715</v>
      </c>
      <c r="G93" s="287" t="s">
        <v>716</v>
      </c>
      <c r="H93" s="287" t="s">
        <v>715</v>
      </c>
      <c r="I93" s="287" t="s">
        <v>716</v>
      </c>
      <c r="J93" s="287" t="s">
        <v>715</v>
      </c>
      <c r="K93" s="287" t="s">
        <v>716</v>
      </c>
      <c r="L93" s="287" t="s">
        <v>715</v>
      </c>
      <c r="M93" s="287" t="s">
        <v>716</v>
      </c>
      <c r="N93" s="287" t="s">
        <v>715</v>
      </c>
      <c r="O93" s="287" t="s">
        <v>716</v>
      </c>
      <c r="P93" s="264" t="s">
        <v>717</v>
      </c>
      <c r="Q93" s="264" t="s">
        <v>718</v>
      </c>
      <c r="R93" s="264" t="s">
        <v>717</v>
      </c>
      <c r="S93" s="264" t="s">
        <v>718</v>
      </c>
      <c r="T93" s="264" t="s">
        <v>717</v>
      </c>
      <c r="U93" s="264" t="s">
        <v>718</v>
      </c>
      <c r="V93" s="264" t="s">
        <v>717</v>
      </c>
      <c r="W93" s="264" t="s">
        <v>718</v>
      </c>
      <c r="X93" s="264" t="s">
        <v>717</v>
      </c>
      <c r="Y93" s="264" t="s">
        <v>718</v>
      </c>
      <c r="Z93" s="264" t="s">
        <v>717</v>
      </c>
      <c r="AA93" s="264" t="s">
        <v>718</v>
      </c>
      <c r="AB93" s="260" t="s">
        <v>735</v>
      </c>
      <c r="AC93" s="12" t="s">
        <v>736</v>
      </c>
      <c r="AD93" s="273" t="s">
        <v>365</v>
      </c>
    </row>
    <row r="94" spans="1:30" s="68" customFormat="1" ht="43.15" customHeight="1">
      <c r="A94" s="288" t="s">
        <v>721</v>
      </c>
      <c r="B94" s="1857" t="s">
        <v>4381</v>
      </c>
      <c r="C94" s="1857">
        <v>0</v>
      </c>
      <c r="D94" s="1857">
        <v>0</v>
      </c>
      <c r="E94" s="1858">
        <v>0</v>
      </c>
      <c r="F94" s="1857">
        <v>0</v>
      </c>
      <c r="G94" s="1858">
        <v>0</v>
      </c>
      <c r="H94" s="1857">
        <v>0</v>
      </c>
      <c r="I94" s="1858">
        <v>0</v>
      </c>
      <c r="J94" s="1857">
        <v>0</v>
      </c>
      <c r="K94" s="1859">
        <v>0</v>
      </c>
      <c r="L94" s="1859">
        <v>0</v>
      </c>
      <c r="M94" s="1859">
        <v>0</v>
      </c>
      <c r="N94" s="1857">
        <v>0</v>
      </c>
      <c r="O94" s="1858">
        <v>0</v>
      </c>
      <c r="P94" s="289">
        <v>0</v>
      </c>
      <c r="Q94" s="289">
        <v>0</v>
      </c>
      <c r="R94" s="289">
        <v>0</v>
      </c>
      <c r="S94" s="289">
        <v>0</v>
      </c>
      <c r="T94" s="289">
        <v>0</v>
      </c>
      <c r="U94" s="289">
        <v>0</v>
      </c>
      <c r="V94" s="289">
        <v>0</v>
      </c>
      <c r="W94" s="289">
        <v>0</v>
      </c>
      <c r="X94" s="289">
        <v>0</v>
      </c>
      <c r="Y94" s="289">
        <v>0</v>
      </c>
      <c r="Z94" s="289">
        <v>0</v>
      </c>
      <c r="AA94" s="289">
        <v>0</v>
      </c>
      <c r="AB94" s="289">
        <v>0</v>
      </c>
      <c r="AC94" s="3415" t="s">
        <v>4665</v>
      </c>
      <c r="AD94" s="288" t="str">
        <f>A94</f>
        <v>B-2.2.5.1</v>
      </c>
    </row>
    <row r="95" spans="1:30" ht="43.15" customHeight="1">
      <c r="A95" s="288" t="s">
        <v>722</v>
      </c>
      <c r="B95" s="1857" t="s">
        <v>4381</v>
      </c>
      <c r="C95" s="1857">
        <v>0</v>
      </c>
      <c r="D95" s="1857">
        <v>0</v>
      </c>
      <c r="E95" s="1858">
        <v>0</v>
      </c>
      <c r="F95" s="1857">
        <v>0</v>
      </c>
      <c r="G95" s="1858">
        <v>0</v>
      </c>
      <c r="H95" s="1857">
        <v>0</v>
      </c>
      <c r="I95" s="1858">
        <v>0</v>
      </c>
      <c r="J95" s="1857">
        <v>0</v>
      </c>
      <c r="K95" s="1859">
        <v>0</v>
      </c>
      <c r="L95" s="1859">
        <v>0</v>
      </c>
      <c r="M95" s="1859">
        <v>0</v>
      </c>
      <c r="N95" s="1857">
        <v>0</v>
      </c>
      <c r="O95" s="1858">
        <v>0</v>
      </c>
      <c r="P95" s="289">
        <v>0</v>
      </c>
      <c r="Q95" s="289">
        <v>0</v>
      </c>
      <c r="R95" s="289">
        <v>0</v>
      </c>
      <c r="S95" s="289">
        <v>0</v>
      </c>
      <c r="T95" s="289">
        <v>0</v>
      </c>
      <c r="U95" s="289">
        <v>0</v>
      </c>
      <c r="V95" s="289">
        <v>0</v>
      </c>
      <c r="W95" s="289">
        <v>0</v>
      </c>
      <c r="X95" s="289">
        <v>0</v>
      </c>
      <c r="Y95" s="289">
        <v>0</v>
      </c>
      <c r="Z95" s="289">
        <v>0</v>
      </c>
      <c r="AA95" s="289">
        <v>0</v>
      </c>
      <c r="AB95" s="289">
        <v>0</v>
      </c>
      <c r="AC95" s="3415" t="s">
        <v>4665</v>
      </c>
      <c r="AD95" s="288" t="str">
        <f t="shared" ref="AD95:AD103" si="0">A95</f>
        <v>B-2.2.5.2</v>
      </c>
    </row>
    <row r="96" spans="1:30" ht="43.15" customHeight="1">
      <c r="A96" s="288" t="s">
        <v>723</v>
      </c>
      <c r="B96" s="1857" t="s">
        <v>4381</v>
      </c>
      <c r="C96" s="1857">
        <v>0</v>
      </c>
      <c r="D96" s="1857">
        <v>0</v>
      </c>
      <c r="E96" s="1858">
        <v>0</v>
      </c>
      <c r="F96" s="1857">
        <v>0</v>
      </c>
      <c r="G96" s="1858">
        <v>0</v>
      </c>
      <c r="H96" s="1857">
        <v>0</v>
      </c>
      <c r="I96" s="1858">
        <v>0</v>
      </c>
      <c r="J96" s="1857">
        <v>0</v>
      </c>
      <c r="K96" s="1859">
        <v>0</v>
      </c>
      <c r="L96" s="1859">
        <v>0</v>
      </c>
      <c r="M96" s="1859">
        <v>0</v>
      </c>
      <c r="N96" s="1857">
        <v>0</v>
      </c>
      <c r="O96" s="1858">
        <v>0</v>
      </c>
      <c r="P96" s="289">
        <v>0</v>
      </c>
      <c r="Q96" s="289">
        <v>0</v>
      </c>
      <c r="R96" s="289">
        <v>0</v>
      </c>
      <c r="S96" s="289">
        <v>0</v>
      </c>
      <c r="T96" s="289">
        <v>0</v>
      </c>
      <c r="U96" s="289">
        <v>0</v>
      </c>
      <c r="V96" s="289">
        <v>0</v>
      </c>
      <c r="W96" s="289">
        <v>0</v>
      </c>
      <c r="X96" s="289">
        <v>0</v>
      </c>
      <c r="Y96" s="289">
        <v>0</v>
      </c>
      <c r="Z96" s="289">
        <v>0</v>
      </c>
      <c r="AA96" s="289">
        <v>0</v>
      </c>
      <c r="AB96" s="289">
        <v>0</v>
      </c>
      <c r="AC96" s="3415" t="s">
        <v>4665</v>
      </c>
      <c r="AD96" s="288" t="str">
        <f t="shared" si="0"/>
        <v>B-2.2.5.3</v>
      </c>
    </row>
    <row r="97" spans="1:30" ht="43.15" customHeight="1">
      <c r="A97" s="288" t="s">
        <v>724</v>
      </c>
      <c r="B97" s="1857" t="s">
        <v>4381</v>
      </c>
      <c r="C97" s="1857">
        <v>0</v>
      </c>
      <c r="D97" s="1857">
        <v>0</v>
      </c>
      <c r="E97" s="1858">
        <v>0</v>
      </c>
      <c r="F97" s="1857">
        <v>0</v>
      </c>
      <c r="G97" s="1858">
        <v>0</v>
      </c>
      <c r="H97" s="1857">
        <v>0</v>
      </c>
      <c r="I97" s="1858">
        <v>0</v>
      </c>
      <c r="J97" s="1857">
        <v>0</v>
      </c>
      <c r="K97" s="1859">
        <v>0</v>
      </c>
      <c r="L97" s="1859">
        <v>0</v>
      </c>
      <c r="M97" s="1859">
        <v>0</v>
      </c>
      <c r="N97" s="1857">
        <v>0</v>
      </c>
      <c r="O97" s="1858">
        <v>0</v>
      </c>
      <c r="P97" s="289">
        <v>0</v>
      </c>
      <c r="Q97" s="289">
        <v>0</v>
      </c>
      <c r="R97" s="289">
        <v>0</v>
      </c>
      <c r="S97" s="289">
        <v>0</v>
      </c>
      <c r="T97" s="289">
        <v>0</v>
      </c>
      <c r="U97" s="289">
        <v>0</v>
      </c>
      <c r="V97" s="289">
        <v>0</v>
      </c>
      <c r="W97" s="289">
        <v>0</v>
      </c>
      <c r="X97" s="289">
        <v>0</v>
      </c>
      <c r="Y97" s="289">
        <v>0</v>
      </c>
      <c r="Z97" s="289">
        <v>0</v>
      </c>
      <c r="AA97" s="289">
        <v>0</v>
      </c>
      <c r="AB97" s="289">
        <v>0</v>
      </c>
      <c r="AC97" s="3415" t="s">
        <v>4665</v>
      </c>
      <c r="AD97" s="288" t="str">
        <f t="shared" si="0"/>
        <v>B-2.2.5.4</v>
      </c>
    </row>
    <row r="98" spans="1:30" ht="43.15" customHeight="1">
      <c r="A98" s="288" t="s">
        <v>725</v>
      </c>
      <c r="B98" s="1857" t="s">
        <v>4381</v>
      </c>
      <c r="C98" s="1857">
        <v>0</v>
      </c>
      <c r="D98" s="1857">
        <v>0</v>
      </c>
      <c r="E98" s="1858">
        <v>0</v>
      </c>
      <c r="F98" s="1857">
        <v>0</v>
      </c>
      <c r="G98" s="1858">
        <v>0</v>
      </c>
      <c r="H98" s="1857">
        <v>0</v>
      </c>
      <c r="I98" s="1858">
        <v>0</v>
      </c>
      <c r="J98" s="1857">
        <v>0</v>
      </c>
      <c r="K98" s="1859">
        <v>0</v>
      </c>
      <c r="L98" s="1859">
        <v>0</v>
      </c>
      <c r="M98" s="1859">
        <v>0</v>
      </c>
      <c r="N98" s="1857">
        <v>0</v>
      </c>
      <c r="O98" s="1858">
        <v>0</v>
      </c>
      <c r="P98" s="289">
        <v>0</v>
      </c>
      <c r="Q98" s="289">
        <v>0</v>
      </c>
      <c r="R98" s="289">
        <v>0</v>
      </c>
      <c r="S98" s="289">
        <v>0</v>
      </c>
      <c r="T98" s="289">
        <v>0</v>
      </c>
      <c r="U98" s="289">
        <v>0</v>
      </c>
      <c r="V98" s="289">
        <v>0</v>
      </c>
      <c r="W98" s="289">
        <v>0</v>
      </c>
      <c r="X98" s="289">
        <v>0</v>
      </c>
      <c r="Y98" s="289">
        <v>0</v>
      </c>
      <c r="Z98" s="289">
        <v>0</v>
      </c>
      <c r="AA98" s="289">
        <v>0</v>
      </c>
      <c r="AB98" s="289">
        <v>0</v>
      </c>
      <c r="AC98" s="3415" t="s">
        <v>4665</v>
      </c>
      <c r="AD98" s="288" t="str">
        <f t="shared" si="0"/>
        <v>B-2.2.5.5</v>
      </c>
    </row>
    <row r="99" spans="1:30" ht="43.15" customHeight="1">
      <c r="A99" s="288" t="s">
        <v>726</v>
      </c>
      <c r="B99" s="1857" t="s">
        <v>4381</v>
      </c>
      <c r="C99" s="1857">
        <v>0</v>
      </c>
      <c r="D99" s="1857">
        <v>0</v>
      </c>
      <c r="E99" s="1858">
        <v>0</v>
      </c>
      <c r="F99" s="1857">
        <v>0</v>
      </c>
      <c r="G99" s="1858">
        <v>0</v>
      </c>
      <c r="H99" s="1857">
        <v>0</v>
      </c>
      <c r="I99" s="1858">
        <v>0</v>
      </c>
      <c r="J99" s="1857">
        <v>0</v>
      </c>
      <c r="K99" s="1859">
        <v>0</v>
      </c>
      <c r="L99" s="1859">
        <v>0</v>
      </c>
      <c r="M99" s="1859">
        <v>0</v>
      </c>
      <c r="N99" s="1857">
        <v>0</v>
      </c>
      <c r="O99" s="1858">
        <v>0</v>
      </c>
      <c r="P99" s="289">
        <v>0</v>
      </c>
      <c r="Q99" s="289">
        <v>0</v>
      </c>
      <c r="R99" s="289">
        <v>0</v>
      </c>
      <c r="S99" s="289">
        <v>0</v>
      </c>
      <c r="T99" s="289">
        <v>0</v>
      </c>
      <c r="U99" s="289">
        <v>0</v>
      </c>
      <c r="V99" s="289">
        <v>0</v>
      </c>
      <c r="W99" s="289">
        <v>0</v>
      </c>
      <c r="X99" s="289">
        <v>0</v>
      </c>
      <c r="Y99" s="289">
        <v>0</v>
      </c>
      <c r="Z99" s="289">
        <v>0</v>
      </c>
      <c r="AA99" s="289">
        <v>0</v>
      </c>
      <c r="AB99" s="289">
        <v>0</v>
      </c>
      <c r="AC99" s="3415" t="s">
        <v>4665</v>
      </c>
      <c r="AD99" s="288" t="str">
        <f t="shared" si="0"/>
        <v>B-2.2.5.6</v>
      </c>
    </row>
    <row r="100" spans="1:30" ht="43.15" customHeight="1">
      <c r="A100" s="288" t="s">
        <v>727</v>
      </c>
      <c r="B100" s="1857" t="s">
        <v>4381</v>
      </c>
      <c r="C100" s="1857">
        <v>0</v>
      </c>
      <c r="D100" s="1857">
        <v>0</v>
      </c>
      <c r="E100" s="1858">
        <v>0</v>
      </c>
      <c r="F100" s="1857">
        <v>0</v>
      </c>
      <c r="G100" s="1858">
        <v>0</v>
      </c>
      <c r="H100" s="1857">
        <v>0</v>
      </c>
      <c r="I100" s="1858">
        <v>0</v>
      </c>
      <c r="J100" s="1857">
        <v>0</v>
      </c>
      <c r="K100" s="1859">
        <v>0</v>
      </c>
      <c r="L100" s="1859">
        <v>0</v>
      </c>
      <c r="M100" s="1859">
        <v>0</v>
      </c>
      <c r="N100" s="1857">
        <v>0</v>
      </c>
      <c r="O100" s="1858">
        <v>0</v>
      </c>
      <c r="P100" s="289">
        <v>0</v>
      </c>
      <c r="Q100" s="289">
        <v>0</v>
      </c>
      <c r="R100" s="289">
        <v>0</v>
      </c>
      <c r="S100" s="289">
        <v>0</v>
      </c>
      <c r="T100" s="289">
        <v>0</v>
      </c>
      <c r="U100" s="289">
        <v>0</v>
      </c>
      <c r="V100" s="289">
        <v>0</v>
      </c>
      <c r="W100" s="289">
        <v>0</v>
      </c>
      <c r="X100" s="289">
        <v>0</v>
      </c>
      <c r="Y100" s="289">
        <v>0</v>
      </c>
      <c r="Z100" s="289">
        <v>0</v>
      </c>
      <c r="AA100" s="289">
        <v>0</v>
      </c>
      <c r="AB100" s="289">
        <v>0</v>
      </c>
      <c r="AC100" s="3415" t="s">
        <v>4665</v>
      </c>
      <c r="AD100" s="288" t="str">
        <f t="shared" si="0"/>
        <v>B-2.2.5.7</v>
      </c>
    </row>
    <row r="101" spans="1:30" ht="43.15" customHeight="1">
      <c r="A101" s="288" t="s">
        <v>728</v>
      </c>
      <c r="B101" s="1857" t="s">
        <v>4381</v>
      </c>
      <c r="C101" s="1857">
        <v>0</v>
      </c>
      <c r="D101" s="1857">
        <v>0</v>
      </c>
      <c r="E101" s="1858">
        <v>0</v>
      </c>
      <c r="F101" s="1857">
        <v>0</v>
      </c>
      <c r="G101" s="1858">
        <v>0</v>
      </c>
      <c r="H101" s="1857">
        <v>0</v>
      </c>
      <c r="I101" s="1858">
        <v>0</v>
      </c>
      <c r="J101" s="1857">
        <v>0</v>
      </c>
      <c r="K101" s="1859">
        <v>0</v>
      </c>
      <c r="L101" s="1859">
        <v>0</v>
      </c>
      <c r="M101" s="1859">
        <v>0</v>
      </c>
      <c r="N101" s="1857">
        <v>0</v>
      </c>
      <c r="O101" s="1858">
        <v>0</v>
      </c>
      <c r="P101" s="289">
        <v>0</v>
      </c>
      <c r="Q101" s="289">
        <v>0</v>
      </c>
      <c r="R101" s="289">
        <v>0</v>
      </c>
      <c r="S101" s="289">
        <v>0</v>
      </c>
      <c r="T101" s="289">
        <v>0</v>
      </c>
      <c r="U101" s="289">
        <v>0</v>
      </c>
      <c r="V101" s="289">
        <v>0</v>
      </c>
      <c r="W101" s="289">
        <v>0</v>
      </c>
      <c r="X101" s="289">
        <v>0</v>
      </c>
      <c r="Y101" s="289">
        <v>0</v>
      </c>
      <c r="Z101" s="289">
        <v>0</v>
      </c>
      <c r="AA101" s="289">
        <v>0</v>
      </c>
      <c r="AB101" s="289">
        <v>0</v>
      </c>
      <c r="AC101" s="3415" t="s">
        <v>4665</v>
      </c>
      <c r="AD101" s="288" t="str">
        <f t="shared" si="0"/>
        <v>B-2.2.5.8</v>
      </c>
    </row>
    <row r="102" spans="1:30" ht="43.15" customHeight="1">
      <c r="A102" s="288" t="s">
        <v>729</v>
      </c>
      <c r="B102" s="1857" t="s">
        <v>4381</v>
      </c>
      <c r="C102" s="1857">
        <v>0</v>
      </c>
      <c r="D102" s="1857">
        <v>0</v>
      </c>
      <c r="E102" s="1858">
        <v>0</v>
      </c>
      <c r="F102" s="1857">
        <v>0</v>
      </c>
      <c r="G102" s="1858">
        <v>0</v>
      </c>
      <c r="H102" s="1857">
        <v>0</v>
      </c>
      <c r="I102" s="1858">
        <v>0</v>
      </c>
      <c r="J102" s="1857">
        <v>0</v>
      </c>
      <c r="K102" s="1859">
        <v>0</v>
      </c>
      <c r="L102" s="1859">
        <v>0</v>
      </c>
      <c r="M102" s="1859">
        <v>0</v>
      </c>
      <c r="N102" s="1857">
        <v>0</v>
      </c>
      <c r="O102" s="1858">
        <v>0</v>
      </c>
      <c r="P102" s="289">
        <v>0</v>
      </c>
      <c r="Q102" s="289">
        <v>0</v>
      </c>
      <c r="R102" s="289">
        <v>0</v>
      </c>
      <c r="S102" s="289">
        <v>0</v>
      </c>
      <c r="T102" s="289">
        <v>0</v>
      </c>
      <c r="U102" s="289">
        <v>0</v>
      </c>
      <c r="V102" s="289">
        <v>0</v>
      </c>
      <c r="W102" s="289">
        <v>0</v>
      </c>
      <c r="X102" s="289">
        <v>0</v>
      </c>
      <c r="Y102" s="289">
        <v>0</v>
      </c>
      <c r="Z102" s="289">
        <v>0</v>
      </c>
      <c r="AA102" s="289">
        <v>0</v>
      </c>
      <c r="AB102" s="289">
        <v>0</v>
      </c>
      <c r="AC102" s="3415" t="s">
        <v>4665</v>
      </c>
      <c r="AD102" s="288" t="str">
        <f t="shared" si="0"/>
        <v>B-2.2.5.9</v>
      </c>
    </row>
    <row r="103" spans="1:30" ht="43.15" customHeight="1">
      <c r="A103" s="288" t="s">
        <v>730</v>
      </c>
      <c r="B103" s="1857" t="s">
        <v>4381</v>
      </c>
      <c r="C103" s="1857">
        <v>0</v>
      </c>
      <c r="D103" s="1857">
        <v>0</v>
      </c>
      <c r="E103" s="1858">
        <v>0</v>
      </c>
      <c r="F103" s="1857">
        <v>0</v>
      </c>
      <c r="G103" s="1858">
        <v>0</v>
      </c>
      <c r="H103" s="1857">
        <v>0</v>
      </c>
      <c r="I103" s="1858">
        <v>0</v>
      </c>
      <c r="J103" s="1857">
        <v>0</v>
      </c>
      <c r="K103" s="1859">
        <v>0</v>
      </c>
      <c r="L103" s="1859">
        <v>0</v>
      </c>
      <c r="M103" s="1859">
        <v>0</v>
      </c>
      <c r="N103" s="1857">
        <v>0</v>
      </c>
      <c r="O103" s="1858">
        <v>0</v>
      </c>
      <c r="P103" s="289">
        <v>0</v>
      </c>
      <c r="Q103" s="289">
        <v>0</v>
      </c>
      <c r="R103" s="289">
        <v>0</v>
      </c>
      <c r="S103" s="289">
        <v>0</v>
      </c>
      <c r="T103" s="289">
        <v>0</v>
      </c>
      <c r="U103" s="289">
        <v>0</v>
      </c>
      <c r="V103" s="289">
        <v>0</v>
      </c>
      <c r="W103" s="289">
        <v>0</v>
      </c>
      <c r="X103" s="289">
        <v>0</v>
      </c>
      <c r="Y103" s="289">
        <v>0</v>
      </c>
      <c r="Z103" s="289">
        <v>0</v>
      </c>
      <c r="AA103" s="289">
        <v>0</v>
      </c>
      <c r="AB103" s="289">
        <v>0</v>
      </c>
      <c r="AC103" s="3415" t="s">
        <v>4665</v>
      </c>
      <c r="AD103" s="288" t="str">
        <f t="shared" si="0"/>
        <v>B-2.2.5.10</v>
      </c>
    </row>
    <row r="104" spans="1:30" s="618" customFormat="1" ht="18.75" customHeight="1">
      <c r="A104" s="619" t="s">
        <v>657</v>
      </c>
      <c r="B104" s="616"/>
      <c r="C104" s="617"/>
      <c r="D104" s="617"/>
      <c r="E104" s="617"/>
      <c r="F104" s="617"/>
      <c r="G104" s="617"/>
      <c r="H104" s="617"/>
      <c r="I104" s="617"/>
      <c r="J104" s="617"/>
      <c r="K104" s="617"/>
      <c r="L104" s="617"/>
      <c r="M104" s="617"/>
      <c r="N104" s="617"/>
      <c r="O104" s="617"/>
      <c r="P104" s="617"/>
      <c r="Q104" s="616"/>
      <c r="R104" s="617"/>
      <c r="S104" s="617"/>
      <c r="T104" s="617"/>
      <c r="U104" s="617"/>
      <c r="V104" s="617"/>
      <c r="W104" s="617"/>
      <c r="X104" s="617"/>
      <c r="Y104" s="617"/>
      <c r="Z104" s="617"/>
      <c r="AA104" s="617"/>
      <c r="AB104" s="617"/>
      <c r="AC104" s="617"/>
      <c r="AD104" s="620" t="s">
        <v>349</v>
      </c>
    </row>
    <row r="105" spans="1:30" s="618" customFormat="1" ht="30" customHeight="1">
      <c r="A105" s="1379" t="s">
        <v>737</v>
      </c>
      <c r="B105" s="1380"/>
      <c r="C105" s="1380"/>
      <c r="D105" s="1380"/>
      <c r="E105" s="1380"/>
      <c r="F105" s="1380"/>
      <c r="G105" s="1380"/>
      <c r="H105" s="1380"/>
      <c r="I105" s="1380"/>
      <c r="J105" s="1380"/>
      <c r="K105" s="1380"/>
      <c r="L105" s="1380"/>
      <c r="M105" s="1380"/>
      <c r="N105" s="1380"/>
      <c r="O105" s="1380"/>
      <c r="P105" s="2731" t="s">
        <v>738</v>
      </c>
      <c r="Q105" s="2731"/>
      <c r="R105" s="2731"/>
      <c r="S105" s="2731"/>
      <c r="T105" s="2731"/>
      <c r="U105" s="2731"/>
      <c r="V105" s="2731"/>
      <c r="W105" s="2731"/>
      <c r="X105" s="2731"/>
      <c r="Y105" s="2731"/>
      <c r="Z105" s="2731"/>
      <c r="AA105" s="2731"/>
      <c r="AB105" s="2731"/>
      <c r="AC105" s="2731"/>
      <c r="AD105" s="2731"/>
    </row>
    <row r="110" spans="1:30">
      <c r="A110" s="2196"/>
      <c r="B110" s="2196"/>
      <c r="C110" s="2196"/>
      <c r="D110" s="2196"/>
      <c r="E110" s="2196"/>
      <c r="F110" s="2196"/>
      <c r="G110" s="2196"/>
      <c r="H110" s="2196"/>
      <c r="I110" s="2196"/>
      <c r="J110" s="2196"/>
      <c r="K110" s="2196"/>
      <c r="L110" s="2196"/>
      <c r="M110" s="2196"/>
      <c r="N110" s="2196"/>
      <c r="O110" s="2196"/>
      <c r="P110" s="2196"/>
      <c r="Q110" s="2196"/>
      <c r="R110" s="2196"/>
      <c r="S110" s="2196"/>
      <c r="T110" s="2196"/>
      <c r="U110" s="2196"/>
      <c r="V110" s="2196"/>
      <c r="W110" s="2196"/>
      <c r="X110" s="2196"/>
      <c r="Y110" s="2196"/>
      <c r="Z110" s="2196"/>
      <c r="AA110" s="2196"/>
      <c r="AB110" s="2196"/>
      <c r="AC110" s="1261"/>
      <c r="AD110" s="2196"/>
    </row>
  </sheetData>
  <sheetProtection formatCells="0" formatColumns="0" formatRows="0" insertColumns="0" insertRows="0"/>
  <customSheetViews>
    <customSheetView guid="{7A8D58BA-1AAC-4D65-8AD3-E87507F66079}" scale="70" showPageBreaks="1" printArea="1" view="pageBreakPreview" topLeftCell="B1">
      <selection activeCell="S32" sqref="S32"/>
      <rowBreaks count="1" manualBreakCount="1">
        <brk id="20" max="29" man="1"/>
      </rowBreaks>
      <colBreaks count="1" manualBreakCount="1">
        <brk id="15" max="25" man="1"/>
      </colBreaks>
      <pageMargins left="0" right="0" top="0" bottom="0" header="0" footer="0"/>
      <printOptions horizontalCentered="1"/>
      <pageSetup paperSize="9" scale="60" fitToHeight="0" orientation="landscape" r:id="rId1"/>
      <headerFooter>
        <oddHeader>&amp;C&amp;K000000&amp;G</oddHeader>
        <oddFooter>&amp;R&amp;P of &amp;N</oddFooter>
        <firstFooter>&amp;R&amp;P of &amp;N</firstFooter>
      </headerFooter>
    </customSheetView>
  </customSheetViews>
  <mergeCells count="27">
    <mergeCell ref="A92:C92"/>
    <mergeCell ref="D92:E92"/>
    <mergeCell ref="A9:C9"/>
    <mergeCell ref="V9:W9"/>
    <mergeCell ref="Z9:AA9"/>
    <mergeCell ref="X9:Y9"/>
    <mergeCell ref="T9:U9"/>
    <mergeCell ref="R9:S9"/>
    <mergeCell ref="P9:Q9"/>
    <mergeCell ref="N9:O9"/>
    <mergeCell ref="D9:E9"/>
    <mergeCell ref="F9:G9"/>
    <mergeCell ref="F92:G92"/>
    <mergeCell ref="H92:I92"/>
    <mergeCell ref="J92:K92"/>
    <mergeCell ref="L92:M92"/>
    <mergeCell ref="N92:O92"/>
    <mergeCell ref="H9:I9"/>
    <mergeCell ref="J9:K9"/>
    <mergeCell ref="L9:M9"/>
    <mergeCell ref="P105:AD105"/>
    <mergeCell ref="Z92:AA92"/>
    <mergeCell ref="P92:Q92"/>
    <mergeCell ref="R92:S92"/>
    <mergeCell ref="T92:U92"/>
    <mergeCell ref="V92:W92"/>
    <mergeCell ref="X92:Y92"/>
  </mergeCells>
  <phoneticPr fontId="59" type="noConversion"/>
  <printOptions horizontalCentered="1"/>
  <pageMargins left="0.23622047244094491" right="0.23622047244094491" top="0.70866141732283472" bottom="0.23622047244094491" header="0.19685039370078741" footer="3.937007874015748E-2"/>
  <pageSetup paperSize="9" scale="60" fitToHeight="0" orientation="landscape" r:id="rId2"/>
  <headerFooter>
    <oddHeader>&amp;C&amp;K000000&amp;G</oddHeader>
    <oddFooter>&amp;R&amp;P of &amp;N</oddFooter>
    <firstFooter>&amp;R&amp;P of &amp;N</firstFooter>
  </headerFooter>
  <rowBreaks count="1" manualBreakCount="1">
    <brk id="90" max="29" man="1"/>
  </rowBreaks>
  <colBreaks count="1" manualBreakCount="1">
    <brk id="15" max="25" man="1"/>
  </colBreaks>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41"/>
  <sheetViews>
    <sheetView rightToLeft="1" view="pageBreakPreview" zoomScale="40" zoomScaleNormal="85" zoomScaleSheetLayoutView="40" zoomScalePageLayoutView="55" workbookViewId="0">
      <selection activeCell="S20" sqref="S20"/>
    </sheetView>
  </sheetViews>
  <sheetFormatPr defaultColWidth="9.1796875" defaultRowHeight="14"/>
  <cols>
    <col min="1" max="1" width="12.7265625" style="1214" customWidth="1"/>
    <col min="2" max="3" width="25.7265625" style="1214" customWidth="1"/>
    <col min="4" max="4" width="15.7265625" style="1214" customWidth="1"/>
    <col min="5" max="5" width="50.7265625" style="1214" customWidth="1"/>
    <col min="6" max="7" width="12.1796875" style="1214" customWidth="1"/>
    <col min="8" max="8" width="18.7265625" style="1214" customWidth="1"/>
    <col min="9" max="9" width="11.453125" style="1240" customWidth="1"/>
    <col min="10" max="11" width="40.7265625" style="1214" customWidth="1"/>
    <col min="12" max="12" width="11.453125" style="1214" customWidth="1"/>
    <col min="13" max="13" width="18.7265625" style="1214" customWidth="1"/>
    <col min="14" max="15" width="12.1796875" style="1214" customWidth="1"/>
    <col min="16" max="16" width="50.7265625" style="1214" customWidth="1"/>
    <col min="17" max="17" width="15.7265625" style="1214" customWidth="1"/>
    <col min="18" max="18" width="33.26953125" style="1214" customWidth="1"/>
    <col min="19" max="19" width="25.7265625" style="1214" customWidth="1"/>
    <col min="20" max="20" width="12.7265625" style="1214" customWidth="1"/>
    <col min="21" max="16384" width="9.1796875" style="1214"/>
  </cols>
  <sheetData>
    <row r="1" spans="1:24" s="30" customFormat="1" ht="25.15" customHeight="1">
      <c r="A1" s="885" t="s">
        <v>99</v>
      </c>
      <c r="B1" s="1321"/>
      <c r="C1" s="1321"/>
      <c r="D1" s="1353"/>
      <c r="E1" s="1865" t="s">
        <v>4372</v>
      </c>
      <c r="F1" s="1865"/>
      <c r="G1" s="1865"/>
      <c r="H1" s="1860"/>
      <c r="I1" s="1861"/>
      <c r="J1" s="1862"/>
      <c r="K1" s="1863"/>
      <c r="L1" s="1860"/>
      <c r="M1" s="1864"/>
      <c r="N1" s="1864"/>
      <c r="O1" s="1864"/>
      <c r="P1" s="3367" t="s">
        <v>4755</v>
      </c>
      <c r="Q1" s="1304"/>
      <c r="R1" s="1304"/>
      <c r="S1" s="1304"/>
      <c r="T1" s="1356" t="s">
        <v>739</v>
      </c>
    </row>
    <row r="2" spans="1:24" s="30" customFormat="1" ht="25.15" customHeight="1">
      <c r="A2" s="885" t="s">
        <v>195</v>
      </c>
      <c r="B2" s="1321"/>
      <c r="C2" s="1321"/>
      <c r="D2" s="1353"/>
      <c r="E2" s="1865" t="s">
        <v>4378</v>
      </c>
      <c r="F2" s="1865"/>
      <c r="G2" s="1865"/>
      <c r="H2" s="1860"/>
      <c r="I2" s="1861"/>
      <c r="J2" s="1862"/>
      <c r="K2" s="1863"/>
      <c r="L2" s="1860"/>
      <c r="M2" s="1864"/>
      <c r="N2" s="1864"/>
      <c r="O2" s="1864"/>
      <c r="P2" s="3367" t="s">
        <v>4757</v>
      </c>
      <c r="Q2" s="1304"/>
      <c r="R2" s="1304"/>
      <c r="S2" s="1304"/>
      <c r="T2" s="945" t="s">
        <v>101</v>
      </c>
    </row>
    <row r="3" spans="1:24" s="30" customFormat="1" ht="25.15" customHeight="1">
      <c r="A3" s="885" t="s">
        <v>196</v>
      </c>
      <c r="B3" s="1321"/>
      <c r="C3" s="1321"/>
      <c r="D3" s="1353"/>
      <c r="E3" s="1865" t="s">
        <v>4374</v>
      </c>
      <c r="F3" s="1865"/>
      <c r="G3" s="1865"/>
      <c r="H3" s="1860"/>
      <c r="I3" s="1861"/>
      <c r="J3" s="1862"/>
      <c r="K3" s="1863"/>
      <c r="L3" s="1860"/>
      <c r="M3" s="1864"/>
      <c r="N3" s="1864"/>
      <c r="O3" s="1864"/>
      <c r="P3" s="3368" t="s">
        <v>4758</v>
      </c>
      <c r="Q3" s="1304"/>
      <c r="R3" s="1304"/>
      <c r="S3" s="1304"/>
      <c r="T3" s="945" t="s">
        <v>102</v>
      </c>
    </row>
    <row r="4" spans="1:24" s="30" customFormat="1" ht="25.15" customHeight="1">
      <c r="A4" s="885" t="s">
        <v>197</v>
      </c>
      <c r="B4" s="1321"/>
      <c r="C4" s="1321"/>
      <c r="D4" s="1353"/>
      <c r="E4" s="2579">
        <v>44986</v>
      </c>
      <c r="F4" s="2580"/>
      <c r="G4" s="2580"/>
      <c r="H4" s="1860"/>
      <c r="I4" s="1861"/>
      <c r="J4" s="1862"/>
      <c r="K4" s="1863"/>
      <c r="L4" s="1860"/>
      <c r="M4" s="1864"/>
      <c r="N4" s="1864"/>
      <c r="O4" s="1864"/>
      <c r="P4" s="3367" t="s">
        <v>4678</v>
      </c>
      <c r="Q4" s="1304"/>
      <c r="R4" s="1304"/>
      <c r="S4" s="1304"/>
      <c r="T4" s="945" t="s">
        <v>104</v>
      </c>
    </row>
    <row r="5" spans="1:24" s="30" customFormat="1" ht="40.15" customHeight="1">
      <c r="A5" s="1279" t="s">
        <v>198</v>
      </c>
      <c r="B5" s="1321"/>
      <c r="C5" s="1321"/>
      <c r="D5" s="1353"/>
      <c r="E5" s="1865"/>
      <c r="F5" s="1865"/>
      <c r="G5" s="1865"/>
      <c r="H5" s="1860"/>
      <c r="I5" s="1861"/>
      <c r="J5" s="1862"/>
      <c r="K5" s="1863"/>
      <c r="L5" s="1860"/>
      <c r="M5" s="1847"/>
      <c r="N5" s="1847"/>
      <c r="O5" s="1847"/>
      <c r="P5" s="1862"/>
      <c r="Q5" s="1304"/>
      <c r="R5" s="1304"/>
      <c r="S5" s="1304"/>
      <c r="T5" s="945" t="s">
        <v>106</v>
      </c>
    </row>
    <row r="6" spans="1:24" s="1215" customFormat="1">
      <c r="A6" s="623" t="s">
        <v>356</v>
      </c>
      <c r="B6" s="1136"/>
      <c r="C6" s="1136"/>
      <c r="D6" s="1251"/>
      <c r="E6" s="1357"/>
      <c r="F6" s="1357"/>
      <c r="G6" s="1357"/>
      <c r="H6" s="1357"/>
      <c r="I6" s="1323"/>
      <c r="J6" s="1358"/>
      <c r="K6" s="624"/>
      <c r="L6" s="1359"/>
      <c r="M6" s="1357"/>
      <c r="N6" s="1357"/>
      <c r="O6" s="1357"/>
      <c r="P6" s="1251"/>
      <c r="Q6" s="1251"/>
      <c r="R6" s="1251"/>
      <c r="S6" s="1251"/>
      <c r="T6" s="786" t="s">
        <v>740</v>
      </c>
      <c r="U6" s="2095"/>
      <c r="V6" s="2095"/>
      <c r="W6" s="2095"/>
      <c r="X6" s="2095"/>
    </row>
    <row r="7" spans="1:24" s="1215" customFormat="1" ht="22.5" customHeight="1">
      <c r="A7" s="71" t="s">
        <v>741</v>
      </c>
      <c r="B7" s="1360"/>
      <c r="C7" s="1360"/>
      <c r="D7" s="1361"/>
      <c r="E7" s="1361"/>
      <c r="F7" s="1361"/>
      <c r="G7" s="1361"/>
      <c r="H7" s="1361"/>
      <c r="I7" s="1362"/>
      <c r="J7" s="941"/>
      <c r="K7" s="71"/>
      <c r="L7" s="1360"/>
      <c r="M7" s="1361"/>
      <c r="N7" s="1361"/>
      <c r="O7" s="1361"/>
      <c r="P7" s="1361"/>
      <c r="Q7" s="1361"/>
      <c r="R7" s="1361"/>
      <c r="S7" s="1361"/>
      <c r="T7" s="941" t="s">
        <v>542</v>
      </c>
      <c r="U7" s="2095"/>
      <c r="V7" s="2095"/>
      <c r="W7" s="2095"/>
      <c r="X7" s="2095"/>
    </row>
    <row r="8" spans="1:24" ht="24.75" customHeight="1">
      <c r="A8" s="1243" t="s">
        <v>742</v>
      </c>
      <c r="B8" s="919"/>
      <c r="C8" s="919"/>
      <c r="D8" s="919"/>
      <c r="E8" s="919"/>
      <c r="F8" s="919"/>
      <c r="G8" s="919"/>
      <c r="H8" s="158"/>
      <c r="I8" s="1264"/>
      <c r="J8" s="1239"/>
      <c r="K8" s="1363"/>
      <c r="L8" s="919"/>
      <c r="M8" s="919"/>
      <c r="N8" s="919"/>
      <c r="O8" s="919"/>
      <c r="P8" s="158"/>
      <c r="Q8" s="158"/>
      <c r="R8" s="158"/>
      <c r="S8" s="919"/>
      <c r="T8" s="1239" t="s">
        <v>743</v>
      </c>
      <c r="U8" s="2117"/>
      <c r="V8" s="2117"/>
      <c r="W8" s="2117"/>
      <c r="X8" s="2117"/>
    </row>
    <row r="9" spans="1:24" ht="55.5" customHeight="1">
      <c r="A9" s="11" t="s">
        <v>203</v>
      </c>
      <c r="B9" s="12" t="s">
        <v>744</v>
      </c>
      <c r="C9" s="12" t="s">
        <v>745</v>
      </c>
      <c r="D9" s="2738" t="s">
        <v>746</v>
      </c>
      <c r="E9" s="2739"/>
      <c r="F9" s="11" t="s">
        <v>308</v>
      </c>
      <c r="G9" s="11" t="s">
        <v>747</v>
      </c>
      <c r="H9" s="1364" t="s">
        <v>748</v>
      </c>
      <c r="I9" s="12" t="s">
        <v>749</v>
      </c>
      <c r="J9" s="11" t="s">
        <v>216</v>
      </c>
      <c r="K9" s="32" t="s">
        <v>217</v>
      </c>
      <c r="L9" s="12" t="s">
        <v>750</v>
      </c>
      <c r="M9" s="12" t="s">
        <v>313</v>
      </c>
      <c r="N9" s="12" t="s">
        <v>751</v>
      </c>
      <c r="O9" s="12" t="s">
        <v>752</v>
      </c>
      <c r="P9" s="2669" t="s">
        <v>753</v>
      </c>
      <c r="Q9" s="2670"/>
      <c r="R9" s="1217" t="s">
        <v>754</v>
      </c>
      <c r="S9" s="12" t="s">
        <v>755</v>
      </c>
      <c r="T9" s="12" t="s">
        <v>365</v>
      </c>
      <c r="U9" s="2117"/>
      <c r="V9" s="2117"/>
      <c r="W9" s="2117"/>
      <c r="X9" s="2117"/>
    </row>
    <row r="10" spans="1:24" ht="49.9" customHeight="1">
      <c r="A10" s="1365" t="s">
        <v>756</v>
      </c>
      <c r="B10" s="2490" t="s">
        <v>343</v>
      </c>
      <c r="C10" s="3416"/>
      <c r="D10" s="3417" t="s">
        <v>4507</v>
      </c>
      <c r="E10" s="3418"/>
      <c r="F10" s="3419" t="s">
        <v>322</v>
      </c>
      <c r="G10" s="3419">
        <v>10</v>
      </c>
      <c r="H10" s="3419">
        <v>900000</v>
      </c>
      <c r="I10" s="3419">
        <v>1</v>
      </c>
      <c r="J10" s="3420"/>
      <c r="K10" s="3421"/>
      <c r="L10" s="3419">
        <v>1</v>
      </c>
      <c r="M10" s="3419">
        <v>900000</v>
      </c>
      <c r="N10" s="3419">
        <v>10</v>
      </c>
      <c r="O10" s="3422" t="s">
        <v>5012</v>
      </c>
      <c r="P10" s="3423" t="s">
        <v>5027</v>
      </c>
      <c r="Q10" s="3424"/>
      <c r="R10" s="1179"/>
      <c r="S10" s="1366" t="s">
        <v>4867</v>
      </c>
      <c r="T10" s="1365" t="s">
        <v>756</v>
      </c>
      <c r="U10" s="2117"/>
      <c r="V10" s="2117"/>
      <c r="W10" s="2117"/>
      <c r="X10" s="2160"/>
    </row>
    <row r="11" spans="1:24" ht="49.9" customHeight="1">
      <c r="A11" s="1365" t="s">
        <v>757</v>
      </c>
      <c r="B11" s="2490" t="s">
        <v>4506</v>
      </c>
      <c r="C11" s="3416"/>
      <c r="D11" s="3417" t="s">
        <v>4508</v>
      </c>
      <c r="E11" s="3418"/>
      <c r="F11" s="3419" t="s">
        <v>322</v>
      </c>
      <c r="G11" s="3419">
        <v>5</v>
      </c>
      <c r="H11" s="3419">
        <v>180000</v>
      </c>
      <c r="I11" s="3419">
        <v>1</v>
      </c>
      <c r="J11" s="3425"/>
      <c r="K11" s="3421"/>
      <c r="L11" s="3419">
        <v>1</v>
      </c>
      <c r="M11" s="3419">
        <v>180000</v>
      </c>
      <c r="N11" s="3419">
        <v>5</v>
      </c>
      <c r="O11" s="3422" t="s">
        <v>5012</v>
      </c>
      <c r="P11" s="3423" t="s">
        <v>5028</v>
      </c>
      <c r="Q11" s="3424"/>
      <c r="R11" s="1179"/>
      <c r="S11" s="1366" t="s">
        <v>4887</v>
      </c>
      <c r="T11" s="1365" t="s">
        <v>757</v>
      </c>
      <c r="U11" s="2117"/>
      <c r="V11" s="2117"/>
      <c r="W11" s="2117"/>
      <c r="X11" s="2160"/>
    </row>
    <row r="12" spans="1:24" ht="49.9" customHeight="1">
      <c r="A12" s="1365" t="s">
        <v>758</v>
      </c>
      <c r="B12" s="2490" t="s">
        <v>343</v>
      </c>
      <c r="C12" s="3426" t="s">
        <v>4509</v>
      </c>
      <c r="D12" s="3417" t="s">
        <v>4510</v>
      </c>
      <c r="E12" s="3418"/>
      <c r="F12" s="3419" t="s">
        <v>322</v>
      </c>
      <c r="G12" s="3419">
        <v>7</v>
      </c>
      <c r="H12" s="3419">
        <v>84000</v>
      </c>
      <c r="I12" s="3419">
        <v>1</v>
      </c>
      <c r="J12" s="3425"/>
      <c r="K12" s="3421"/>
      <c r="L12" s="3419">
        <v>1</v>
      </c>
      <c r="M12" s="3419">
        <v>84000</v>
      </c>
      <c r="N12" s="3419">
        <v>7</v>
      </c>
      <c r="O12" s="3422" t="s">
        <v>5012</v>
      </c>
      <c r="P12" s="3427" t="s">
        <v>5029</v>
      </c>
      <c r="Q12" s="3428"/>
      <c r="R12" s="1366" t="s">
        <v>5018</v>
      </c>
      <c r="S12" s="1366" t="s">
        <v>4867</v>
      </c>
      <c r="T12" s="1365" t="s">
        <v>758</v>
      </c>
      <c r="U12" s="2117"/>
      <c r="V12" s="2117"/>
      <c r="W12" s="2117"/>
      <c r="X12" s="2160"/>
    </row>
    <row r="13" spans="1:24" ht="49.9" customHeight="1">
      <c r="A13" s="1365" t="s">
        <v>759</v>
      </c>
      <c r="B13" s="2490" t="s">
        <v>343</v>
      </c>
      <c r="C13" s="3426" t="s">
        <v>4511</v>
      </c>
      <c r="D13" s="3417" t="s">
        <v>4510</v>
      </c>
      <c r="E13" s="3418"/>
      <c r="F13" s="3419" t="s">
        <v>322</v>
      </c>
      <c r="G13" s="3419">
        <v>8</v>
      </c>
      <c r="H13" s="3419">
        <v>80000</v>
      </c>
      <c r="I13" s="3419">
        <v>1</v>
      </c>
      <c r="J13" s="3425"/>
      <c r="K13" s="3421"/>
      <c r="L13" s="3419">
        <v>1</v>
      </c>
      <c r="M13" s="3419">
        <v>80000</v>
      </c>
      <c r="N13" s="3419">
        <v>8</v>
      </c>
      <c r="O13" s="3422" t="s">
        <v>5012</v>
      </c>
      <c r="P13" s="3427" t="s">
        <v>5029</v>
      </c>
      <c r="Q13" s="3428"/>
      <c r="R13" s="1366" t="s">
        <v>5019</v>
      </c>
      <c r="S13" s="1366" t="s">
        <v>4867</v>
      </c>
      <c r="T13" s="1365" t="s">
        <v>759</v>
      </c>
      <c r="U13" s="2117"/>
      <c r="V13" s="2117"/>
      <c r="W13" s="2117"/>
      <c r="X13" s="2160"/>
    </row>
    <row r="14" spans="1:24" ht="49.9" customHeight="1">
      <c r="A14" s="1365" t="s">
        <v>760</v>
      </c>
      <c r="B14" s="2490" t="s">
        <v>343</v>
      </c>
      <c r="C14" s="3426" t="s">
        <v>4512</v>
      </c>
      <c r="D14" s="3417" t="s">
        <v>4515</v>
      </c>
      <c r="E14" s="3418"/>
      <c r="F14" s="3419" t="s">
        <v>322</v>
      </c>
      <c r="G14" s="3419">
        <v>6</v>
      </c>
      <c r="H14" s="3419">
        <v>42000</v>
      </c>
      <c r="I14" s="3419">
        <v>1</v>
      </c>
      <c r="J14" s="3425"/>
      <c r="K14" s="3421"/>
      <c r="L14" s="3419">
        <v>1</v>
      </c>
      <c r="M14" s="3419">
        <v>42000</v>
      </c>
      <c r="N14" s="3419">
        <v>6</v>
      </c>
      <c r="O14" s="3422" t="s">
        <v>5012</v>
      </c>
      <c r="P14" s="3423" t="s">
        <v>5030</v>
      </c>
      <c r="Q14" s="3424"/>
      <c r="R14" s="1366" t="s">
        <v>5020</v>
      </c>
      <c r="S14" s="1366" t="s">
        <v>4867</v>
      </c>
      <c r="T14" s="1365" t="s">
        <v>760</v>
      </c>
      <c r="U14" s="2117"/>
      <c r="V14" s="2117"/>
      <c r="W14" s="2117"/>
      <c r="X14" s="2117"/>
    </row>
    <row r="15" spans="1:24" ht="49.9" customHeight="1">
      <c r="A15" s="1365" t="s">
        <v>761</v>
      </c>
      <c r="B15" s="1848" t="s">
        <v>4423</v>
      </c>
      <c r="C15" s="3429" t="s">
        <v>4513</v>
      </c>
      <c r="D15" s="3430" t="s">
        <v>4510</v>
      </c>
      <c r="E15" s="3431"/>
      <c r="F15" s="3432" t="s">
        <v>322</v>
      </c>
      <c r="G15" s="3432">
        <v>3</v>
      </c>
      <c r="H15" s="3432">
        <v>36000</v>
      </c>
      <c r="I15" s="3432">
        <v>1</v>
      </c>
      <c r="J15" s="3433"/>
      <c r="K15" s="3421"/>
      <c r="L15" s="3432">
        <v>1</v>
      </c>
      <c r="M15" s="3432">
        <v>36000</v>
      </c>
      <c r="N15" s="3432">
        <v>3</v>
      </c>
      <c r="O15" s="3422" t="s">
        <v>5012</v>
      </c>
      <c r="P15" s="3427" t="s">
        <v>5029</v>
      </c>
      <c r="Q15" s="3428"/>
      <c r="R15" s="1366" t="s">
        <v>5021</v>
      </c>
      <c r="S15" s="1366" t="s">
        <v>5016</v>
      </c>
      <c r="T15" s="1365" t="s">
        <v>761</v>
      </c>
      <c r="U15" s="2117"/>
      <c r="V15" s="2117"/>
      <c r="W15" s="2117"/>
      <c r="X15" s="2117"/>
    </row>
    <row r="16" spans="1:24" ht="49.9" customHeight="1">
      <c r="A16" s="1365" t="s">
        <v>762</v>
      </c>
      <c r="B16" s="1848" t="s">
        <v>4423</v>
      </c>
      <c r="C16" s="3429" t="s">
        <v>4514</v>
      </c>
      <c r="D16" s="3430" t="s">
        <v>4515</v>
      </c>
      <c r="E16" s="3431"/>
      <c r="F16" s="3432" t="s">
        <v>322</v>
      </c>
      <c r="G16" s="3432">
        <v>3</v>
      </c>
      <c r="H16" s="3432">
        <v>21000</v>
      </c>
      <c r="I16" s="3432">
        <v>2</v>
      </c>
      <c r="J16" s="3433"/>
      <c r="K16" s="3421"/>
      <c r="L16" s="3432">
        <v>2</v>
      </c>
      <c r="M16" s="3432">
        <v>21000</v>
      </c>
      <c r="N16" s="3432">
        <v>3</v>
      </c>
      <c r="O16" s="3422" t="s">
        <v>5012</v>
      </c>
      <c r="P16" s="3423" t="s">
        <v>5030</v>
      </c>
      <c r="Q16" s="3424"/>
      <c r="R16" s="1366" t="s">
        <v>5022</v>
      </c>
      <c r="S16" s="1366" t="s">
        <v>5016</v>
      </c>
      <c r="T16" s="1365" t="s">
        <v>762</v>
      </c>
      <c r="U16" s="2117"/>
      <c r="V16" s="2117"/>
      <c r="W16" s="2117"/>
      <c r="X16" s="2117"/>
    </row>
    <row r="17" spans="1:24" ht="67.5" customHeight="1">
      <c r="A17" s="1365" t="s">
        <v>763</v>
      </c>
      <c r="B17" s="1848" t="s">
        <v>4426</v>
      </c>
      <c r="C17" s="3434" t="s">
        <v>4516</v>
      </c>
      <c r="D17" s="3430" t="s">
        <v>4510</v>
      </c>
      <c r="E17" s="3431"/>
      <c r="F17" s="3432" t="s">
        <v>322</v>
      </c>
      <c r="G17" s="3432">
        <v>5</v>
      </c>
      <c r="H17" s="3432">
        <v>50000</v>
      </c>
      <c r="I17" s="3432">
        <v>1</v>
      </c>
      <c r="J17" s="3433"/>
      <c r="K17" s="3421"/>
      <c r="L17" s="3432">
        <v>1</v>
      </c>
      <c r="M17" s="3432">
        <v>50000</v>
      </c>
      <c r="N17" s="3432">
        <v>5</v>
      </c>
      <c r="O17" s="3422" t="s">
        <v>5012</v>
      </c>
      <c r="P17" s="3423" t="s">
        <v>5029</v>
      </c>
      <c r="Q17" s="3424"/>
      <c r="R17" s="1366" t="s">
        <v>5023</v>
      </c>
      <c r="S17" s="1366" t="s">
        <v>4892</v>
      </c>
      <c r="T17" s="1365" t="s">
        <v>763</v>
      </c>
      <c r="U17" s="2117"/>
      <c r="V17" s="2117"/>
      <c r="W17" s="2117"/>
      <c r="X17" s="2117"/>
    </row>
    <row r="18" spans="1:24" ht="67.5" customHeight="1">
      <c r="A18" s="1365" t="s">
        <v>764</v>
      </c>
      <c r="B18" s="1848" t="s">
        <v>4426</v>
      </c>
      <c r="C18" s="3434" t="s">
        <v>4516</v>
      </c>
      <c r="D18" s="3430" t="s">
        <v>4515</v>
      </c>
      <c r="E18" s="3431"/>
      <c r="F18" s="3432" t="s">
        <v>322</v>
      </c>
      <c r="G18" s="3432">
        <v>5</v>
      </c>
      <c r="H18" s="3432">
        <v>35000</v>
      </c>
      <c r="I18" s="3432">
        <v>2</v>
      </c>
      <c r="J18" s="3433"/>
      <c r="K18" s="3421"/>
      <c r="L18" s="3432">
        <v>2</v>
      </c>
      <c r="M18" s="3432">
        <v>35000</v>
      </c>
      <c r="N18" s="3432">
        <v>5</v>
      </c>
      <c r="O18" s="3422" t="s">
        <v>5012</v>
      </c>
      <c r="P18" s="3423" t="s">
        <v>5030</v>
      </c>
      <c r="Q18" s="3424"/>
      <c r="R18" s="1366" t="s">
        <v>5023</v>
      </c>
      <c r="S18" s="1366" t="s">
        <v>4892</v>
      </c>
      <c r="T18" s="1365" t="s">
        <v>764</v>
      </c>
      <c r="U18" s="2117"/>
      <c r="V18" s="2117"/>
      <c r="W18" s="2117"/>
      <c r="X18" s="2117"/>
    </row>
    <row r="19" spans="1:24" ht="67.5" customHeight="1">
      <c r="A19" s="1365" t="s">
        <v>765</v>
      </c>
      <c r="B19" s="1848" t="s">
        <v>4441</v>
      </c>
      <c r="C19" s="3434" t="s">
        <v>4517</v>
      </c>
      <c r="D19" s="3435" t="s">
        <v>4510</v>
      </c>
      <c r="E19" s="3436"/>
      <c r="F19" s="3432" t="s">
        <v>322</v>
      </c>
      <c r="G19" s="3432">
        <v>3</v>
      </c>
      <c r="H19" s="3432">
        <v>36000</v>
      </c>
      <c r="I19" s="3432">
        <v>1</v>
      </c>
      <c r="J19" s="3433"/>
      <c r="K19" s="3421"/>
      <c r="L19" s="3432">
        <v>1</v>
      </c>
      <c r="M19" s="3432">
        <v>36000</v>
      </c>
      <c r="N19" s="3432">
        <v>3</v>
      </c>
      <c r="O19" s="3422" t="s">
        <v>5012</v>
      </c>
      <c r="P19" s="3423" t="s">
        <v>5029</v>
      </c>
      <c r="Q19" s="3424"/>
      <c r="R19" s="1366" t="s">
        <v>5024</v>
      </c>
      <c r="S19" s="1366" t="s">
        <v>4907</v>
      </c>
      <c r="T19" s="1365" t="s">
        <v>765</v>
      </c>
      <c r="U19" s="2117"/>
      <c r="V19" s="2117"/>
      <c r="W19" s="2117"/>
      <c r="X19" s="2117"/>
    </row>
    <row r="20" spans="1:24" ht="67.5" customHeight="1">
      <c r="A20" s="1365" t="s">
        <v>5013</v>
      </c>
      <c r="B20" s="1848" t="s">
        <v>4441</v>
      </c>
      <c r="C20" s="3434" t="s">
        <v>4517</v>
      </c>
      <c r="D20" s="3435" t="s">
        <v>4515</v>
      </c>
      <c r="E20" s="3436"/>
      <c r="F20" s="3432" t="s">
        <v>322</v>
      </c>
      <c r="G20" s="3432">
        <v>3</v>
      </c>
      <c r="H20" s="3432">
        <v>21000</v>
      </c>
      <c r="I20" s="3432">
        <v>1</v>
      </c>
      <c r="J20" s="3433"/>
      <c r="K20" s="3421"/>
      <c r="L20" s="3432">
        <v>1</v>
      </c>
      <c r="M20" s="3432">
        <v>21000</v>
      </c>
      <c r="N20" s="3432">
        <v>3</v>
      </c>
      <c r="O20" s="3422" t="s">
        <v>5012</v>
      </c>
      <c r="P20" s="3423" t="s">
        <v>5030</v>
      </c>
      <c r="Q20" s="3424"/>
      <c r="R20" s="1366" t="s">
        <v>5024</v>
      </c>
      <c r="S20" s="1366" t="s">
        <v>5017</v>
      </c>
      <c r="T20" s="1365" t="s">
        <v>5013</v>
      </c>
      <c r="U20" s="2117"/>
      <c r="V20" s="2117"/>
      <c r="W20" s="2117"/>
      <c r="X20" s="2117"/>
    </row>
    <row r="21" spans="1:24" ht="67.5" customHeight="1">
      <c r="A21" s="1365" t="s">
        <v>5014</v>
      </c>
      <c r="B21" s="1848" t="s">
        <v>4423</v>
      </c>
      <c r="C21" s="3437" t="s">
        <v>4600</v>
      </c>
      <c r="D21" s="3435" t="s">
        <v>4601</v>
      </c>
      <c r="E21" s="3436"/>
      <c r="F21" s="3437">
        <v>1</v>
      </c>
      <c r="G21" s="3437">
        <v>120000</v>
      </c>
      <c r="H21" s="3437">
        <f>G21*F21</f>
        <v>120000</v>
      </c>
      <c r="I21" s="3438">
        <v>1</v>
      </c>
      <c r="J21" s="3437"/>
      <c r="K21" s="3421"/>
      <c r="L21" s="3438">
        <v>1</v>
      </c>
      <c r="M21" s="3437">
        <v>120000</v>
      </c>
      <c r="N21" s="3437">
        <v>120000</v>
      </c>
      <c r="O21" s="3422" t="s">
        <v>5012</v>
      </c>
      <c r="P21" s="3423" t="s">
        <v>5032</v>
      </c>
      <c r="Q21" s="3424"/>
      <c r="R21" s="1366" t="s">
        <v>5026</v>
      </c>
      <c r="S21" s="1366" t="s">
        <v>5016</v>
      </c>
      <c r="T21" s="1365" t="s">
        <v>5014</v>
      </c>
      <c r="U21" s="2117"/>
      <c r="V21" s="2117"/>
      <c r="W21" s="2117"/>
      <c r="X21" s="2117"/>
    </row>
    <row r="22" spans="1:24" ht="67.5" customHeight="1">
      <c r="A22" s="1365" t="s">
        <v>5015</v>
      </c>
      <c r="B22" s="1848"/>
      <c r="C22" s="3437" t="s">
        <v>4598</v>
      </c>
      <c r="D22" s="3439" t="s">
        <v>4599</v>
      </c>
      <c r="E22" s="3440"/>
      <c r="F22" s="3437">
        <v>1</v>
      </c>
      <c r="G22" s="3437">
        <v>40000</v>
      </c>
      <c r="H22" s="3437">
        <f>G22*F22</f>
        <v>40000</v>
      </c>
      <c r="I22" s="3438">
        <v>1</v>
      </c>
      <c r="J22" s="3437"/>
      <c r="K22" s="3421"/>
      <c r="L22" s="3438">
        <v>1</v>
      </c>
      <c r="M22" s="3437">
        <v>40000</v>
      </c>
      <c r="N22" s="3437">
        <v>40000</v>
      </c>
      <c r="O22" s="3422" t="s">
        <v>5012</v>
      </c>
      <c r="P22" s="3423" t="s">
        <v>5031</v>
      </c>
      <c r="Q22" s="3424"/>
      <c r="R22" s="1366" t="s">
        <v>5025</v>
      </c>
      <c r="S22" s="1179"/>
      <c r="T22" s="1365" t="s">
        <v>5015</v>
      </c>
      <c r="U22" s="2117"/>
      <c r="V22" s="2117"/>
      <c r="W22" s="2117"/>
      <c r="X22" s="2117"/>
    </row>
    <row r="23" spans="1:24" s="17" customFormat="1" ht="18" customHeight="1">
      <c r="A23" s="544" t="s">
        <v>766</v>
      </c>
      <c r="B23" s="65"/>
      <c r="C23" s="65"/>
      <c r="D23" s="65"/>
      <c r="E23" s="65"/>
      <c r="F23" s="65"/>
      <c r="G23" s="65"/>
      <c r="H23" s="65"/>
      <c r="I23" s="1146"/>
      <c r="J23" s="544"/>
      <c r="K23" s="544"/>
      <c r="L23" s="65"/>
      <c r="M23" s="65"/>
      <c r="N23" s="65"/>
      <c r="O23" s="65"/>
      <c r="P23" s="65"/>
      <c r="Q23" s="65"/>
      <c r="R23" s="65"/>
      <c r="S23" s="65"/>
      <c r="T23" s="1367" t="s">
        <v>349</v>
      </c>
    </row>
    <row r="24" spans="1:24" s="38" customFormat="1" ht="27.75" customHeight="1">
      <c r="A24" s="2740" t="s">
        <v>767</v>
      </c>
      <c r="B24" s="2740"/>
      <c r="C24" s="2740"/>
      <c r="D24" s="2740"/>
      <c r="E24" s="2740"/>
      <c r="F24" s="2740"/>
      <c r="G24" s="2740"/>
      <c r="H24" s="2740"/>
      <c r="I24" s="2740"/>
      <c r="J24" s="2740"/>
      <c r="K24" s="2741" t="s">
        <v>768</v>
      </c>
      <c r="L24" s="2741"/>
      <c r="M24" s="2741"/>
      <c r="N24" s="2741"/>
      <c r="O24" s="2741"/>
      <c r="P24" s="2741"/>
      <c r="Q24" s="2741"/>
      <c r="R24" s="2741"/>
      <c r="S24" s="2741"/>
      <c r="T24" s="2741"/>
    </row>
    <row r="25" spans="1:24" ht="14.5">
      <c r="A25" s="1247" t="s">
        <v>769</v>
      </c>
      <c r="B25" s="1368"/>
      <c r="C25" s="1368"/>
      <c r="D25" s="1368"/>
      <c r="E25" s="1368"/>
      <c r="F25" s="1368"/>
      <c r="G25" s="1368"/>
      <c r="H25" s="35"/>
      <c r="I25" s="920"/>
      <c r="J25" s="35"/>
      <c r="K25" s="1368"/>
      <c r="L25" s="1368"/>
      <c r="M25" s="1368"/>
      <c r="N25" s="1368"/>
      <c r="O25" s="1368"/>
      <c r="P25" s="427"/>
      <c r="Q25" s="427"/>
      <c r="R25" s="427"/>
      <c r="S25" s="427"/>
      <c r="T25" s="427" t="s">
        <v>770</v>
      </c>
      <c r="U25" s="2117"/>
      <c r="V25" s="2117"/>
      <c r="W25" s="2117"/>
      <c r="X25" s="2117"/>
    </row>
    <row r="26" spans="1:24" ht="24.75" customHeight="1">
      <c r="A26" s="514" t="s">
        <v>771</v>
      </c>
      <c r="B26" s="1354"/>
      <c r="C26" s="1354"/>
      <c r="D26" s="1354"/>
      <c r="E26" s="1354"/>
      <c r="F26" s="1354"/>
      <c r="G26" s="1354"/>
      <c r="H26" s="1369"/>
      <c r="I26" s="1355"/>
      <c r="J26" s="166"/>
      <c r="K26" s="1232"/>
      <c r="L26" s="1234"/>
      <c r="M26" s="1354"/>
      <c r="N26" s="1354"/>
      <c r="O26" s="1354"/>
      <c r="P26" s="1369"/>
      <c r="Q26" s="1369"/>
      <c r="R26" s="1369"/>
      <c r="S26" s="1354"/>
      <c r="T26" s="677" t="s">
        <v>772</v>
      </c>
      <c r="U26" s="2117"/>
      <c r="V26" s="2117"/>
      <c r="W26" s="2117"/>
      <c r="X26" s="2117"/>
    </row>
    <row r="27" spans="1:24" ht="55.5" customHeight="1">
      <c r="A27" s="11" t="s">
        <v>203</v>
      </c>
      <c r="B27" s="12" t="s">
        <v>773</v>
      </c>
      <c r="C27" s="12" t="s">
        <v>774</v>
      </c>
      <c r="D27" s="12" t="s">
        <v>775</v>
      </c>
      <c r="E27" s="11" t="s">
        <v>746</v>
      </c>
      <c r="F27" s="11" t="s">
        <v>308</v>
      </c>
      <c r="G27" s="11" t="s">
        <v>747</v>
      </c>
      <c r="H27" s="1364" t="s">
        <v>748</v>
      </c>
      <c r="I27" s="12" t="s">
        <v>749</v>
      </c>
      <c r="J27" s="11" t="s">
        <v>216</v>
      </c>
      <c r="K27" s="32" t="s">
        <v>217</v>
      </c>
      <c r="L27" s="12" t="s">
        <v>776</v>
      </c>
      <c r="M27" s="12" t="s">
        <v>313</v>
      </c>
      <c r="N27" s="12" t="s">
        <v>751</v>
      </c>
      <c r="O27" s="12" t="s">
        <v>752</v>
      </c>
      <c r="P27" s="12" t="s">
        <v>777</v>
      </c>
      <c r="Q27" s="1217" t="s">
        <v>778</v>
      </c>
      <c r="R27" s="1217" t="s">
        <v>779</v>
      </c>
      <c r="S27" s="12" t="s">
        <v>780</v>
      </c>
      <c r="T27" s="12" t="s">
        <v>365</v>
      </c>
      <c r="U27" s="2117"/>
      <c r="V27" s="2117"/>
      <c r="W27" s="2117"/>
      <c r="X27" s="2117"/>
    </row>
    <row r="28" spans="1:24" ht="49.9" customHeight="1">
      <c r="A28" s="1365" t="s">
        <v>781</v>
      </c>
      <c r="B28" s="1848" t="s">
        <v>976</v>
      </c>
      <c r="C28" s="1848"/>
      <c r="D28" s="1906"/>
      <c r="E28" s="1904"/>
      <c r="F28" s="1904"/>
      <c r="G28" s="1904"/>
      <c r="H28" s="1904"/>
      <c r="I28" s="1905"/>
      <c r="J28" s="1904"/>
      <c r="K28" s="1365"/>
      <c r="L28" s="1165" t="str">
        <f>IF(I28&gt;0,I28,"")</f>
        <v/>
      </c>
      <c r="M28" s="1179"/>
      <c r="N28" s="1179"/>
      <c r="O28" s="1179"/>
      <c r="P28" s="1179"/>
      <c r="Q28" s="1236"/>
      <c r="R28" s="1179"/>
      <c r="S28" s="1179"/>
      <c r="T28" s="1365" t="str">
        <f>A28</f>
        <v>B-2.2.6.2.1</v>
      </c>
      <c r="U28" s="2117"/>
      <c r="V28" s="2117"/>
      <c r="W28" s="2117"/>
      <c r="X28" s="2160"/>
    </row>
    <row r="29" spans="1:24" ht="49.9" customHeight="1">
      <c r="A29" s="1365" t="s">
        <v>782</v>
      </c>
      <c r="B29" s="1848" t="s">
        <v>976</v>
      </c>
      <c r="C29" s="1848"/>
      <c r="D29" s="1904"/>
      <c r="E29" s="1904"/>
      <c r="F29" s="1904"/>
      <c r="G29" s="1904"/>
      <c r="H29" s="1904"/>
      <c r="I29" s="1905"/>
      <c r="J29" s="1904"/>
      <c r="K29" s="1365"/>
      <c r="L29" s="1165" t="str">
        <f t="shared" ref="L29:L37" si="0">IF(I29&gt;0,I29,"")</f>
        <v/>
      </c>
      <c r="M29" s="1179"/>
      <c r="N29" s="1179"/>
      <c r="O29" s="1179"/>
      <c r="P29" s="1179"/>
      <c r="Q29" s="1179"/>
      <c r="R29" s="1179"/>
      <c r="S29" s="1179"/>
      <c r="T29" s="1365" t="str">
        <f t="shared" ref="T29:T37" si="1">A29</f>
        <v>B-2.2.6.2.2</v>
      </c>
      <c r="U29" s="2117"/>
      <c r="V29" s="2117"/>
      <c r="W29" s="2117"/>
      <c r="X29" s="2160"/>
    </row>
    <row r="30" spans="1:24" ht="49.9" customHeight="1">
      <c r="A30" s="1365" t="s">
        <v>783</v>
      </c>
      <c r="B30" s="1848" t="s">
        <v>976</v>
      </c>
      <c r="C30" s="1848"/>
      <c r="D30" s="1904"/>
      <c r="E30" s="1904"/>
      <c r="F30" s="1904"/>
      <c r="G30" s="1904"/>
      <c r="H30" s="1904"/>
      <c r="I30" s="1905"/>
      <c r="J30" s="1904"/>
      <c r="K30" s="1365"/>
      <c r="L30" s="1165" t="str">
        <f t="shared" si="0"/>
        <v/>
      </c>
      <c r="M30" s="1179"/>
      <c r="N30" s="1179"/>
      <c r="O30" s="1179"/>
      <c r="P30" s="1179"/>
      <c r="Q30" s="1179"/>
      <c r="R30" s="1179"/>
      <c r="S30" s="1179"/>
      <c r="T30" s="1365" t="str">
        <f t="shared" si="1"/>
        <v>B-2.2.6.2.3</v>
      </c>
      <c r="U30" s="2117"/>
      <c r="V30" s="2117"/>
      <c r="W30" s="2117"/>
      <c r="X30" s="2160"/>
    </row>
    <row r="31" spans="1:24" ht="49.9" customHeight="1">
      <c r="A31" s="1365" t="s">
        <v>784</v>
      </c>
      <c r="B31" s="1848" t="s">
        <v>976</v>
      </c>
      <c r="C31" s="1848"/>
      <c r="D31" s="1904"/>
      <c r="E31" s="1904"/>
      <c r="F31" s="1904"/>
      <c r="G31" s="1904"/>
      <c r="H31" s="1904"/>
      <c r="I31" s="1905"/>
      <c r="J31" s="1904"/>
      <c r="K31" s="1365"/>
      <c r="L31" s="1165" t="str">
        <f t="shared" si="0"/>
        <v/>
      </c>
      <c r="M31" s="1179"/>
      <c r="N31" s="1179"/>
      <c r="O31" s="1179"/>
      <c r="P31" s="1179"/>
      <c r="Q31" s="1179"/>
      <c r="R31" s="1179"/>
      <c r="S31" s="1179"/>
      <c r="T31" s="1365" t="str">
        <f t="shared" si="1"/>
        <v>B-2.2.6.2.4</v>
      </c>
      <c r="U31" s="2117"/>
      <c r="V31" s="2117"/>
      <c r="W31" s="2117"/>
      <c r="X31" s="2160"/>
    </row>
    <row r="32" spans="1:24" ht="49.9" customHeight="1">
      <c r="A32" s="1365" t="s">
        <v>785</v>
      </c>
      <c r="B32" s="1848" t="s">
        <v>976</v>
      </c>
      <c r="C32" s="1848"/>
      <c r="D32" s="1904"/>
      <c r="E32" s="1904"/>
      <c r="F32" s="1904"/>
      <c r="G32" s="1904"/>
      <c r="H32" s="1904"/>
      <c r="I32" s="1905"/>
      <c r="J32" s="1904"/>
      <c r="K32" s="1365"/>
      <c r="L32" s="1165" t="str">
        <f t="shared" si="0"/>
        <v/>
      </c>
      <c r="M32" s="1179"/>
      <c r="N32" s="1179"/>
      <c r="O32" s="1179"/>
      <c r="P32" s="1179"/>
      <c r="Q32" s="1179"/>
      <c r="R32" s="1179"/>
      <c r="S32" s="1179"/>
      <c r="T32" s="1365" t="str">
        <f t="shared" si="1"/>
        <v>B-2.2.6.2.5</v>
      </c>
      <c r="U32" s="2117"/>
      <c r="V32" s="2117"/>
      <c r="W32" s="2117"/>
      <c r="X32" s="2117"/>
    </row>
    <row r="33" spans="1:24" ht="49.9" customHeight="1">
      <c r="A33" s="1365" t="s">
        <v>786</v>
      </c>
      <c r="B33" s="1848" t="s">
        <v>976</v>
      </c>
      <c r="C33" s="1848"/>
      <c r="D33" s="1907"/>
      <c r="E33" s="1904"/>
      <c r="F33" s="1904"/>
      <c r="G33" s="1904"/>
      <c r="H33" s="1904"/>
      <c r="I33" s="1905"/>
      <c r="J33" s="1904"/>
      <c r="K33" s="1365"/>
      <c r="L33" s="1165" t="str">
        <f t="shared" si="0"/>
        <v/>
      </c>
      <c r="M33" s="1366"/>
      <c r="N33" s="1366"/>
      <c r="O33" s="1366"/>
      <c r="P33" s="1179"/>
      <c r="Q33" s="1179"/>
      <c r="R33" s="1179"/>
      <c r="S33" s="1179"/>
      <c r="T33" s="1365" t="str">
        <f t="shared" si="1"/>
        <v>B-2.2.6.2.6</v>
      </c>
      <c r="U33" s="2117"/>
      <c r="V33" s="2117"/>
      <c r="W33" s="2117"/>
      <c r="X33" s="2117"/>
    </row>
    <row r="34" spans="1:24" ht="49.9" customHeight="1">
      <c r="A34" s="1365" t="s">
        <v>787</v>
      </c>
      <c r="B34" s="1848" t="s">
        <v>976</v>
      </c>
      <c r="C34" s="1848"/>
      <c r="D34" s="1904"/>
      <c r="E34" s="1904"/>
      <c r="F34" s="1904"/>
      <c r="G34" s="1904"/>
      <c r="H34" s="1904"/>
      <c r="I34" s="1905"/>
      <c r="J34" s="1904"/>
      <c r="K34" s="1365"/>
      <c r="L34" s="1165" t="str">
        <f t="shared" si="0"/>
        <v/>
      </c>
      <c r="M34" s="1179"/>
      <c r="N34" s="1179"/>
      <c r="O34" s="1179"/>
      <c r="P34" s="1179"/>
      <c r="Q34" s="1179"/>
      <c r="R34" s="1179"/>
      <c r="S34" s="1179"/>
      <c r="T34" s="1365" t="str">
        <f t="shared" si="1"/>
        <v>B-2.2.6.2.7</v>
      </c>
      <c r="U34" s="2117"/>
      <c r="V34" s="2117"/>
      <c r="W34" s="2117"/>
      <c r="X34" s="2117"/>
    </row>
    <row r="35" spans="1:24" ht="49.9" customHeight="1">
      <c r="A35" s="1365" t="s">
        <v>788</v>
      </c>
      <c r="B35" s="1848" t="s">
        <v>976</v>
      </c>
      <c r="C35" s="1848"/>
      <c r="D35" s="1904"/>
      <c r="E35" s="1904"/>
      <c r="F35" s="1904"/>
      <c r="G35" s="1904"/>
      <c r="H35" s="1904"/>
      <c r="I35" s="1905"/>
      <c r="J35" s="1904"/>
      <c r="K35" s="1365"/>
      <c r="L35" s="1165" t="str">
        <f t="shared" si="0"/>
        <v/>
      </c>
      <c r="M35" s="1179"/>
      <c r="N35" s="1179"/>
      <c r="O35" s="1179"/>
      <c r="P35" s="1179"/>
      <c r="Q35" s="1179"/>
      <c r="R35" s="1179"/>
      <c r="S35" s="1179"/>
      <c r="T35" s="1365" t="str">
        <f t="shared" si="1"/>
        <v>B-2.2.6.2.8</v>
      </c>
      <c r="U35" s="2117"/>
      <c r="V35" s="2117"/>
      <c r="W35" s="2117"/>
      <c r="X35" s="2117"/>
    </row>
    <row r="36" spans="1:24" ht="49.9" customHeight="1">
      <c r="A36" s="1365" t="s">
        <v>789</v>
      </c>
      <c r="B36" s="1848" t="s">
        <v>976</v>
      </c>
      <c r="C36" s="1848"/>
      <c r="D36" s="1904"/>
      <c r="E36" s="1904"/>
      <c r="F36" s="1904"/>
      <c r="G36" s="1904"/>
      <c r="H36" s="1904"/>
      <c r="I36" s="1905"/>
      <c r="J36" s="1904"/>
      <c r="K36" s="1365"/>
      <c r="L36" s="1165" t="str">
        <f t="shared" si="0"/>
        <v/>
      </c>
      <c r="M36" s="1179"/>
      <c r="N36" s="1179"/>
      <c r="O36" s="1179"/>
      <c r="P36" s="1179"/>
      <c r="Q36" s="1179"/>
      <c r="R36" s="1179"/>
      <c r="S36" s="1179"/>
      <c r="T36" s="1365" t="str">
        <f t="shared" si="1"/>
        <v>B-2.2.6.2.9</v>
      </c>
    </row>
    <row r="37" spans="1:24" ht="49.9" customHeight="1">
      <c r="A37" s="1365" t="s">
        <v>790</v>
      </c>
      <c r="B37" s="1848" t="s">
        <v>976</v>
      </c>
      <c r="C37" s="1848"/>
      <c r="D37" s="1904"/>
      <c r="E37" s="1904"/>
      <c r="F37" s="1904"/>
      <c r="G37" s="1904"/>
      <c r="H37" s="1904"/>
      <c r="I37" s="1905"/>
      <c r="J37" s="1904"/>
      <c r="K37" s="1365"/>
      <c r="L37" s="1165" t="str">
        <f t="shared" si="0"/>
        <v/>
      </c>
      <c r="M37" s="1179"/>
      <c r="N37" s="1179"/>
      <c r="O37" s="1179"/>
      <c r="P37" s="1179"/>
      <c r="Q37" s="1179"/>
      <c r="R37" s="1179"/>
      <c r="S37" s="1179"/>
      <c r="T37" s="1365" t="str">
        <f t="shared" si="1"/>
        <v>B-2.2.6.2.10</v>
      </c>
    </row>
    <row r="38" spans="1:24" s="17" customFormat="1" ht="18" customHeight="1">
      <c r="A38" s="544" t="s">
        <v>766</v>
      </c>
      <c r="B38" s="65"/>
      <c r="C38" s="65"/>
      <c r="D38" s="65"/>
      <c r="E38" s="65"/>
      <c r="F38" s="65"/>
      <c r="G38" s="65"/>
      <c r="H38" s="65"/>
      <c r="I38" s="1146"/>
      <c r="J38" s="544"/>
      <c r="K38" s="544"/>
      <c r="L38" s="65"/>
      <c r="M38" s="65"/>
      <c r="N38" s="65"/>
      <c r="O38" s="65"/>
      <c r="P38" s="65"/>
      <c r="Q38" s="65"/>
      <c r="R38" s="65"/>
      <c r="S38" s="65"/>
      <c r="T38" s="1367" t="s">
        <v>349</v>
      </c>
    </row>
    <row r="39" spans="1:24" s="1241" customFormat="1" ht="32.25" customHeight="1">
      <c r="A39" s="1381" t="s">
        <v>791</v>
      </c>
      <c r="B39" s="1381"/>
      <c r="C39" s="1381"/>
      <c r="D39" s="1381"/>
      <c r="E39" s="1381"/>
      <c r="F39" s="1381"/>
      <c r="G39" s="1381"/>
      <c r="H39" s="1381"/>
      <c r="I39" s="1382"/>
      <c r="J39" s="2197"/>
      <c r="K39" s="2742" t="s">
        <v>792</v>
      </c>
      <c r="L39" s="2742"/>
      <c r="M39" s="2742"/>
      <c r="N39" s="2742"/>
      <c r="O39" s="2742"/>
      <c r="P39" s="2742"/>
      <c r="Q39" s="2742"/>
      <c r="R39" s="2742"/>
      <c r="S39" s="2742"/>
      <c r="T39" s="2742"/>
    </row>
    <row r="40" spans="1:24" s="38" customFormat="1" ht="27.75" customHeight="1">
      <c r="A40" s="2740" t="s">
        <v>793</v>
      </c>
      <c r="B40" s="2740"/>
      <c r="C40" s="2740"/>
      <c r="D40" s="2740"/>
      <c r="E40" s="2740"/>
      <c r="F40" s="2740"/>
      <c r="G40" s="2740"/>
      <c r="H40" s="2740"/>
      <c r="I40" s="2740"/>
      <c r="J40" s="2740"/>
      <c r="K40" s="2741" t="s">
        <v>794</v>
      </c>
      <c r="L40" s="2741"/>
      <c r="M40" s="2741"/>
      <c r="N40" s="2741"/>
      <c r="O40" s="2741"/>
      <c r="P40" s="2741"/>
      <c r="Q40" s="2741"/>
      <c r="R40" s="2741"/>
      <c r="S40" s="2741"/>
      <c r="T40" s="2741"/>
    </row>
    <row r="41" spans="1:24" ht="14.5">
      <c r="A41" s="1247" t="s">
        <v>769</v>
      </c>
      <c r="B41" s="1368"/>
      <c r="C41" s="1368"/>
      <c r="D41" s="1368"/>
      <c r="E41" s="1368"/>
      <c r="F41" s="1368"/>
      <c r="G41" s="1368"/>
      <c r="H41" s="35"/>
      <c r="I41" s="920"/>
      <c r="J41" s="35"/>
      <c r="K41" s="1368"/>
      <c r="L41" s="1368"/>
      <c r="M41" s="1368"/>
      <c r="N41" s="1368"/>
      <c r="O41" s="1368"/>
      <c r="P41" s="427"/>
      <c r="Q41" s="427"/>
      <c r="R41" s="427"/>
      <c r="S41" s="427"/>
      <c r="T41" s="427" t="s">
        <v>795</v>
      </c>
    </row>
  </sheetData>
  <sheetProtection formatCells="0" formatColumns="0" formatRows="0" insertColumns="0" insertRows="0"/>
  <protectedRanges>
    <protectedRange sqref="B10:I22 C28:J37 L10:N22" name="filled area"/>
  </protectedRanges>
  <customSheetViews>
    <customSheetView guid="{7A8D58BA-1AAC-4D65-8AD3-E87507F66079}" scale="60" showPageBreaks="1" printArea="1" view="pageBreakPreview">
      <selection activeCell="S32" sqref="S32"/>
      <rowBreaks count="1" manualBreakCount="1">
        <brk id="22" max="19" man="1"/>
      </rowBreaks>
      <colBreaks count="2" manualBreakCount="2">
        <brk id="10" max="1048575" man="1"/>
        <brk id="20" max="1048575" man="1"/>
      </colBreaks>
      <pageMargins left="0" right="0" top="0" bottom="0" header="0" footer="0"/>
      <printOptions horizontalCentered="1"/>
      <pageSetup paperSize="9" scale="59" orientation="landscape" r:id="rId1"/>
      <headerFooter>
        <oddHeader>&amp;C&amp;K000000&amp;G</oddHeader>
        <oddFooter>&amp;R&amp;P of &amp;N</oddFooter>
        <firstFooter>&amp;R&amp;P of &amp;N</firstFooter>
      </headerFooter>
    </customSheetView>
  </customSheetViews>
  <mergeCells count="30">
    <mergeCell ref="D22:E22"/>
    <mergeCell ref="P22:Q22"/>
    <mergeCell ref="P10:Q10"/>
    <mergeCell ref="P11:Q11"/>
    <mergeCell ref="P12:Q12"/>
    <mergeCell ref="P13:Q13"/>
    <mergeCell ref="P14:Q14"/>
    <mergeCell ref="P15:Q15"/>
    <mergeCell ref="P16:Q16"/>
    <mergeCell ref="P17:Q17"/>
    <mergeCell ref="P18:Q18"/>
    <mergeCell ref="P19:Q19"/>
    <mergeCell ref="P20:Q20"/>
    <mergeCell ref="P21:Q21"/>
    <mergeCell ref="A24:J24"/>
    <mergeCell ref="K24:T24"/>
    <mergeCell ref="K39:T39"/>
    <mergeCell ref="A40:J40"/>
    <mergeCell ref="K40:T40"/>
    <mergeCell ref="D13:E13"/>
    <mergeCell ref="P9:Q9"/>
    <mergeCell ref="D9:E9"/>
    <mergeCell ref="D10:E10"/>
    <mergeCell ref="D11:E11"/>
    <mergeCell ref="D12:E12"/>
    <mergeCell ref="D16:E16"/>
    <mergeCell ref="D17:E17"/>
    <mergeCell ref="D18:E18"/>
    <mergeCell ref="D14:E14"/>
    <mergeCell ref="D15:E15"/>
  </mergeCells>
  <phoneticPr fontId="59" type="noConversion"/>
  <dataValidations count="1">
    <dataValidation type="list" allowBlank="1" showInputMessage="1" showErrorMessage="1" sqref="I28:I37 I10:I22 L10:L22" xr:uid="{00000000-0002-0000-0800-000000000000}">
      <formula1>"1,2,3,4"</formula1>
    </dataValidation>
  </dataValidations>
  <printOptions horizontalCentered="1"/>
  <pageMargins left="0.23622047244094499" right="0.23622047244094499" top="0.70866141732283505" bottom="0.23622047244094499" header="0.196850393700787" footer="3.9370078740157501E-2"/>
  <pageSetup paperSize="9" scale="59" orientation="landscape" r:id="rId2"/>
  <headerFooter>
    <oddHeader>&amp;C&amp;K000000&amp;G</oddHeader>
    <oddFooter>&amp;R&amp;P of &amp;N</oddFooter>
    <firstFooter>&amp;R&amp;P of &amp;N</firstFooter>
  </headerFooter>
  <rowBreaks count="1" manualBreakCount="1">
    <brk id="25" max="19" man="1"/>
  </rowBreaks>
  <colBreaks count="2" manualBreakCount="2">
    <brk id="10" max="1048575" man="1"/>
    <brk id="20" max="1048575" man="1"/>
  </colBreaks>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dimension ref="A1:W19"/>
  <sheetViews>
    <sheetView rightToLeft="1" view="pageBreakPreview" zoomScale="55" zoomScaleNormal="54" zoomScaleSheetLayoutView="55" zoomScalePageLayoutView="55" workbookViewId="0">
      <selection activeCell="O11" sqref="O11"/>
    </sheetView>
  </sheetViews>
  <sheetFormatPr defaultColWidth="9.1796875" defaultRowHeight="14"/>
  <cols>
    <col min="1" max="1" width="11.7265625" style="60" customWidth="1"/>
    <col min="2" max="2" width="35.7265625" style="61" customWidth="1"/>
    <col min="3" max="3" width="13.7265625" style="62" customWidth="1"/>
    <col min="4" max="5" width="13.7265625" style="63" customWidth="1"/>
    <col min="6" max="9" width="13.7265625" style="51" customWidth="1"/>
    <col min="10" max="11" width="40.7265625" style="51" customWidth="1"/>
    <col min="12" max="15" width="13.7265625" style="51" customWidth="1"/>
    <col min="16" max="18" width="13.7265625" style="63" customWidth="1"/>
    <col min="19" max="19" width="35.7265625" style="51" customWidth="1"/>
    <col min="20" max="20" width="12.453125" style="51" customWidth="1"/>
    <col min="21" max="16384" width="9.1796875" style="51"/>
  </cols>
  <sheetData>
    <row r="1" spans="1:23" customFormat="1" ht="25.15" customHeight="1">
      <c r="A1" s="885" t="s">
        <v>99</v>
      </c>
      <c r="B1" s="923"/>
      <c r="C1" s="2505" t="s">
        <v>4372</v>
      </c>
      <c r="D1" s="2505"/>
      <c r="E1" s="2506"/>
      <c r="F1" s="1895"/>
      <c r="G1" s="1895"/>
      <c r="H1" s="1895"/>
      <c r="I1" s="1895"/>
      <c r="J1" s="1896"/>
      <c r="K1" s="883"/>
      <c r="L1" s="29"/>
      <c r="M1" s="29"/>
      <c r="N1" s="29"/>
      <c r="O1" s="29"/>
      <c r="P1" s="29"/>
      <c r="Q1" s="29"/>
      <c r="R1" s="3367" t="s">
        <v>4755</v>
      </c>
      <c r="S1" s="249"/>
      <c r="T1" s="890" t="s">
        <v>194</v>
      </c>
      <c r="V1" s="2182"/>
    </row>
    <row r="2" spans="1:23" customFormat="1" ht="25.15" customHeight="1">
      <c r="A2" s="888" t="s">
        <v>195</v>
      </c>
      <c r="B2" s="923"/>
      <c r="C2" s="2505" t="s">
        <v>4378</v>
      </c>
      <c r="D2" s="2505"/>
      <c r="E2" s="2506"/>
      <c r="F2" s="1895"/>
      <c r="G2" s="1895"/>
      <c r="H2" s="1895"/>
      <c r="I2" s="1895"/>
      <c r="J2" s="1896"/>
      <c r="K2" s="883"/>
      <c r="L2" s="29"/>
      <c r="M2" s="29"/>
      <c r="N2" s="29"/>
      <c r="O2" s="29"/>
      <c r="P2" s="29"/>
      <c r="Q2" s="29"/>
      <c r="R2" s="3367" t="s">
        <v>4757</v>
      </c>
      <c r="S2" s="249"/>
      <c r="T2" s="890" t="s">
        <v>101</v>
      </c>
      <c r="V2" s="2182"/>
    </row>
    <row r="3" spans="1:23" customFormat="1" ht="25.15" customHeight="1">
      <c r="A3" s="888" t="s">
        <v>196</v>
      </c>
      <c r="B3" s="923"/>
      <c r="C3" s="2505" t="s">
        <v>4374</v>
      </c>
      <c r="D3" s="2505"/>
      <c r="E3" s="2506"/>
      <c r="F3" s="1895"/>
      <c r="G3" s="1895"/>
      <c r="H3" s="1895"/>
      <c r="I3" s="1895"/>
      <c r="J3" s="1896"/>
      <c r="K3" s="883"/>
      <c r="L3" s="29"/>
      <c r="M3" s="29"/>
      <c r="N3" s="29"/>
      <c r="O3" s="29"/>
      <c r="P3" s="29"/>
      <c r="Q3" s="29"/>
      <c r="R3" s="3368" t="s">
        <v>4758</v>
      </c>
      <c r="S3" s="249"/>
      <c r="T3" s="890" t="s">
        <v>102</v>
      </c>
      <c r="V3" s="2182"/>
    </row>
    <row r="4" spans="1:23" customFormat="1" ht="25.15" customHeight="1">
      <c r="A4" s="888" t="s">
        <v>197</v>
      </c>
      <c r="B4" s="923"/>
      <c r="C4" s="3441">
        <v>44986</v>
      </c>
      <c r="D4" s="2580"/>
      <c r="E4" s="2580"/>
      <c r="F4" s="1895"/>
      <c r="G4" s="1895"/>
      <c r="H4" s="1895"/>
      <c r="I4" s="1895"/>
      <c r="J4" s="1896"/>
      <c r="K4" s="883"/>
      <c r="L4" s="29"/>
      <c r="M4" s="29"/>
      <c r="N4" s="29"/>
      <c r="O4" s="29"/>
      <c r="P4" s="29"/>
      <c r="Q4" s="29"/>
      <c r="R4" s="3367" t="s">
        <v>4678</v>
      </c>
      <c r="S4" s="249"/>
      <c r="T4" s="890" t="s">
        <v>104</v>
      </c>
      <c r="V4" s="2182"/>
    </row>
    <row r="5" spans="1:23" customFormat="1" ht="40.15" customHeight="1">
      <c r="A5" s="888" t="s">
        <v>198</v>
      </c>
      <c r="B5" s="924"/>
      <c r="C5" s="1897"/>
      <c r="D5" s="1894"/>
      <c r="E5" s="1908"/>
      <c r="F5" s="1895"/>
      <c r="G5" s="1895"/>
      <c r="H5" s="1895"/>
      <c r="I5" s="1895"/>
      <c r="J5" s="1896"/>
      <c r="K5" s="883"/>
      <c r="L5" s="29"/>
      <c r="M5" s="29"/>
      <c r="N5" s="29"/>
      <c r="O5" s="29"/>
      <c r="P5" s="29"/>
      <c r="Q5" s="29"/>
      <c r="R5" s="395"/>
      <c r="S5" s="249"/>
      <c r="T5" s="890" t="s">
        <v>106</v>
      </c>
      <c r="V5" s="2182"/>
    </row>
    <row r="6" spans="1:23">
      <c r="A6" s="895" t="s">
        <v>356</v>
      </c>
      <c r="B6" s="221"/>
      <c r="C6" s="222"/>
      <c r="D6" s="2198"/>
      <c r="E6" s="2198"/>
      <c r="F6" s="2199"/>
      <c r="G6" s="2199"/>
      <c r="H6" s="2199"/>
      <c r="I6" s="2199"/>
      <c r="J6" s="2200"/>
      <c r="K6" s="2201"/>
      <c r="L6" s="2199"/>
      <c r="M6" s="2199"/>
      <c r="N6" s="2199"/>
      <c r="O6" s="2199"/>
      <c r="P6" s="2198"/>
      <c r="Q6" s="2198"/>
      <c r="R6" s="2198"/>
      <c r="S6" s="219"/>
      <c r="T6" s="219" t="s">
        <v>357</v>
      </c>
      <c r="U6" s="2117"/>
      <c r="V6" s="2167"/>
      <c r="W6" s="2167"/>
    </row>
    <row r="7" spans="1:23" s="52" customFormat="1" ht="19.899999999999999" customHeight="1">
      <c r="A7" s="314" t="s">
        <v>796</v>
      </c>
      <c r="B7" s="502"/>
      <c r="C7" s="503"/>
      <c r="D7" s="2202"/>
      <c r="E7" s="2202"/>
      <c r="F7" s="2203"/>
      <c r="G7" s="2203"/>
      <c r="H7" s="2203"/>
      <c r="I7" s="2203"/>
      <c r="J7" s="2204"/>
      <c r="K7" s="2205"/>
      <c r="L7" s="2203"/>
      <c r="M7" s="2203"/>
      <c r="N7" s="2203"/>
      <c r="O7" s="2203"/>
      <c r="P7" s="2202"/>
      <c r="Q7" s="2202"/>
      <c r="R7" s="2202"/>
      <c r="S7" s="1128"/>
      <c r="T7" s="1128" t="s">
        <v>797</v>
      </c>
    </row>
    <row r="8" spans="1:23" s="52" customFormat="1" ht="25.15" customHeight="1">
      <c r="A8" s="567" t="s">
        <v>798</v>
      </c>
      <c r="B8" s="225"/>
      <c r="C8" s="226"/>
      <c r="D8" s="2145"/>
      <c r="E8" s="2145"/>
      <c r="F8" s="2144"/>
      <c r="G8" s="2144"/>
      <c r="H8" s="2144"/>
      <c r="I8" s="2144"/>
      <c r="J8" s="2173"/>
      <c r="K8" s="2143"/>
      <c r="L8" s="2144"/>
      <c r="M8" s="2144"/>
      <c r="N8" s="2144"/>
      <c r="O8" s="2144"/>
      <c r="P8" s="2145"/>
      <c r="Q8" s="2145"/>
      <c r="R8" s="2145"/>
      <c r="S8" s="180"/>
      <c r="T8" s="428" t="s">
        <v>799</v>
      </c>
    </row>
    <row r="9" spans="1:23" s="53" customFormat="1" ht="30" customHeight="1">
      <c r="A9" s="32" t="s">
        <v>450</v>
      </c>
      <c r="B9" s="1790" t="s">
        <v>800</v>
      </c>
      <c r="C9" s="227" t="s">
        <v>308</v>
      </c>
      <c r="D9" s="228">
        <v>2017</v>
      </c>
      <c r="E9" s="228">
        <v>2018</v>
      </c>
      <c r="F9" s="228">
        <v>2019</v>
      </c>
      <c r="G9" s="228">
        <v>2020</v>
      </c>
      <c r="H9" s="228">
        <v>2021</v>
      </c>
      <c r="I9" s="229">
        <v>2022</v>
      </c>
      <c r="J9" s="229" t="s">
        <v>216</v>
      </c>
      <c r="K9" s="228" t="s">
        <v>217</v>
      </c>
      <c r="L9" s="228">
        <v>2022</v>
      </c>
      <c r="M9" s="228">
        <v>2021</v>
      </c>
      <c r="N9" s="228">
        <v>2020</v>
      </c>
      <c r="O9" s="228">
        <v>2019</v>
      </c>
      <c r="P9" s="228">
        <v>2018</v>
      </c>
      <c r="Q9" s="228">
        <v>2017</v>
      </c>
      <c r="R9" s="227" t="s">
        <v>315</v>
      </c>
      <c r="S9" s="227" t="s">
        <v>414</v>
      </c>
      <c r="T9" s="32" t="s">
        <v>365</v>
      </c>
    </row>
    <row r="10" spans="1:23" customFormat="1" ht="45" customHeight="1">
      <c r="A10" s="55" t="s">
        <v>801</v>
      </c>
      <c r="B10" s="279" t="s">
        <v>802</v>
      </c>
      <c r="C10" s="2152" t="s">
        <v>803</v>
      </c>
      <c r="D10" s="2493">
        <v>3189715</v>
      </c>
      <c r="E10" s="2493">
        <v>3187536</v>
      </c>
      <c r="F10" s="2493">
        <v>3309601</v>
      </c>
      <c r="G10" s="2493">
        <v>3700670</v>
      </c>
      <c r="H10" s="2528">
        <v>4025336</v>
      </c>
      <c r="I10" s="1910">
        <v>4128961</v>
      </c>
      <c r="J10" s="1910"/>
      <c r="K10" s="922"/>
      <c r="L10" s="1910">
        <v>4128961</v>
      </c>
      <c r="M10" s="2528">
        <v>4025336</v>
      </c>
      <c r="N10" s="2493">
        <v>3700670</v>
      </c>
      <c r="O10" s="2493">
        <v>3309601</v>
      </c>
      <c r="P10" s="2493">
        <v>3187536</v>
      </c>
      <c r="Q10" s="2493">
        <v>3189715</v>
      </c>
      <c r="R10" s="2142" t="s">
        <v>804</v>
      </c>
      <c r="S10" s="390" t="s">
        <v>805</v>
      </c>
      <c r="T10" s="394" t="str">
        <f>A10</f>
        <v>B-2.3.1.1</v>
      </c>
    </row>
    <row r="11" spans="1:23" customFormat="1" ht="45" customHeight="1">
      <c r="A11" s="55" t="s">
        <v>806</v>
      </c>
      <c r="B11" s="279" t="s">
        <v>807</v>
      </c>
      <c r="C11" s="2152" t="s">
        <v>803</v>
      </c>
      <c r="D11" s="2493">
        <v>0</v>
      </c>
      <c r="E11" s="2493">
        <v>0</v>
      </c>
      <c r="F11" s="2493">
        <v>0</v>
      </c>
      <c r="G11" s="2493">
        <v>0</v>
      </c>
      <c r="H11" s="2493">
        <v>0</v>
      </c>
      <c r="I11" s="1910">
        <v>0</v>
      </c>
      <c r="J11" s="1910"/>
      <c r="K11" s="921"/>
      <c r="L11" s="1910">
        <v>0</v>
      </c>
      <c r="M11" s="2493">
        <v>0</v>
      </c>
      <c r="N11" s="2493">
        <v>0</v>
      </c>
      <c r="O11" s="2493">
        <v>0</v>
      </c>
      <c r="P11" s="2493">
        <v>0</v>
      </c>
      <c r="Q11" s="2493">
        <v>0</v>
      </c>
      <c r="R11" s="2142" t="s">
        <v>804</v>
      </c>
      <c r="S11" s="390" t="s">
        <v>808</v>
      </c>
      <c r="T11" s="394" t="str">
        <f t="shared" ref="T11:T17" si="0">A11</f>
        <v>B-2.3.1.2</v>
      </c>
    </row>
    <row r="12" spans="1:23" s="232" customFormat="1" ht="45" customHeight="1">
      <c r="A12" s="55" t="s">
        <v>809</v>
      </c>
      <c r="B12" s="389" t="s">
        <v>810</v>
      </c>
      <c r="C12" s="397" t="s">
        <v>811</v>
      </c>
      <c r="D12" s="1910">
        <v>30</v>
      </c>
      <c r="E12" s="1910">
        <v>30</v>
      </c>
      <c r="F12" s="1910">
        <v>40</v>
      </c>
      <c r="G12" s="1910">
        <v>40</v>
      </c>
      <c r="H12" s="1910">
        <v>40</v>
      </c>
      <c r="I12" s="1910">
        <v>40</v>
      </c>
      <c r="J12" s="1909"/>
      <c r="K12" s="281"/>
      <c r="L12" s="1910">
        <v>40</v>
      </c>
      <c r="M12" s="1910">
        <v>40</v>
      </c>
      <c r="N12" s="1910">
        <v>40</v>
      </c>
      <c r="O12" s="1910">
        <v>40</v>
      </c>
      <c r="P12" s="1910">
        <v>30</v>
      </c>
      <c r="Q12" s="1910">
        <v>30</v>
      </c>
      <c r="R12" s="396" t="s">
        <v>812</v>
      </c>
      <c r="S12" s="388" t="s">
        <v>813</v>
      </c>
      <c r="T12" s="394" t="str">
        <f>A12</f>
        <v>B-2.3.1.3</v>
      </c>
      <c r="U12" s="2123"/>
      <c r="V12" s="2123"/>
      <c r="W12" s="2123"/>
    </row>
    <row r="13" spans="1:23" customFormat="1" ht="45" customHeight="1">
      <c r="A13" s="55" t="s">
        <v>814</v>
      </c>
      <c r="B13" s="279" t="s">
        <v>815</v>
      </c>
      <c r="C13" s="2152" t="s">
        <v>803</v>
      </c>
      <c r="D13" s="2492" t="s">
        <v>4665</v>
      </c>
      <c r="E13" s="2493" t="s">
        <v>4665</v>
      </c>
      <c r="F13" s="2493" t="s">
        <v>4665</v>
      </c>
      <c r="G13" s="2493" t="s">
        <v>4665</v>
      </c>
      <c r="H13" s="2493" t="s">
        <v>4665</v>
      </c>
      <c r="I13" s="1910" t="s">
        <v>4665</v>
      </c>
      <c r="J13" s="1910"/>
      <c r="K13" s="921"/>
      <c r="L13" s="1910" t="s">
        <v>4665</v>
      </c>
      <c r="M13" s="2493" t="s">
        <v>4665</v>
      </c>
      <c r="N13" s="2493" t="s">
        <v>4665</v>
      </c>
      <c r="O13" s="2493" t="s">
        <v>4665</v>
      </c>
      <c r="P13" s="2493" t="s">
        <v>4665</v>
      </c>
      <c r="Q13" s="2492" t="s">
        <v>4665</v>
      </c>
      <c r="R13" s="2142" t="s">
        <v>804</v>
      </c>
      <c r="S13" s="390" t="s">
        <v>816</v>
      </c>
      <c r="T13" s="394" t="str">
        <f t="shared" si="0"/>
        <v>B-2.3.1.4</v>
      </c>
    </row>
    <row r="14" spans="1:23" customFormat="1" ht="45" customHeight="1">
      <c r="A14" s="55" t="s">
        <v>817</v>
      </c>
      <c r="B14" s="279" t="s">
        <v>818</v>
      </c>
      <c r="C14" s="2152" t="s">
        <v>803</v>
      </c>
      <c r="D14" s="2492" t="s">
        <v>4665</v>
      </c>
      <c r="E14" s="2493" t="s">
        <v>4665</v>
      </c>
      <c r="F14" s="2493" t="s">
        <v>4665</v>
      </c>
      <c r="G14" s="2493" t="s">
        <v>4665</v>
      </c>
      <c r="H14" s="2493" t="s">
        <v>4665</v>
      </c>
      <c r="I14" s="1910" t="s">
        <v>4665</v>
      </c>
      <c r="J14" s="1910" t="s">
        <v>4614</v>
      </c>
      <c r="K14" s="921" t="s">
        <v>5033</v>
      </c>
      <c r="L14" s="1910" t="s">
        <v>4665</v>
      </c>
      <c r="M14" s="2493" t="s">
        <v>4665</v>
      </c>
      <c r="N14" s="2493" t="s">
        <v>4665</v>
      </c>
      <c r="O14" s="2493" t="s">
        <v>4665</v>
      </c>
      <c r="P14" s="2493" t="s">
        <v>4665</v>
      </c>
      <c r="Q14" s="2492" t="s">
        <v>4665</v>
      </c>
      <c r="R14" s="2142" t="s">
        <v>804</v>
      </c>
      <c r="S14" s="390" t="s">
        <v>819</v>
      </c>
      <c r="T14" s="394" t="str">
        <f t="shared" si="0"/>
        <v>B-2.3.1.5</v>
      </c>
    </row>
    <row r="15" spans="1:23" customFormat="1" ht="56">
      <c r="A15" s="55" t="s">
        <v>820</v>
      </c>
      <c r="B15" s="515" t="s">
        <v>821</v>
      </c>
      <c r="C15" s="2152" t="s">
        <v>803</v>
      </c>
      <c r="D15" s="2492" t="s">
        <v>4665</v>
      </c>
      <c r="E15" s="2493" t="s">
        <v>4665</v>
      </c>
      <c r="F15" s="2493" t="s">
        <v>4665</v>
      </c>
      <c r="G15" s="2493" t="s">
        <v>4665</v>
      </c>
      <c r="H15" s="2493" t="s">
        <v>4665</v>
      </c>
      <c r="I15" s="1910" t="s">
        <v>4665</v>
      </c>
      <c r="J15" s="1910" t="s">
        <v>4614</v>
      </c>
      <c r="K15" s="921" t="s">
        <v>5033</v>
      </c>
      <c r="L15" s="1910" t="s">
        <v>4665</v>
      </c>
      <c r="M15" s="2493" t="s">
        <v>4665</v>
      </c>
      <c r="N15" s="2493" t="s">
        <v>4665</v>
      </c>
      <c r="O15" s="2493" t="s">
        <v>4665</v>
      </c>
      <c r="P15" s="2493" t="s">
        <v>4665</v>
      </c>
      <c r="Q15" s="2492" t="s">
        <v>4665</v>
      </c>
      <c r="R15" s="2142" t="s">
        <v>804</v>
      </c>
      <c r="S15" s="390" t="s">
        <v>822</v>
      </c>
      <c r="T15" s="394" t="str">
        <f t="shared" si="0"/>
        <v>B-2.3.1.6</v>
      </c>
    </row>
    <row r="16" spans="1:23" customFormat="1" ht="45" customHeight="1">
      <c r="A16" s="55" t="s">
        <v>823</v>
      </c>
      <c r="B16" s="279" t="s">
        <v>824</v>
      </c>
      <c r="C16" s="2152" t="s">
        <v>803</v>
      </c>
      <c r="D16" s="2492" t="s">
        <v>4665</v>
      </c>
      <c r="E16" s="2493" t="s">
        <v>4665</v>
      </c>
      <c r="F16" s="2493" t="s">
        <v>4665</v>
      </c>
      <c r="G16" s="2493" t="s">
        <v>4665</v>
      </c>
      <c r="H16" s="2493" t="s">
        <v>4665</v>
      </c>
      <c r="I16" s="1910" t="s">
        <v>4665</v>
      </c>
      <c r="J16" s="1910" t="s">
        <v>4614</v>
      </c>
      <c r="K16" s="921" t="s">
        <v>5033</v>
      </c>
      <c r="L16" s="1910" t="s">
        <v>4665</v>
      </c>
      <c r="M16" s="2493" t="s">
        <v>4665</v>
      </c>
      <c r="N16" s="2493" t="s">
        <v>4665</v>
      </c>
      <c r="O16" s="2493" t="s">
        <v>4665</v>
      </c>
      <c r="P16" s="2493" t="s">
        <v>4665</v>
      </c>
      <c r="Q16" s="2492" t="s">
        <v>4665</v>
      </c>
      <c r="R16" s="2142" t="s">
        <v>804</v>
      </c>
      <c r="S16" s="390" t="s">
        <v>808</v>
      </c>
      <c r="T16" s="394" t="str">
        <f>A16</f>
        <v>B-2.3.1.7</v>
      </c>
    </row>
    <row r="17" spans="1:20" s="54" customFormat="1" ht="45" customHeight="1">
      <c r="A17" s="55" t="s">
        <v>825</v>
      </c>
      <c r="B17" s="2151" t="s">
        <v>826</v>
      </c>
      <c r="C17" s="2206" t="s">
        <v>322</v>
      </c>
      <c r="D17" s="2494">
        <v>4</v>
      </c>
      <c r="E17" s="2494">
        <v>4</v>
      </c>
      <c r="F17" s="2494">
        <v>5</v>
      </c>
      <c r="G17" s="2494">
        <v>5</v>
      </c>
      <c r="H17" s="2494">
        <v>5</v>
      </c>
      <c r="I17" s="2494">
        <v>5</v>
      </c>
      <c r="J17" s="2207"/>
      <c r="K17" s="2208"/>
      <c r="L17" s="2494">
        <v>5</v>
      </c>
      <c r="M17" s="2494">
        <v>5</v>
      </c>
      <c r="N17" s="2494">
        <v>5</v>
      </c>
      <c r="O17" s="2494">
        <v>5</v>
      </c>
      <c r="P17" s="2494">
        <v>4</v>
      </c>
      <c r="Q17" s="2494">
        <v>4</v>
      </c>
      <c r="R17" s="230" t="s">
        <v>395</v>
      </c>
      <c r="S17" s="2154" t="s">
        <v>827</v>
      </c>
      <c r="T17" s="394" t="str">
        <f t="shared" si="0"/>
        <v>B-2.3.1.8</v>
      </c>
    </row>
    <row r="18" spans="1:20" s="54" customFormat="1" ht="18" customHeight="1">
      <c r="A18" s="83" t="s">
        <v>766</v>
      </c>
      <c r="B18" s="2209"/>
      <c r="C18" s="2210"/>
      <c r="D18" s="2211"/>
      <c r="E18" s="2211"/>
      <c r="F18" s="2211"/>
      <c r="G18" s="2211"/>
      <c r="H18" s="2211"/>
      <c r="I18" s="2211"/>
      <c r="J18" s="2211"/>
      <c r="K18" s="2211"/>
      <c r="L18" s="2211"/>
      <c r="M18" s="2211"/>
      <c r="N18" s="2211"/>
      <c r="O18" s="2211"/>
      <c r="P18" s="2211"/>
      <c r="Q18" s="2211"/>
      <c r="R18" s="2210"/>
      <c r="S18" s="251"/>
      <c r="T18" s="251" t="s">
        <v>349</v>
      </c>
    </row>
    <row r="19" spans="1:20" s="54" customFormat="1" ht="18" customHeight="1">
      <c r="A19" s="867" t="s">
        <v>828</v>
      </c>
      <c r="B19" s="2212"/>
      <c r="C19" s="2213"/>
      <c r="D19" s="2214"/>
      <c r="E19" s="2214"/>
      <c r="F19" s="2214"/>
      <c r="G19" s="2214"/>
      <c r="H19" s="2214"/>
      <c r="I19" s="2214"/>
      <c r="J19" s="2214"/>
      <c r="K19" s="2214"/>
      <c r="L19" s="2214"/>
      <c r="M19" s="2214"/>
      <c r="N19" s="2214"/>
      <c r="O19" s="2214"/>
      <c r="P19" s="2214"/>
      <c r="Q19" s="2214"/>
      <c r="R19" s="2213"/>
      <c r="S19" s="83"/>
      <c r="T19" s="398" t="s">
        <v>829</v>
      </c>
    </row>
  </sheetData>
  <sheetProtection formatCells="0" formatColumns="0" formatRows="0" insertColumns="0" insertRows="0"/>
  <customSheetViews>
    <customSheetView guid="{7A8D58BA-1AAC-4D65-8AD3-E87507F66079}" scale="55" showPageBreaks="1" printArea="1" view="pageLayout">
      <selection activeCell="S32" sqref="S32"/>
      <rowBreaks count="2" manualBreakCount="2">
        <brk id="19" max="16383" man="1"/>
        <brk id="35" max="16383" man="1"/>
      </rowBreaks>
      <colBreaks count="1" manualBreakCount="1">
        <brk id="10" max="93" man="1"/>
      </colBreaks>
      <pageMargins left="0" right="0" top="0" bottom="0" header="0" footer="0"/>
      <printOptions horizontalCentered="1"/>
      <pageSetup paperSize="9" scale="68" fitToHeight="0" orientation="landscape" r:id="rId1"/>
      <headerFooter>
        <oddHeader>&amp;C&amp;K000000&amp;G</oddHeader>
        <oddFooter>&amp;R&amp;P of &amp;N</oddFooter>
        <firstFooter>&amp;R&amp;P of &amp;N</firstFooter>
      </headerFooter>
    </customSheetView>
  </customSheetViews>
  <phoneticPr fontId="59" type="noConversion"/>
  <printOptions horizontalCentered="1"/>
  <pageMargins left="0.23622047244094499" right="0.23622047244094499" top="0.70866141732283505" bottom="0.23622047244094499" header="0.196850393700787" footer="3.9370078740157501E-2"/>
  <pageSetup paperSize="9" scale="68" fitToHeight="0" orientation="landscape" r:id="rId2"/>
  <headerFooter>
    <oddHeader>&amp;C&amp;K000000&amp;G</oddHeader>
    <oddFooter>&amp;R&amp;P of &amp;N</oddFooter>
    <firstFooter>&amp;R&amp;P of &amp;N</firstFooter>
  </headerFooter>
  <rowBreaks count="2" manualBreakCount="2">
    <brk id="19" max="16383" man="1"/>
    <brk id="35" max="16383" man="1"/>
  </rowBreaks>
  <colBreaks count="1" manualBreakCount="1">
    <brk id="10" max="93" man="1"/>
  </colBreaks>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R31"/>
  <sheetViews>
    <sheetView rightToLeft="1" view="pageBreakPreview" zoomScale="40" zoomScaleNormal="100" zoomScaleSheetLayoutView="40" zoomScalePageLayoutView="55" workbookViewId="0">
      <selection activeCell="AQ16" sqref="AQ16"/>
    </sheetView>
  </sheetViews>
  <sheetFormatPr defaultColWidth="9.1796875" defaultRowHeight="14.5"/>
  <cols>
    <col min="1" max="1" width="12.7265625" style="429" customWidth="1"/>
    <col min="2" max="2" width="25.7265625" style="429" customWidth="1"/>
    <col min="3" max="3" width="13.7265625" style="429" customWidth="1"/>
    <col min="4" max="21" width="10.7265625" style="429" customWidth="1"/>
    <col min="22" max="23" width="15.7265625" style="429" customWidth="1"/>
    <col min="24" max="41" width="10.7265625" style="429" customWidth="1"/>
    <col min="42" max="42" width="13.7265625" style="429" customWidth="1"/>
    <col min="43" max="43" width="25.7265625" style="429" customWidth="1"/>
    <col min="44" max="44" width="13.453125" style="429" customWidth="1"/>
    <col min="45" max="16384" width="9.1796875" style="429"/>
  </cols>
  <sheetData>
    <row r="1" spans="1:44" ht="25.15" customHeight="1">
      <c r="A1" s="885" t="s">
        <v>99</v>
      </c>
      <c r="B1" s="6"/>
      <c r="C1" s="1911" t="s">
        <v>4372</v>
      </c>
      <c r="D1" s="1911"/>
      <c r="E1" s="1911"/>
      <c r="F1" s="1911"/>
      <c r="G1" s="1911"/>
      <c r="H1" s="1911"/>
      <c r="I1" s="1911"/>
      <c r="J1" s="1911"/>
      <c r="K1" s="1911"/>
      <c r="L1" s="1911"/>
      <c r="M1" s="1911"/>
      <c r="N1" s="1911"/>
      <c r="O1" s="1911"/>
      <c r="P1" s="1911"/>
      <c r="Q1" s="1911"/>
      <c r="R1" s="1911"/>
      <c r="S1" s="1911"/>
      <c r="T1" s="1911"/>
      <c r="U1" s="1911"/>
      <c r="V1" s="1912"/>
      <c r="W1" s="931"/>
      <c r="X1" s="925"/>
      <c r="Y1" s="925"/>
      <c r="Z1" s="925"/>
      <c r="AA1" s="925"/>
      <c r="AB1" s="925"/>
      <c r="AC1" s="925"/>
      <c r="AD1" s="925"/>
      <c r="AE1" s="925"/>
      <c r="AF1" s="925"/>
      <c r="AG1" s="925"/>
      <c r="AH1" s="925"/>
      <c r="AI1" s="925"/>
      <c r="AJ1" s="925"/>
      <c r="AK1" s="925"/>
      <c r="AL1" s="925"/>
      <c r="AM1" s="925"/>
      <c r="AN1" s="925"/>
      <c r="AO1" s="925"/>
      <c r="AP1" s="3367" t="s">
        <v>4755</v>
      </c>
      <c r="AQ1" s="927"/>
      <c r="AR1" s="928" t="s">
        <v>194</v>
      </c>
    </row>
    <row r="2" spans="1:44" ht="25.15" customHeight="1">
      <c r="A2" s="888" t="s">
        <v>195</v>
      </c>
      <c r="B2" s="6"/>
      <c r="C2" s="1913" t="s">
        <v>4378</v>
      </c>
      <c r="D2" s="1913"/>
      <c r="E2" s="1913"/>
      <c r="F2" s="1913"/>
      <c r="G2" s="1913"/>
      <c r="H2" s="1913"/>
      <c r="I2" s="1913"/>
      <c r="J2" s="1913"/>
      <c r="K2" s="1913"/>
      <c r="L2" s="1913"/>
      <c r="M2" s="1913"/>
      <c r="N2" s="1913"/>
      <c r="O2" s="1913"/>
      <c r="P2" s="1913"/>
      <c r="Q2" s="1913"/>
      <c r="R2" s="1913"/>
      <c r="S2" s="1913"/>
      <c r="T2" s="1913"/>
      <c r="U2" s="1913"/>
      <c r="V2" s="1914"/>
      <c r="W2" s="932"/>
      <c r="X2" s="930"/>
      <c r="Y2" s="930"/>
      <c r="Z2" s="930"/>
      <c r="AA2" s="930"/>
      <c r="AB2" s="930"/>
      <c r="AC2" s="930"/>
      <c r="AD2" s="930"/>
      <c r="AE2" s="930"/>
      <c r="AF2" s="930"/>
      <c r="AG2" s="930"/>
      <c r="AH2" s="930"/>
      <c r="AI2" s="930"/>
      <c r="AJ2" s="930"/>
      <c r="AK2" s="930"/>
      <c r="AL2" s="930"/>
      <c r="AM2" s="930"/>
      <c r="AN2" s="930"/>
      <c r="AO2" s="930"/>
      <c r="AP2" s="3367" t="s">
        <v>4757</v>
      </c>
      <c r="AQ2" s="927"/>
      <c r="AR2" s="928" t="s">
        <v>101</v>
      </c>
    </row>
    <row r="3" spans="1:44" ht="25.15" customHeight="1">
      <c r="A3" s="888" t="s">
        <v>196</v>
      </c>
      <c r="B3" s="6"/>
      <c r="C3" s="1915" t="s">
        <v>4374</v>
      </c>
      <c r="D3" s="1915"/>
      <c r="E3" s="1915"/>
      <c r="F3" s="1915"/>
      <c r="G3" s="1915"/>
      <c r="H3" s="1915"/>
      <c r="I3" s="1915"/>
      <c r="J3" s="1915"/>
      <c r="K3" s="1915"/>
      <c r="L3" s="1915"/>
      <c r="M3" s="1915"/>
      <c r="N3" s="1915"/>
      <c r="O3" s="1915"/>
      <c r="P3" s="1915"/>
      <c r="Q3" s="1915"/>
      <c r="R3" s="1915"/>
      <c r="S3" s="1915"/>
      <c r="T3" s="1915"/>
      <c r="U3" s="1915"/>
      <c r="V3" s="1916"/>
      <c r="W3" s="933"/>
      <c r="X3" s="929"/>
      <c r="Y3" s="929"/>
      <c r="Z3" s="929"/>
      <c r="AA3" s="929"/>
      <c r="AB3" s="929"/>
      <c r="AC3" s="929"/>
      <c r="AD3" s="929"/>
      <c r="AE3" s="929"/>
      <c r="AF3" s="929"/>
      <c r="AG3" s="929"/>
      <c r="AH3" s="929"/>
      <c r="AI3" s="929"/>
      <c r="AJ3" s="929"/>
      <c r="AK3" s="929"/>
      <c r="AL3" s="929"/>
      <c r="AM3" s="929"/>
      <c r="AN3" s="929"/>
      <c r="AO3" s="929"/>
      <c r="AP3" s="3368" t="s">
        <v>4758</v>
      </c>
      <c r="AQ3" s="927"/>
      <c r="AR3" s="928" t="s">
        <v>102</v>
      </c>
    </row>
    <row r="4" spans="1:44" ht="25.15" customHeight="1">
      <c r="A4" s="888" t="s">
        <v>197</v>
      </c>
      <c r="B4" s="6"/>
      <c r="C4" s="2579">
        <v>44986</v>
      </c>
      <c r="D4" s="2580"/>
      <c r="E4" s="2580"/>
      <c r="F4" s="2581"/>
      <c r="G4" s="1915"/>
      <c r="H4" s="1915"/>
      <c r="I4" s="1915"/>
      <c r="J4" s="1915"/>
      <c r="K4" s="1915"/>
      <c r="L4" s="1915"/>
      <c r="M4" s="1915"/>
      <c r="N4" s="1915"/>
      <c r="O4" s="1915"/>
      <c r="P4" s="1915"/>
      <c r="Q4" s="1915"/>
      <c r="R4" s="1915"/>
      <c r="S4" s="1915"/>
      <c r="T4" s="1915"/>
      <c r="U4" s="1915"/>
      <c r="V4" s="1916"/>
      <c r="W4" s="933"/>
      <c r="X4" s="929"/>
      <c r="Y4" s="929"/>
      <c r="Z4" s="929"/>
      <c r="AA4" s="929"/>
      <c r="AB4" s="929"/>
      <c r="AC4" s="929"/>
      <c r="AD4" s="929"/>
      <c r="AE4" s="929"/>
      <c r="AF4" s="929"/>
      <c r="AG4" s="929"/>
      <c r="AH4" s="929"/>
      <c r="AI4" s="929"/>
      <c r="AJ4" s="929"/>
      <c r="AK4" s="929"/>
      <c r="AL4" s="929"/>
      <c r="AM4" s="929"/>
      <c r="AN4" s="929"/>
      <c r="AO4" s="929"/>
      <c r="AP4" s="3367" t="s">
        <v>4678</v>
      </c>
      <c r="AQ4" s="927"/>
      <c r="AR4" s="928" t="s">
        <v>104</v>
      </c>
    </row>
    <row r="5" spans="1:44" ht="40.15" customHeight="1">
      <c r="A5" s="539" t="s">
        <v>198</v>
      </c>
      <c r="B5" s="6"/>
      <c r="C5" s="1911"/>
      <c r="D5" s="1911"/>
      <c r="E5" s="1911"/>
      <c r="F5" s="1911"/>
      <c r="G5" s="1911"/>
      <c r="H5" s="1911"/>
      <c r="I5" s="1911"/>
      <c r="J5" s="1911"/>
      <c r="K5" s="1911"/>
      <c r="L5" s="1911"/>
      <c r="M5" s="1911"/>
      <c r="N5" s="1911"/>
      <c r="O5" s="1911"/>
      <c r="P5" s="1911"/>
      <c r="Q5" s="1911"/>
      <c r="R5" s="1911"/>
      <c r="S5" s="1911"/>
      <c r="T5" s="1911"/>
      <c r="U5" s="1911"/>
      <c r="V5" s="1912"/>
      <c r="W5" s="931"/>
      <c r="X5" s="925"/>
      <c r="Y5" s="925"/>
      <c r="Z5" s="925"/>
      <c r="AA5" s="925"/>
      <c r="AB5" s="925"/>
      <c r="AC5" s="925"/>
      <c r="AD5" s="925"/>
      <c r="AE5" s="925"/>
      <c r="AF5" s="925"/>
      <c r="AG5" s="925"/>
      <c r="AH5" s="925"/>
      <c r="AI5" s="925"/>
      <c r="AJ5" s="925"/>
      <c r="AK5" s="925"/>
      <c r="AL5" s="925"/>
      <c r="AM5" s="925"/>
      <c r="AN5" s="925"/>
      <c r="AO5" s="925"/>
      <c r="AP5" s="926"/>
      <c r="AQ5" s="927"/>
      <c r="AR5" s="928" t="s">
        <v>106</v>
      </c>
    </row>
    <row r="6" spans="1:44">
      <c r="A6" s="895" t="s">
        <v>356</v>
      </c>
      <c r="B6" s="430"/>
      <c r="C6" s="430"/>
      <c r="D6" s="431"/>
      <c r="E6" s="431"/>
      <c r="F6" s="431"/>
      <c r="G6" s="431"/>
      <c r="H6" s="431"/>
      <c r="I6" s="431"/>
      <c r="J6" s="431"/>
      <c r="K6" s="431"/>
      <c r="L6" s="431"/>
      <c r="M6" s="431"/>
      <c r="N6" s="431"/>
      <c r="O6" s="431"/>
      <c r="P6" s="431"/>
      <c r="Q6" s="431"/>
      <c r="R6" s="431"/>
      <c r="S6" s="431"/>
      <c r="T6" s="431"/>
      <c r="U6" s="290"/>
      <c r="V6" s="432"/>
      <c r="W6" s="934"/>
      <c r="X6" s="431"/>
      <c r="Y6" s="431"/>
      <c r="Z6" s="431"/>
      <c r="AA6" s="431"/>
      <c r="AB6" s="431"/>
      <c r="AC6" s="431"/>
      <c r="AD6" s="431"/>
      <c r="AE6" s="431"/>
      <c r="AF6" s="431"/>
      <c r="AG6" s="431"/>
      <c r="AH6" s="431"/>
      <c r="AI6" s="431"/>
      <c r="AJ6" s="431"/>
      <c r="AK6" s="431"/>
      <c r="AL6" s="431"/>
      <c r="AM6" s="431"/>
      <c r="AN6" s="433"/>
      <c r="AO6" s="433"/>
      <c r="AP6" s="431"/>
      <c r="AQ6" s="431"/>
      <c r="AR6" s="434" t="s">
        <v>357</v>
      </c>
    </row>
    <row r="7" spans="1:44" ht="19.899999999999999" customHeight="1">
      <c r="A7" s="314" t="s">
        <v>796</v>
      </c>
      <c r="B7" s="435"/>
      <c r="C7" s="435"/>
      <c r="D7" s="435"/>
      <c r="E7" s="435"/>
      <c r="F7" s="435"/>
      <c r="G7" s="435"/>
      <c r="H7" s="435"/>
      <c r="I7" s="435"/>
      <c r="J7" s="435"/>
      <c r="K7" s="435"/>
      <c r="L7" s="435"/>
      <c r="M7" s="435"/>
      <c r="N7" s="435"/>
      <c r="O7" s="435"/>
      <c r="P7" s="435"/>
      <c r="Q7" s="435"/>
      <c r="R7" s="436"/>
      <c r="S7" s="436"/>
      <c r="T7" s="436"/>
      <c r="U7" s="437"/>
      <c r="V7" s="438"/>
      <c r="W7" s="935"/>
      <c r="X7" s="435"/>
      <c r="Y7" s="435"/>
      <c r="Z7" s="435"/>
      <c r="AA7" s="435"/>
      <c r="AB7" s="435"/>
      <c r="AC7" s="435"/>
      <c r="AD7" s="435"/>
      <c r="AE7" s="435"/>
      <c r="AF7" s="435"/>
      <c r="AG7" s="435"/>
      <c r="AH7" s="435"/>
      <c r="AI7" s="435"/>
      <c r="AJ7" s="435"/>
      <c r="AK7" s="439"/>
      <c r="AL7" s="439"/>
      <c r="AM7" s="439"/>
      <c r="AN7" s="440"/>
      <c r="AO7" s="440"/>
      <c r="AP7" s="1129"/>
      <c r="AQ7" s="1130"/>
      <c r="AR7" s="1128" t="s">
        <v>830</v>
      </c>
    </row>
    <row r="8" spans="1:44" s="441" customFormat="1" ht="24.75" customHeight="1">
      <c r="A8" s="1384" t="s">
        <v>831</v>
      </c>
      <c r="B8" s="1383"/>
      <c r="C8" s="937"/>
      <c r="D8" s="937"/>
      <c r="E8" s="937"/>
      <c r="F8" s="937"/>
      <c r="G8" s="937"/>
      <c r="H8" s="937"/>
      <c r="I8" s="937"/>
      <c r="J8" s="937"/>
      <c r="K8" s="937"/>
      <c r="L8" s="937"/>
      <c r="M8" s="937"/>
      <c r="N8" s="937"/>
      <c r="O8" s="937"/>
      <c r="P8" s="937"/>
      <c r="Q8" s="937"/>
      <c r="R8" s="937"/>
      <c r="S8" s="937"/>
      <c r="T8" s="937"/>
      <c r="U8" s="938"/>
      <c r="V8" s="504"/>
      <c r="W8" s="936"/>
      <c r="X8" s="937"/>
      <c r="Y8" s="937"/>
      <c r="Z8" s="937"/>
      <c r="AA8" s="937"/>
      <c r="AB8" s="937"/>
      <c r="AC8" s="937"/>
      <c r="AD8" s="937"/>
      <c r="AE8" s="937"/>
      <c r="AF8" s="937"/>
      <c r="AG8" s="937"/>
      <c r="AH8" s="937"/>
      <c r="AI8" s="937"/>
      <c r="AJ8" s="937"/>
      <c r="AK8" s="937"/>
      <c r="AL8" s="937"/>
      <c r="AM8" s="937"/>
      <c r="AN8" s="939"/>
      <c r="AO8" s="939"/>
      <c r="AP8" s="1131"/>
      <c r="AQ8" s="1132"/>
      <c r="AR8" s="1133" t="s">
        <v>832</v>
      </c>
    </row>
    <row r="9" spans="1:44" ht="33" customHeight="1">
      <c r="A9" s="2744" t="s">
        <v>203</v>
      </c>
      <c r="B9" s="2746" t="s">
        <v>833</v>
      </c>
      <c r="C9" s="2747" t="s">
        <v>834</v>
      </c>
      <c r="D9" s="2743" t="s">
        <v>835</v>
      </c>
      <c r="E9" s="2743"/>
      <c r="F9" s="2743"/>
      <c r="G9" s="2743"/>
      <c r="H9" s="2743"/>
      <c r="I9" s="2743"/>
      <c r="J9" s="2743"/>
      <c r="K9" s="2743"/>
      <c r="L9" s="2743"/>
      <c r="M9" s="2743"/>
      <c r="N9" s="2743"/>
      <c r="O9" s="2743"/>
      <c r="P9" s="2743"/>
      <c r="Q9" s="2743"/>
      <c r="R9" s="2743"/>
      <c r="S9" s="2743"/>
      <c r="T9" s="2743"/>
      <c r="U9" s="2743"/>
      <c r="V9" s="2743" t="s">
        <v>627</v>
      </c>
      <c r="W9" s="2748" t="s">
        <v>217</v>
      </c>
      <c r="X9" s="2745" t="s">
        <v>836</v>
      </c>
      <c r="Y9" s="2745"/>
      <c r="Z9" s="2745"/>
      <c r="AA9" s="2745"/>
      <c r="AB9" s="2745"/>
      <c r="AC9" s="2745"/>
      <c r="AD9" s="2745"/>
      <c r="AE9" s="2745"/>
      <c r="AF9" s="2745"/>
      <c r="AG9" s="2745"/>
      <c r="AH9" s="2745"/>
      <c r="AI9" s="2745"/>
      <c r="AJ9" s="2745"/>
      <c r="AK9" s="2745"/>
      <c r="AL9" s="2745"/>
      <c r="AM9" s="2745"/>
      <c r="AN9" s="2745"/>
      <c r="AO9" s="2745"/>
      <c r="AP9" s="2744" t="s">
        <v>837</v>
      </c>
      <c r="AQ9" s="2744" t="s">
        <v>838</v>
      </c>
      <c r="AR9" s="2744" t="s">
        <v>365</v>
      </c>
    </row>
    <row r="10" spans="1:44" ht="51.75" customHeight="1">
      <c r="A10" s="2744"/>
      <c r="B10" s="2746"/>
      <c r="C10" s="2747"/>
      <c r="D10" s="2744">
        <v>2017</v>
      </c>
      <c r="E10" s="2744"/>
      <c r="F10" s="2744"/>
      <c r="G10" s="2744">
        <v>2018</v>
      </c>
      <c r="H10" s="2744"/>
      <c r="I10" s="2744"/>
      <c r="J10" s="2744">
        <v>2019</v>
      </c>
      <c r="K10" s="2744"/>
      <c r="L10" s="2744"/>
      <c r="M10" s="2744">
        <v>2020</v>
      </c>
      <c r="N10" s="2744"/>
      <c r="O10" s="2744"/>
      <c r="P10" s="2744">
        <v>2021</v>
      </c>
      <c r="Q10" s="2744"/>
      <c r="R10" s="2744"/>
      <c r="S10" s="2744">
        <v>2022</v>
      </c>
      <c r="T10" s="2744"/>
      <c r="U10" s="2744"/>
      <c r="V10" s="2743"/>
      <c r="W10" s="2748"/>
      <c r="X10" s="2749">
        <v>2022</v>
      </c>
      <c r="Y10" s="2750"/>
      <c r="Z10" s="2751"/>
      <c r="AA10" s="2744">
        <v>2021</v>
      </c>
      <c r="AB10" s="2744"/>
      <c r="AC10" s="2744"/>
      <c r="AD10" s="2748">
        <v>2020</v>
      </c>
      <c r="AE10" s="2748"/>
      <c r="AF10" s="2748"/>
      <c r="AG10" s="2744">
        <v>2019</v>
      </c>
      <c r="AH10" s="2744"/>
      <c r="AI10" s="2744"/>
      <c r="AJ10" s="2744">
        <v>2018</v>
      </c>
      <c r="AK10" s="2744"/>
      <c r="AL10" s="2744"/>
      <c r="AM10" s="2744">
        <v>2017</v>
      </c>
      <c r="AN10" s="2744"/>
      <c r="AO10" s="2744"/>
      <c r="AP10" s="2744"/>
      <c r="AQ10" s="2744"/>
      <c r="AR10" s="2744"/>
    </row>
    <row r="11" spans="1:44" ht="117" customHeight="1">
      <c r="A11" s="2744"/>
      <c r="B11" s="2746"/>
      <c r="C11" s="2747"/>
      <c r="D11" s="1270" t="s">
        <v>839</v>
      </c>
      <c r="E11" s="1270" t="s">
        <v>840</v>
      </c>
      <c r="F11" s="897" t="s">
        <v>841</v>
      </c>
      <c r="G11" s="1270" t="s">
        <v>839</v>
      </c>
      <c r="H11" s="1270" t="s">
        <v>840</v>
      </c>
      <c r="I11" s="897" t="s">
        <v>841</v>
      </c>
      <c r="J11" s="1270" t="s">
        <v>839</v>
      </c>
      <c r="K11" s="1270" t="s">
        <v>840</v>
      </c>
      <c r="L11" s="897" t="s">
        <v>841</v>
      </c>
      <c r="M11" s="1270" t="s">
        <v>839</v>
      </c>
      <c r="N11" s="1270" t="s">
        <v>840</v>
      </c>
      <c r="O11" s="897" t="s">
        <v>841</v>
      </c>
      <c r="P11" s="1270" t="s">
        <v>839</v>
      </c>
      <c r="Q11" s="1270" t="s">
        <v>840</v>
      </c>
      <c r="R11" s="897" t="s">
        <v>841</v>
      </c>
      <c r="S11" s="1270" t="s">
        <v>839</v>
      </c>
      <c r="T11" s="1270" t="s">
        <v>840</v>
      </c>
      <c r="U11" s="897" t="s">
        <v>841</v>
      </c>
      <c r="V11" s="2743"/>
      <c r="W11" s="2748"/>
      <c r="X11" s="897" t="s">
        <v>842</v>
      </c>
      <c r="Y11" s="897" t="s">
        <v>843</v>
      </c>
      <c r="Z11" s="897" t="s">
        <v>844</v>
      </c>
      <c r="AA11" s="897" t="s">
        <v>842</v>
      </c>
      <c r="AB11" s="897" t="s">
        <v>845</v>
      </c>
      <c r="AC11" s="897" t="s">
        <v>844</v>
      </c>
      <c r="AD11" s="897" t="s">
        <v>842</v>
      </c>
      <c r="AE11" s="897" t="s">
        <v>843</v>
      </c>
      <c r="AF11" s="897" t="s">
        <v>844</v>
      </c>
      <c r="AG11" s="897" t="s">
        <v>842</v>
      </c>
      <c r="AH11" s="897" t="s">
        <v>843</v>
      </c>
      <c r="AI11" s="897" t="s">
        <v>844</v>
      </c>
      <c r="AJ11" s="897" t="s">
        <v>846</v>
      </c>
      <c r="AK11" s="897" t="s">
        <v>843</v>
      </c>
      <c r="AL11" s="897" t="s">
        <v>844</v>
      </c>
      <c r="AM11" s="897" t="s">
        <v>842</v>
      </c>
      <c r="AN11" s="897" t="s">
        <v>843</v>
      </c>
      <c r="AO11" s="897" t="s">
        <v>844</v>
      </c>
      <c r="AP11" s="2744"/>
      <c r="AQ11" s="2744"/>
      <c r="AR11" s="2744"/>
    </row>
    <row r="12" spans="1:44" ht="49.9" customHeight="1">
      <c r="A12" s="442" t="s">
        <v>847</v>
      </c>
      <c r="B12" s="2495" t="s">
        <v>334</v>
      </c>
      <c r="C12" s="1918" t="s">
        <v>4476</v>
      </c>
      <c r="D12" s="1918">
        <v>4803</v>
      </c>
      <c r="E12" s="1919">
        <v>4</v>
      </c>
      <c r="F12" s="1919">
        <v>8</v>
      </c>
      <c r="G12" s="1919">
        <v>4803</v>
      </c>
      <c r="H12" s="1919">
        <v>4</v>
      </c>
      <c r="I12" s="1919">
        <v>8</v>
      </c>
      <c r="J12" s="1919">
        <v>4430</v>
      </c>
      <c r="K12" s="1919">
        <v>6</v>
      </c>
      <c r="L12" s="1919">
        <v>12</v>
      </c>
      <c r="M12" s="1919">
        <v>4421</v>
      </c>
      <c r="N12" s="1919">
        <v>6</v>
      </c>
      <c r="O12" s="1919">
        <v>12</v>
      </c>
      <c r="P12" s="1919">
        <v>4434</v>
      </c>
      <c r="Q12" s="1919">
        <v>6</v>
      </c>
      <c r="R12" s="1919">
        <v>12</v>
      </c>
      <c r="S12" s="1919">
        <v>4432</v>
      </c>
      <c r="T12" s="1919">
        <v>6</v>
      </c>
      <c r="U12" s="1919">
        <v>12</v>
      </c>
      <c r="V12" s="1918"/>
      <c r="W12" s="1044"/>
      <c r="X12" s="1919">
        <v>12</v>
      </c>
      <c r="Y12" s="1919">
        <v>6</v>
      </c>
      <c r="Z12" s="1919">
        <v>4432</v>
      </c>
      <c r="AA12" s="1919">
        <v>12</v>
      </c>
      <c r="AB12" s="1919">
        <v>6</v>
      </c>
      <c r="AC12" s="1919">
        <v>4434</v>
      </c>
      <c r="AD12" s="1919">
        <v>12</v>
      </c>
      <c r="AE12" s="1919">
        <v>6</v>
      </c>
      <c r="AF12" s="1919">
        <v>4421</v>
      </c>
      <c r="AG12" s="1919">
        <v>12</v>
      </c>
      <c r="AH12" s="1919">
        <v>6</v>
      </c>
      <c r="AI12" s="1919">
        <v>4430</v>
      </c>
      <c r="AJ12" s="1919">
        <v>8</v>
      </c>
      <c r="AK12" s="1919">
        <v>4</v>
      </c>
      <c r="AL12" s="1919">
        <v>4803</v>
      </c>
      <c r="AM12" s="1919">
        <v>8</v>
      </c>
      <c r="AN12" s="1919">
        <v>4</v>
      </c>
      <c r="AO12" s="1918">
        <v>4803</v>
      </c>
      <c r="AP12" s="506" t="s">
        <v>5036</v>
      </c>
      <c r="AQ12" s="1242" t="s">
        <v>5039</v>
      </c>
      <c r="AR12" s="442" t="str">
        <f>A12</f>
        <v>B-2.3.2.1</v>
      </c>
    </row>
    <row r="13" spans="1:44" ht="49.9" customHeight="1">
      <c r="A13" s="442" t="s">
        <v>848</v>
      </c>
      <c r="B13" s="2495" t="s">
        <v>4477</v>
      </c>
      <c r="C13" s="1918" t="s">
        <v>4478</v>
      </c>
      <c r="D13" s="1918">
        <v>3385</v>
      </c>
      <c r="E13" s="1919">
        <v>4</v>
      </c>
      <c r="F13" s="1919">
        <v>10</v>
      </c>
      <c r="G13" s="1919">
        <v>3394</v>
      </c>
      <c r="H13" s="1919">
        <v>4</v>
      </c>
      <c r="I13" s="1919">
        <v>10</v>
      </c>
      <c r="J13" s="1919">
        <v>3463</v>
      </c>
      <c r="K13" s="1919">
        <v>6</v>
      </c>
      <c r="L13" s="1919">
        <v>16</v>
      </c>
      <c r="M13" s="1919">
        <v>3497</v>
      </c>
      <c r="N13" s="1919">
        <v>6</v>
      </c>
      <c r="O13" s="1919">
        <v>16</v>
      </c>
      <c r="P13" s="1919">
        <v>3483</v>
      </c>
      <c r="Q13" s="1919">
        <v>6</v>
      </c>
      <c r="R13" s="1919">
        <v>16</v>
      </c>
      <c r="S13" s="1919">
        <v>3401</v>
      </c>
      <c r="T13" s="1919">
        <v>6</v>
      </c>
      <c r="U13" s="1919">
        <v>16</v>
      </c>
      <c r="V13" s="1918"/>
      <c r="W13" s="505"/>
      <c r="X13" s="1919">
        <v>16</v>
      </c>
      <c r="Y13" s="1919">
        <v>6</v>
      </c>
      <c r="Z13" s="1919">
        <v>3401</v>
      </c>
      <c r="AA13" s="1919">
        <v>16</v>
      </c>
      <c r="AB13" s="1919">
        <v>6</v>
      </c>
      <c r="AC13" s="1919">
        <v>3483</v>
      </c>
      <c r="AD13" s="1919">
        <v>16</v>
      </c>
      <c r="AE13" s="1919">
        <v>6</v>
      </c>
      <c r="AF13" s="1919">
        <v>3497</v>
      </c>
      <c r="AG13" s="1919">
        <v>16</v>
      </c>
      <c r="AH13" s="1919">
        <v>6</v>
      </c>
      <c r="AI13" s="1919">
        <v>3463</v>
      </c>
      <c r="AJ13" s="1919">
        <v>10</v>
      </c>
      <c r="AK13" s="1919">
        <v>4</v>
      </c>
      <c r="AL13" s="1919">
        <v>3394</v>
      </c>
      <c r="AM13" s="1919">
        <v>10</v>
      </c>
      <c r="AN13" s="1919">
        <v>4</v>
      </c>
      <c r="AO13" s="1918">
        <v>3385</v>
      </c>
      <c r="AP13" s="506" t="s">
        <v>5038</v>
      </c>
      <c r="AQ13" s="1242" t="s">
        <v>5034</v>
      </c>
      <c r="AR13" s="442" t="str">
        <f t="shared" ref="AR13:AR21" si="0">A13</f>
        <v>B-2.3.2.2</v>
      </c>
    </row>
    <row r="14" spans="1:44" ht="49.9" customHeight="1">
      <c r="A14" s="442" t="s">
        <v>849</v>
      </c>
      <c r="B14" s="2495" t="s">
        <v>4479</v>
      </c>
      <c r="C14" s="1918" t="s">
        <v>4478</v>
      </c>
      <c r="D14" s="1918">
        <v>6225</v>
      </c>
      <c r="E14" s="1919">
        <v>4</v>
      </c>
      <c r="F14" s="1919">
        <v>10</v>
      </c>
      <c r="G14" s="1919">
        <v>6262</v>
      </c>
      <c r="H14" s="1919">
        <v>4</v>
      </c>
      <c r="I14" s="1919">
        <v>10</v>
      </c>
      <c r="J14" s="1919">
        <v>6102</v>
      </c>
      <c r="K14" s="1919">
        <v>6</v>
      </c>
      <c r="L14" s="1919">
        <v>16</v>
      </c>
      <c r="M14" s="1919">
        <v>6153</v>
      </c>
      <c r="N14" s="1919">
        <v>6</v>
      </c>
      <c r="O14" s="1919">
        <v>16</v>
      </c>
      <c r="P14" s="1919">
        <v>6261</v>
      </c>
      <c r="Q14" s="1919">
        <v>6</v>
      </c>
      <c r="R14" s="1919">
        <v>16</v>
      </c>
      <c r="S14" s="1919">
        <v>6126</v>
      </c>
      <c r="T14" s="1919">
        <v>6</v>
      </c>
      <c r="U14" s="1919">
        <v>16</v>
      </c>
      <c r="V14" s="1918"/>
      <c r="W14" s="505"/>
      <c r="X14" s="1919">
        <v>16</v>
      </c>
      <c r="Y14" s="1919">
        <v>6</v>
      </c>
      <c r="Z14" s="1919">
        <v>6126</v>
      </c>
      <c r="AA14" s="1919">
        <v>16</v>
      </c>
      <c r="AB14" s="1919">
        <v>6</v>
      </c>
      <c r="AC14" s="1919">
        <v>6261</v>
      </c>
      <c r="AD14" s="1919">
        <v>16</v>
      </c>
      <c r="AE14" s="1919">
        <v>6</v>
      </c>
      <c r="AF14" s="1919">
        <v>6153</v>
      </c>
      <c r="AG14" s="1919">
        <v>16</v>
      </c>
      <c r="AH14" s="1919">
        <v>6</v>
      </c>
      <c r="AI14" s="1919">
        <v>6102</v>
      </c>
      <c r="AJ14" s="1919">
        <v>10</v>
      </c>
      <c r="AK14" s="1919">
        <v>4</v>
      </c>
      <c r="AL14" s="1919">
        <v>6262</v>
      </c>
      <c r="AM14" s="1919">
        <v>10</v>
      </c>
      <c r="AN14" s="1919">
        <v>4</v>
      </c>
      <c r="AO14" s="1918">
        <v>6225</v>
      </c>
      <c r="AP14" s="506" t="s">
        <v>5038</v>
      </c>
      <c r="AQ14" s="1242" t="s">
        <v>4907</v>
      </c>
      <c r="AR14" s="442" t="str">
        <f t="shared" si="0"/>
        <v>B-2.3.2.3</v>
      </c>
    </row>
    <row r="15" spans="1:44" ht="49.9" customHeight="1">
      <c r="A15" s="442" t="s">
        <v>850</v>
      </c>
      <c r="B15" s="2495" t="s">
        <v>341</v>
      </c>
      <c r="C15" s="1918" t="s">
        <v>4476</v>
      </c>
      <c r="D15" s="1918">
        <v>1183</v>
      </c>
      <c r="E15" s="1919">
        <v>2</v>
      </c>
      <c r="F15" s="1919">
        <v>8</v>
      </c>
      <c r="G15" s="1919">
        <v>1185</v>
      </c>
      <c r="H15" s="1919">
        <v>2</v>
      </c>
      <c r="I15" s="1919">
        <v>8</v>
      </c>
      <c r="J15" s="1919">
        <v>1183</v>
      </c>
      <c r="K15" s="1919">
        <v>4</v>
      </c>
      <c r="L15" s="1919">
        <v>12</v>
      </c>
      <c r="M15" s="1919">
        <v>1246</v>
      </c>
      <c r="N15" s="1919">
        <v>4</v>
      </c>
      <c r="O15" s="1919">
        <v>12</v>
      </c>
      <c r="P15" s="1919">
        <v>1247</v>
      </c>
      <c r="Q15" s="1919">
        <v>4</v>
      </c>
      <c r="R15" s="1919">
        <v>12</v>
      </c>
      <c r="S15" s="1919">
        <v>1247</v>
      </c>
      <c r="T15" s="1919">
        <v>4</v>
      </c>
      <c r="U15" s="1919">
        <v>12</v>
      </c>
      <c r="V15" s="1918"/>
      <c r="W15" s="505"/>
      <c r="X15" s="1919">
        <v>12</v>
      </c>
      <c r="Y15" s="1919">
        <v>4</v>
      </c>
      <c r="Z15" s="1919">
        <v>1247</v>
      </c>
      <c r="AA15" s="1919">
        <v>12</v>
      </c>
      <c r="AB15" s="1919">
        <v>4</v>
      </c>
      <c r="AC15" s="1919">
        <v>1247</v>
      </c>
      <c r="AD15" s="1919">
        <v>12</v>
      </c>
      <c r="AE15" s="1919">
        <v>4</v>
      </c>
      <c r="AF15" s="1919">
        <v>1246</v>
      </c>
      <c r="AG15" s="1919">
        <v>12</v>
      </c>
      <c r="AH15" s="1919">
        <v>4</v>
      </c>
      <c r="AI15" s="1919">
        <v>1183</v>
      </c>
      <c r="AJ15" s="1919">
        <v>8</v>
      </c>
      <c r="AK15" s="1919">
        <v>2</v>
      </c>
      <c r="AL15" s="1919">
        <v>1185</v>
      </c>
      <c r="AM15" s="1919">
        <v>8</v>
      </c>
      <c r="AN15" s="1919">
        <v>2</v>
      </c>
      <c r="AO15" s="1918">
        <v>1183</v>
      </c>
      <c r="AP15" s="506" t="s">
        <v>5036</v>
      </c>
      <c r="AQ15" s="1242" t="s">
        <v>5035</v>
      </c>
      <c r="AR15" s="442" t="str">
        <f t="shared" si="0"/>
        <v>B-2.3.2.4</v>
      </c>
    </row>
    <row r="16" spans="1:44" ht="49.9" customHeight="1">
      <c r="A16" s="442" t="s">
        <v>851</v>
      </c>
      <c r="B16" s="2495" t="s">
        <v>1085</v>
      </c>
      <c r="C16" s="1918" t="s">
        <v>4476</v>
      </c>
      <c r="D16" s="1918">
        <v>755</v>
      </c>
      <c r="E16" s="1919">
        <v>3</v>
      </c>
      <c r="F16" s="1919">
        <v>7</v>
      </c>
      <c r="G16" s="1919">
        <v>755</v>
      </c>
      <c r="H16" s="1919">
        <v>3</v>
      </c>
      <c r="I16" s="1919">
        <v>7</v>
      </c>
      <c r="J16" s="1919">
        <v>755</v>
      </c>
      <c r="K16" s="1919">
        <v>4</v>
      </c>
      <c r="L16" s="1919">
        <v>10</v>
      </c>
      <c r="M16" s="1919">
        <v>755</v>
      </c>
      <c r="N16" s="1919">
        <v>4</v>
      </c>
      <c r="O16" s="1919">
        <v>10</v>
      </c>
      <c r="P16" s="1919">
        <v>755</v>
      </c>
      <c r="Q16" s="1919">
        <v>4</v>
      </c>
      <c r="R16" s="1919">
        <v>10</v>
      </c>
      <c r="S16" s="1919">
        <v>812</v>
      </c>
      <c r="T16" s="1919">
        <v>4</v>
      </c>
      <c r="U16" s="1919">
        <v>10</v>
      </c>
      <c r="V16" s="1918"/>
      <c r="W16" s="505"/>
      <c r="X16" s="1919">
        <v>10</v>
      </c>
      <c r="Y16" s="1919">
        <v>4</v>
      </c>
      <c r="Z16" s="1919">
        <v>812</v>
      </c>
      <c r="AA16" s="1919">
        <v>10</v>
      </c>
      <c r="AB16" s="1919">
        <v>4</v>
      </c>
      <c r="AC16" s="1919">
        <v>755</v>
      </c>
      <c r="AD16" s="1919">
        <v>10</v>
      </c>
      <c r="AE16" s="1919">
        <v>4</v>
      </c>
      <c r="AF16" s="1919">
        <v>755</v>
      </c>
      <c r="AG16" s="1919">
        <v>10</v>
      </c>
      <c r="AH16" s="1919">
        <v>4</v>
      </c>
      <c r="AI16" s="1919">
        <v>755</v>
      </c>
      <c r="AJ16" s="1919">
        <v>7</v>
      </c>
      <c r="AK16" s="1919">
        <v>3</v>
      </c>
      <c r="AL16" s="1919">
        <v>755</v>
      </c>
      <c r="AM16" s="1919">
        <v>7</v>
      </c>
      <c r="AN16" s="1919">
        <v>3</v>
      </c>
      <c r="AO16" s="1918">
        <v>755</v>
      </c>
      <c r="AP16" s="506" t="s">
        <v>5036</v>
      </c>
      <c r="AQ16" s="506" t="s">
        <v>5040</v>
      </c>
      <c r="AR16" s="442" t="str">
        <f t="shared" si="0"/>
        <v>B-2.3.2.5</v>
      </c>
    </row>
    <row r="17" spans="1:44" ht="49.9" customHeight="1">
      <c r="A17" s="442" t="s">
        <v>852</v>
      </c>
      <c r="B17" s="2495"/>
      <c r="C17" s="1918"/>
      <c r="D17" s="1918"/>
      <c r="E17" s="1919"/>
      <c r="F17" s="1919"/>
      <c r="G17" s="1919"/>
      <c r="H17" s="1919"/>
      <c r="I17" s="1919"/>
      <c r="J17" s="1919"/>
      <c r="K17" s="1919"/>
      <c r="L17" s="1919"/>
      <c r="M17" s="1919"/>
      <c r="N17" s="1919"/>
      <c r="O17" s="1919"/>
      <c r="P17" s="1919"/>
      <c r="Q17" s="1919"/>
      <c r="R17" s="1919"/>
      <c r="S17" s="1919"/>
      <c r="T17" s="1919"/>
      <c r="U17" s="1919"/>
      <c r="V17" s="1918"/>
      <c r="W17" s="505"/>
      <c r="X17" s="505"/>
      <c r="Y17" s="505"/>
      <c r="Z17" s="505"/>
      <c r="AA17" s="505"/>
      <c r="AB17" s="505"/>
      <c r="AC17" s="505"/>
      <c r="AD17" s="505"/>
      <c r="AE17" s="505"/>
      <c r="AF17" s="505"/>
      <c r="AG17" s="505"/>
      <c r="AH17" s="505"/>
      <c r="AI17" s="505"/>
      <c r="AJ17" s="506"/>
      <c r="AK17" s="506"/>
      <c r="AL17" s="506"/>
      <c r="AM17" s="506"/>
      <c r="AN17" s="506"/>
      <c r="AO17" s="506"/>
      <c r="AP17" s="506"/>
      <c r="AQ17" s="506"/>
      <c r="AR17" s="442" t="str">
        <f t="shared" si="0"/>
        <v>B-2.3.2.6</v>
      </c>
    </row>
    <row r="18" spans="1:44" ht="49.9" customHeight="1">
      <c r="A18" s="442" t="s">
        <v>853</v>
      </c>
      <c r="B18" s="1917"/>
      <c r="C18" s="1918"/>
      <c r="D18" s="1918"/>
      <c r="E18" s="1919"/>
      <c r="F18" s="1919"/>
      <c r="G18" s="1919"/>
      <c r="H18" s="1919"/>
      <c r="I18" s="1919"/>
      <c r="J18" s="1919"/>
      <c r="K18" s="1919"/>
      <c r="L18" s="1919"/>
      <c r="M18" s="1919"/>
      <c r="N18" s="1919"/>
      <c r="O18" s="1919"/>
      <c r="P18" s="1919"/>
      <c r="Q18" s="1919"/>
      <c r="R18" s="1919"/>
      <c r="S18" s="1919"/>
      <c r="T18" s="1919"/>
      <c r="U18" s="1919"/>
      <c r="V18" s="1918"/>
      <c r="W18" s="505"/>
      <c r="X18" s="505"/>
      <c r="Y18" s="505"/>
      <c r="Z18" s="505"/>
      <c r="AA18" s="505"/>
      <c r="AB18" s="505"/>
      <c r="AC18" s="505"/>
      <c r="AD18" s="505"/>
      <c r="AE18" s="505"/>
      <c r="AF18" s="505"/>
      <c r="AG18" s="505"/>
      <c r="AH18" s="505"/>
      <c r="AI18" s="505"/>
      <c r="AJ18" s="506"/>
      <c r="AK18" s="506"/>
      <c r="AL18" s="506"/>
      <c r="AM18" s="506"/>
      <c r="AN18" s="506"/>
      <c r="AO18" s="506"/>
      <c r="AP18" s="506"/>
      <c r="AQ18" s="506"/>
      <c r="AR18" s="442" t="str">
        <f t="shared" si="0"/>
        <v>B-2.3.2.7</v>
      </c>
    </row>
    <row r="19" spans="1:44" ht="49.9" customHeight="1">
      <c r="A19" s="442" t="s">
        <v>854</v>
      </c>
      <c r="B19" s="1917"/>
      <c r="C19" s="1918"/>
      <c r="D19" s="1918"/>
      <c r="E19" s="1919"/>
      <c r="F19" s="1919"/>
      <c r="G19" s="1919"/>
      <c r="H19" s="1919"/>
      <c r="I19" s="1919"/>
      <c r="J19" s="1919"/>
      <c r="K19" s="1919"/>
      <c r="L19" s="1919"/>
      <c r="M19" s="1919"/>
      <c r="N19" s="1919"/>
      <c r="O19" s="1919"/>
      <c r="P19" s="1919"/>
      <c r="Q19" s="1919"/>
      <c r="R19" s="1919"/>
      <c r="S19" s="1919"/>
      <c r="T19" s="1919"/>
      <c r="U19" s="1919"/>
      <c r="V19" s="1918"/>
      <c r="W19" s="505"/>
      <c r="X19" s="505"/>
      <c r="Y19" s="505"/>
      <c r="Z19" s="505"/>
      <c r="AA19" s="505"/>
      <c r="AB19" s="505"/>
      <c r="AC19" s="505"/>
      <c r="AD19" s="505"/>
      <c r="AE19" s="505"/>
      <c r="AF19" s="505"/>
      <c r="AG19" s="505"/>
      <c r="AH19" s="505"/>
      <c r="AI19" s="505"/>
      <c r="AJ19" s="506"/>
      <c r="AK19" s="506"/>
      <c r="AL19" s="506"/>
      <c r="AM19" s="506"/>
      <c r="AN19" s="506"/>
      <c r="AO19" s="506"/>
      <c r="AP19" s="506"/>
      <c r="AQ19" s="506"/>
      <c r="AR19" s="442" t="str">
        <f t="shared" si="0"/>
        <v>B-2.3.2.8</v>
      </c>
    </row>
    <row r="20" spans="1:44" ht="49.9" customHeight="1">
      <c r="A20" s="442" t="s">
        <v>855</v>
      </c>
      <c r="B20" s="1917"/>
      <c r="C20" s="1918"/>
      <c r="D20" s="1918"/>
      <c r="E20" s="1919"/>
      <c r="F20" s="1919"/>
      <c r="G20" s="1919"/>
      <c r="H20" s="1919"/>
      <c r="I20" s="1919"/>
      <c r="J20" s="1919"/>
      <c r="K20" s="1919"/>
      <c r="L20" s="1919"/>
      <c r="M20" s="1919"/>
      <c r="N20" s="1919"/>
      <c r="O20" s="1919"/>
      <c r="P20" s="1919"/>
      <c r="Q20" s="1919"/>
      <c r="R20" s="1919"/>
      <c r="S20" s="1919"/>
      <c r="T20" s="1919"/>
      <c r="U20" s="1919"/>
      <c r="V20" s="1918"/>
      <c r="W20" s="505"/>
      <c r="X20" s="505"/>
      <c r="Y20" s="505"/>
      <c r="Z20" s="505"/>
      <c r="AA20" s="505"/>
      <c r="AB20" s="505"/>
      <c r="AC20" s="505"/>
      <c r="AD20" s="505"/>
      <c r="AE20" s="505"/>
      <c r="AF20" s="505"/>
      <c r="AG20" s="505"/>
      <c r="AH20" s="505"/>
      <c r="AI20" s="505"/>
      <c r="AJ20" s="506"/>
      <c r="AK20" s="506"/>
      <c r="AL20" s="506"/>
      <c r="AM20" s="506"/>
      <c r="AN20" s="506"/>
      <c r="AO20" s="506"/>
      <c r="AP20" s="506"/>
      <c r="AQ20" s="506"/>
      <c r="AR20" s="442" t="str">
        <f t="shared" si="0"/>
        <v>B-2.3.2.9</v>
      </c>
    </row>
    <row r="21" spans="1:44" ht="49.9" customHeight="1">
      <c r="A21" s="442" t="s">
        <v>856</v>
      </c>
      <c r="B21" s="1917"/>
      <c r="C21" s="1918"/>
      <c r="D21" s="1918"/>
      <c r="E21" s="1919"/>
      <c r="F21" s="1919"/>
      <c r="G21" s="1919"/>
      <c r="H21" s="1919"/>
      <c r="I21" s="1919"/>
      <c r="J21" s="1919"/>
      <c r="K21" s="1919"/>
      <c r="L21" s="1919"/>
      <c r="M21" s="1919"/>
      <c r="N21" s="1919"/>
      <c r="O21" s="1919"/>
      <c r="P21" s="1919"/>
      <c r="Q21" s="1919"/>
      <c r="R21" s="1919"/>
      <c r="S21" s="1919"/>
      <c r="T21" s="1919"/>
      <c r="U21" s="1919"/>
      <c r="V21" s="1918"/>
      <c r="W21" s="505"/>
      <c r="X21" s="505"/>
      <c r="Y21" s="505"/>
      <c r="Z21" s="505"/>
      <c r="AA21" s="505"/>
      <c r="AB21" s="505"/>
      <c r="AC21" s="505"/>
      <c r="AD21" s="505"/>
      <c r="AE21" s="505"/>
      <c r="AF21" s="505"/>
      <c r="AG21" s="505"/>
      <c r="AH21" s="505"/>
      <c r="AI21" s="505"/>
      <c r="AJ21" s="506"/>
      <c r="AK21" s="506"/>
      <c r="AL21" s="506"/>
      <c r="AM21" s="506"/>
      <c r="AN21" s="506"/>
      <c r="AO21" s="506"/>
      <c r="AP21" s="506"/>
      <c r="AQ21" s="506"/>
      <c r="AR21" s="442" t="str">
        <f t="shared" si="0"/>
        <v>B-2.3.2.10</v>
      </c>
    </row>
    <row r="22" spans="1:44" s="17" customFormat="1" ht="18" customHeight="1">
      <c r="A22" s="508" t="s">
        <v>268</v>
      </c>
      <c r="B22" s="509"/>
      <c r="C22" s="40"/>
      <c r="D22" s="40"/>
      <c r="E22" s="40"/>
      <c r="F22" s="40"/>
      <c r="G22" s="40"/>
      <c r="H22" s="40"/>
      <c r="I22" s="40"/>
      <c r="J22" s="40"/>
      <c r="K22" s="40"/>
      <c r="L22" s="40"/>
      <c r="M22" s="40"/>
      <c r="N22" s="40"/>
      <c r="O22" s="40"/>
      <c r="P22" s="40"/>
      <c r="Q22" s="40"/>
      <c r="R22" s="40"/>
      <c r="S22" s="40"/>
      <c r="T22" s="40"/>
      <c r="U22" s="40"/>
      <c r="V22" s="510"/>
      <c r="W22" s="135"/>
      <c r="X22" s="135"/>
      <c r="Y22" s="135"/>
      <c r="Z22" s="135"/>
      <c r="AA22" s="135"/>
      <c r="AB22" s="135"/>
      <c r="AC22" s="135"/>
      <c r="AD22" s="135"/>
      <c r="AE22" s="135"/>
      <c r="AF22" s="135"/>
      <c r="AG22" s="135"/>
      <c r="AH22" s="135"/>
      <c r="AI22" s="135"/>
      <c r="AJ22" s="135"/>
      <c r="AK22" s="135"/>
      <c r="AL22" s="135"/>
      <c r="AM22" s="135"/>
      <c r="AN22" s="135"/>
      <c r="AO22" s="135"/>
      <c r="AP22" s="135"/>
      <c r="AQ22" s="135"/>
      <c r="AR22" s="510" t="s">
        <v>269</v>
      </c>
    </row>
    <row r="23" spans="1:44" customFormat="1" ht="18" customHeight="1">
      <c r="A23" s="507" t="s">
        <v>857</v>
      </c>
      <c r="B23" s="507"/>
      <c r="C23" s="40"/>
      <c r="D23" s="40"/>
      <c r="E23" s="40"/>
      <c r="F23" s="40"/>
      <c r="G23" s="40"/>
      <c r="H23" s="40"/>
      <c r="I23" s="40"/>
      <c r="J23" s="40"/>
      <c r="K23" s="40"/>
      <c r="L23" s="40"/>
      <c r="M23" s="40"/>
      <c r="N23" s="40"/>
      <c r="O23" s="40"/>
      <c r="P23" s="40"/>
      <c r="Q23" s="40"/>
      <c r="R23" s="511"/>
      <c r="S23" s="511"/>
      <c r="T23" s="511"/>
      <c r="U23" s="511"/>
      <c r="V23" s="512"/>
      <c r="W23" s="513"/>
      <c r="X23" s="513"/>
      <c r="Y23" s="513"/>
      <c r="Z23" s="513"/>
      <c r="AA23" s="513"/>
      <c r="AB23" s="513"/>
      <c r="AC23" s="513"/>
      <c r="AD23" s="513"/>
      <c r="AE23" s="513"/>
      <c r="AF23" s="513"/>
      <c r="AG23" s="513"/>
      <c r="AH23" s="513"/>
      <c r="AI23" s="513"/>
      <c r="AJ23" s="513"/>
      <c r="AK23" s="513"/>
      <c r="AL23" s="513"/>
      <c r="AM23" s="513"/>
      <c r="AN23" s="513"/>
      <c r="AO23" s="513"/>
      <c r="AP23" s="513"/>
      <c r="AQ23" s="513"/>
      <c r="AR23" s="512" t="s">
        <v>858</v>
      </c>
    </row>
    <row r="24" spans="1:44" customFormat="1" ht="18" customHeight="1">
      <c r="A24" s="507" t="s">
        <v>859</v>
      </c>
      <c r="B24" s="507"/>
      <c r="C24" s="40"/>
      <c r="D24" s="40"/>
      <c r="E24" s="40"/>
      <c r="F24" s="40"/>
      <c r="G24" s="40"/>
      <c r="H24" s="40"/>
      <c r="I24" s="40"/>
      <c r="J24" s="40"/>
      <c r="K24" s="40"/>
      <c r="L24" s="40"/>
      <c r="M24" s="40"/>
      <c r="N24" s="40"/>
      <c r="O24" s="40"/>
      <c r="P24" s="40"/>
      <c r="Q24" s="40"/>
      <c r="R24" s="511"/>
      <c r="S24" s="511"/>
      <c r="T24" s="511"/>
      <c r="U24" s="511"/>
      <c r="V24" s="512"/>
      <c r="W24" s="513"/>
      <c r="X24" s="513"/>
      <c r="Y24" s="513"/>
      <c r="Z24" s="513"/>
      <c r="AA24" s="513"/>
      <c r="AB24" s="513"/>
      <c r="AC24" s="513"/>
      <c r="AD24" s="513"/>
      <c r="AE24" s="513"/>
      <c r="AF24" s="513"/>
      <c r="AG24" s="513"/>
      <c r="AH24" s="513"/>
      <c r="AI24" s="513"/>
      <c r="AJ24" s="513"/>
      <c r="AK24" s="513"/>
      <c r="AL24" s="1134"/>
      <c r="AM24" s="1134"/>
      <c r="AN24" s="1134"/>
      <c r="AO24" s="1134"/>
      <c r="AP24" s="1134"/>
      <c r="AQ24" s="1134"/>
      <c r="AR24" s="1135" t="s">
        <v>860</v>
      </c>
    </row>
    <row r="25" spans="1:44">
      <c r="A25" s="444"/>
      <c r="B25" s="445"/>
      <c r="C25" s="445"/>
      <c r="D25" s="445"/>
      <c r="E25" s="445"/>
      <c r="F25" s="445"/>
      <c r="G25" s="445"/>
      <c r="H25" s="445"/>
      <c r="I25" s="445"/>
      <c r="J25" s="445"/>
      <c r="K25" s="445"/>
      <c r="L25" s="445"/>
      <c r="M25" s="445"/>
      <c r="N25" s="445"/>
      <c r="O25" s="445"/>
      <c r="P25" s="445"/>
      <c r="Q25" s="445"/>
      <c r="R25" s="445"/>
      <c r="S25" s="445"/>
      <c r="T25" s="445"/>
      <c r="U25" s="446"/>
      <c r="V25" s="446"/>
      <c r="W25" s="447"/>
      <c r="X25" s="447"/>
      <c r="Y25" s="447"/>
      <c r="Z25" s="447"/>
      <c r="AA25" s="447"/>
      <c r="AB25" s="447"/>
      <c r="AC25" s="447"/>
      <c r="AD25" s="447"/>
      <c r="AE25" s="447"/>
      <c r="AF25" s="447"/>
      <c r="AG25" s="447"/>
      <c r="AH25" s="447"/>
      <c r="AI25" s="447"/>
      <c r="AJ25" s="447"/>
      <c r="AK25" s="448"/>
      <c r="AL25" s="448"/>
      <c r="AM25" s="448"/>
      <c r="AN25" s="445"/>
      <c r="AO25" s="445"/>
      <c r="AP25" s="447"/>
      <c r="AQ25" s="448"/>
      <c r="AR25" s="445"/>
    </row>
    <row r="26" spans="1:44">
      <c r="A26" s="449"/>
      <c r="B26" s="443"/>
      <c r="C26" s="443"/>
      <c r="D26" s="443"/>
      <c r="E26" s="443"/>
      <c r="F26" s="443"/>
      <c r="G26" s="443"/>
      <c r="H26" s="443"/>
      <c r="I26" s="443"/>
      <c r="J26" s="443"/>
      <c r="K26" s="443"/>
      <c r="L26" s="443"/>
      <c r="M26" s="443"/>
      <c r="N26" s="443"/>
      <c r="O26" s="443"/>
      <c r="P26" s="443"/>
      <c r="Q26" s="443"/>
      <c r="R26" s="443"/>
      <c r="S26" s="443"/>
      <c r="T26" s="443"/>
      <c r="U26" s="443"/>
      <c r="V26" s="443"/>
      <c r="W26" s="443"/>
      <c r="X26" s="443"/>
      <c r="Y26" s="443"/>
      <c r="Z26" s="443"/>
      <c r="AA26" s="443"/>
      <c r="AB26" s="443"/>
      <c r="AC26" s="443"/>
      <c r="AD26" s="443"/>
      <c r="AE26" s="443"/>
      <c r="AF26" s="443"/>
      <c r="AG26" s="443"/>
      <c r="AH26" s="443"/>
      <c r="AI26" s="443"/>
      <c r="AJ26" s="443"/>
      <c r="AK26" s="443"/>
      <c r="AL26" s="443"/>
      <c r="AM26" s="443"/>
      <c r="AN26" s="443"/>
      <c r="AO26" s="443"/>
      <c r="AP26" s="443"/>
      <c r="AQ26" s="443"/>
      <c r="AR26" s="443"/>
    </row>
    <row r="28" spans="1:44">
      <c r="A28" s="2215"/>
    </row>
    <row r="31" spans="1:44">
      <c r="A31" s="2215"/>
    </row>
  </sheetData>
  <sheetProtection formatCells="0" formatColumns="0" formatRows="0" insertColumns="0" insertRows="0"/>
  <customSheetViews>
    <customSheetView guid="{7A8D58BA-1AAC-4D65-8AD3-E87507F66079}" scale="50" showPageBreaks="1" printArea="1" view="pageBreakPreview">
      <selection activeCell="S32" sqref="S32"/>
      <colBreaks count="1" manualBreakCount="1">
        <brk id="22" min="4" max="23" man="1"/>
      </colBreaks>
      <pageMargins left="0" right="0" top="0" bottom="0" header="0" footer="0"/>
      <printOptions horizontalCentered="1"/>
      <pageSetup paperSize="9" scale="51" fitToWidth="2" orientation="landscape" r:id="rId1"/>
      <headerFooter>
        <oddHeader>&amp;C&amp;K000000&amp;G</oddHeader>
        <oddFooter>&amp;R&amp;P of &amp;N</oddFooter>
        <firstFooter>&amp;R&amp;P of &amp;N</firstFooter>
      </headerFooter>
    </customSheetView>
  </customSheetViews>
  <mergeCells count="22">
    <mergeCell ref="A9:A11"/>
    <mergeCell ref="B9:B11"/>
    <mergeCell ref="C9:C11"/>
    <mergeCell ref="S10:U10"/>
    <mergeCell ref="P10:R10"/>
    <mergeCell ref="D9:U9"/>
    <mergeCell ref="M10:O10"/>
    <mergeCell ref="J10:L10"/>
    <mergeCell ref="G10:I10"/>
    <mergeCell ref="V9:V11"/>
    <mergeCell ref="D10:F10"/>
    <mergeCell ref="AR9:AR11"/>
    <mergeCell ref="AP9:AP11"/>
    <mergeCell ref="AQ9:AQ11"/>
    <mergeCell ref="AM10:AO10"/>
    <mergeCell ref="X9:AO9"/>
    <mergeCell ref="AJ10:AL10"/>
    <mergeCell ref="AD10:AF10"/>
    <mergeCell ref="X10:Z10"/>
    <mergeCell ref="AA10:AC10"/>
    <mergeCell ref="AG10:AI10"/>
    <mergeCell ref="W9:W11"/>
  </mergeCells>
  <phoneticPr fontId="59" type="noConversion"/>
  <printOptions horizontalCentered="1"/>
  <pageMargins left="0.23622047244094499" right="0.23622047244094499" top="0.70866141732283505" bottom="0.23622047244094499" header="0.196850393700787" footer="3.9370078740157501E-2"/>
  <pageSetup paperSize="9" scale="51" fitToWidth="2" orientation="landscape" r:id="rId2"/>
  <headerFooter>
    <oddHeader>&amp;C&amp;K000000&amp;G</oddHeader>
    <oddFooter>&amp;R&amp;P of &amp;N</oddFooter>
    <firstFooter>&amp;R&amp;P of &amp;N</firstFooter>
  </headerFooter>
  <colBreaks count="1" manualBreakCount="1">
    <brk id="22" min="4" max="23" man="1"/>
  </colBreaks>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97"/>
  <sheetViews>
    <sheetView rightToLeft="1" view="pageBreakPreview" topLeftCell="AT38" zoomScale="55" zoomScaleNormal="85" zoomScaleSheetLayoutView="55" zoomScalePageLayoutView="55" workbookViewId="0">
      <selection activeCell="BA45" sqref="BA45:BC45"/>
    </sheetView>
  </sheetViews>
  <sheetFormatPr defaultColWidth="11.453125" defaultRowHeight="14"/>
  <cols>
    <col min="1" max="1" width="12.7265625" style="629" customWidth="1"/>
    <col min="2" max="2" width="15.453125" style="625" customWidth="1"/>
    <col min="3" max="3" width="15" style="625" customWidth="1"/>
    <col min="4" max="4" width="21.7265625" style="625" customWidth="1"/>
    <col min="5" max="5" width="20" style="625" customWidth="1"/>
    <col min="6" max="6" width="21.453125" style="625" customWidth="1"/>
    <col min="7" max="8" width="21.1796875" style="625" customWidth="1"/>
    <col min="9" max="29" width="21.453125" style="625" customWidth="1"/>
    <col min="30" max="48" width="22.453125" style="625" customWidth="1"/>
    <col min="49" max="49" width="21.453125" style="625" customWidth="1"/>
    <col min="50" max="50" width="21.1796875" style="625" customWidth="1"/>
    <col min="51" max="51" width="22.1796875" style="625" customWidth="1"/>
    <col min="52" max="52" width="21.7265625" style="625" customWidth="1"/>
    <col min="53" max="53" width="21.26953125" style="625" customWidth="1"/>
    <col min="54" max="54" width="20.7265625" style="625" customWidth="1"/>
    <col min="55" max="55" width="20.453125" style="625" customWidth="1"/>
    <col min="56" max="56" width="10.7265625" style="625" customWidth="1"/>
    <col min="57" max="57" width="20.26953125" style="625" customWidth="1"/>
    <col min="58" max="58" width="12.7265625" style="625" customWidth="1"/>
    <col min="59" max="16384" width="11.453125" style="625"/>
  </cols>
  <sheetData>
    <row r="1" spans="1:97" ht="25.15" customHeight="1">
      <c r="A1" s="885" t="s">
        <v>99</v>
      </c>
      <c r="B1" s="6"/>
      <c r="C1" s="863"/>
      <c r="D1" s="1867" t="s">
        <v>4372</v>
      </c>
      <c r="E1" s="1867"/>
      <c r="F1" s="1920"/>
      <c r="G1" s="1920"/>
      <c r="H1" s="1920"/>
      <c r="I1" s="1920"/>
      <c r="J1" s="1920"/>
      <c r="K1" s="1920"/>
      <c r="L1" s="1920"/>
      <c r="M1" s="1920"/>
      <c r="N1" s="1920"/>
      <c r="O1" s="1920"/>
      <c r="P1" s="1920"/>
      <c r="Q1" s="1920"/>
      <c r="R1" s="1920"/>
      <c r="S1" s="1920"/>
      <c r="T1" s="1920"/>
      <c r="U1" s="1920"/>
      <c r="V1" s="1920"/>
      <c r="W1" s="1920"/>
      <c r="X1" s="1920"/>
      <c r="Y1" s="1920"/>
      <c r="Z1" s="1920"/>
      <c r="AA1" s="1920"/>
      <c r="AB1" s="1920"/>
      <c r="AC1" s="1920"/>
      <c r="AD1" s="1920"/>
      <c r="AE1" s="1920"/>
      <c r="AF1" s="1920"/>
      <c r="AG1" s="1920"/>
      <c r="AH1" s="1920"/>
      <c r="AI1" s="1920"/>
      <c r="AJ1" s="1920"/>
      <c r="AK1" s="1920"/>
      <c r="AL1" s="1920"/>
      <c r="AM1" s="1920"/>
      <c r="AN1" s="1920"/>
      <c r="AO1" s="1920"/>
      <c r="AP1" s="1920"/>
      <c r="AQ1" s="1920"/>
      <c r="AR1" s="1920"/>
      <c r="AS1" s="1920"/>
      <c r="AT1" s="1920"/>
      <c r="AU1" s="1920"/>
      <c r="AV1" s="1920"/>
      <c r="AW1" s="282"/>
      <c r="AX1" s="77"/>
      <c r="AY1" s="77"/>
      <c r="AZ1" s="77"/>
      <c r="BA1" s="77"/>
      <c r="BB1" s="77"/>
      <c r="BC1" s="3367" t="s">
        <v>4755</v>
      </c>
      <c r="BD1" s="79"/>
      <c r="BE1" s="79"/>
      <c r="BF1" s="940" t="s">
        <v>861</v>
      </c>
    </row>
    <row r="2" spans="1:97" ht="25.15" customHeight="1">
      <c r="A2" s="888" t="s">
        <v>195</v>
      </c>
      <c r="B2" s="6"/>
      <c r="C2" s="863"/>
      <c r="D2" s="1867" t="s">
        <v>4378</v>
      </c>
      <c r="E2" s="1867"/>
      <c r="F2" s="1920"/>
      <c r="G2" s="1920"/>
      <c r="H2" s="1920"/>
      <c r="I2" s="1920"/>
      <c r="J2" s="1920"/>
      <c r="K2" s="1920"/>
      <c r="L2" s="1920"/>
      <c r="M2" s="1920"/>
      <c r="N2" s="1920"/>
      <c r="O2" s="1920"/>
      <c r="P2" s="1920"/>
      <c r="Q2" s="1920"/>
      <c r="R2" s="1920"/>
      <c r="S2" s="1920"/>
      <c r="T2" s="1920"/>
      <c r="U2" s="1920"/>
      <c r="V2" s="1920"/>
      <c r="W2" s="1920"/>
      <c r="X2" s="1920"/>
      <c r="Y2" s="1920"/>
      <c r="Z2" s="1920"/>
      <c r="AA2" s="1920"/>
      <c r="AB2" s="1920"/>
      <c r="AC2" s="1920"/>
      <c r="AD2" s="1920"/>
      <c r="AE2" s="1920"/>
      <c r="AF2" s="1920"/>
      <c r="AG2" s="1920"/>
      <c r="AH2" s="1920"/>
      <c r="AI2" s="1920"/>
      <c r="AJ2" s="1920"/>
      <c r="AK2" s="1920"/>
      <c r="AL2" s="1920"/>
      <c r="AM2" s="1920"/>
      <c r="AN2" s="1920"/>
      <c r="AO2" s="1920"/>
      <c r="AP2" s="1920"/>
      <c r="AQ2" s="1920"/>
      <c r="AR2" s="1920"/>
      <c r="AS2" s="1920"/>
      <c r="AT2" s="1920"/>
      <c r="AU2" s="1920"/>
      <c r="AV2" s="1920"/>
      <c r="AW2" s="282"/>
      <c r="AX2" s="77"/>
      <c r="AY2" s="77"/>
      <c r="AZ2" s="77"/>
      <c r="BA2" s="77"/>
      <c r="BB2" s="77"/>
      <c r="BC2" s="3367" t="s">
        <v>4757</v>
      </c>
      <c r="BD2" s="79"/>
      <c r="BE2" s="79"/>
      <c r="BF2" s="940" t="s">
        <v>101</v>
      </c>
    </row>
    <row r="3" spans="1:97" ht="25.15" customHeight="1">
      <c r="A3" s="888" t="s">
        <v>196</v>
      </c>
      <c r="B3" s="6"/>
      <c r="C3" s="863"/>
      <c r="D3" s="1867" t="s">
        <v>4374</v>
      </c>
      <c r="E3" s="1867"/>
      <c r="F3" s="1920"/>
      <c r="G3" s="1920"/>
      <c r="H3" s="1920"/>
      <c r="I3" s="1920"/>
      <c r="J3" s="1920"/>
      <c r="K3" s="1920"/>
      <c r="L3" s="1920"/>
      <c r="M3" s="1920"/>
      <c r="N3" s="1920"/>
      <c r="O3" s="1920"/>
      <c r="P3" s="1920"/>
      <c r="Q3" s="1920"/>
      <c r="R3" s="1920"/>
      <c r="S3" s="1920"/>
      <c r="T3" s="1920"/>
      <c r="U3" s="1920"/>
      <c r="V3" s="1920"/>
      <c r="W3" s="1920"/>
      <c r="X3" s="1920"/>
      <c r="Y3" s="1920"/>
      <c r="Z3" s="1920"/>
      <c r="AA3" s="1920"/>
      <c r="AB3" s="1920"/>
      <c r="AC3" s="1920"/>
      <c r="AD3" s="1920"/>
      <c r="AE3" s="1920"/>
      <c r="AF3" s="1920"/>
      <c r="AG3" s="1920"/>
      <c r="AH3" s="1920"/>
      <c r="AI3" s="1920"/>
      <c r="AJ3" s="1920"/>
      <c r="AK3" s="1920"/>
      <c r="AL3" s="1920"/>
      <c r="AM3" s="1920"/>
      <c r="AN3" s="1920"/>
      <c r="AO3" s="1920"/>
      <c r="AP3" s="1920"/>
      <c r="AQ3" s="1920"/>
      <c r="AR3" s="1920"/>
      <c r="AS3" s="1920"/>
      <c r="AT3" s="1920"/>
      <c r="AU3" s="1920"/>
      <c r="AV3" s="1920"/>
      <c r="AW3" s="282"/>
      <c r="AX3" s="77"/>
      <c r="AY3" s="77"/>
      <c r="AZ3" s="77"/>
      <c r="BA3" s="77"/>
      <c r="BB3" s="77"/>
      <c r="BC3" s="3368" t="s">
        <v>4758</v>
      </c>
      <c r="BD3" s="79"/>
      <c r="BE3" s="79"/>
      <c r="BF3" s="940" t="s">
        <v>102</v>
      </c>
      <c r="BI3"/>
      <c r="BJ3"/>
      <c r="BK3"/>
      <c r="BL3"/>
      <c r="BM3"/>
    </row>
    <row r="4" spans="1:97" ht="25.15" customHeight="1">
      <c r="A4" s="888" t="s">
        <v>197</v>
      </c>
      <c r="B4" s="6"/>
      <c r="C4" s="863"/>
      <c r="D4" s="2579">
        <v>44986</v>
      </c>
      <c r="E4" s="2580"/>
      <c r="F4" s="2580"/>
      <c r="G4" s="1920"/>
      <c r="H4" s="1920"/>
      <c r="I4" s="1920"/>
      <c r="J4" s="1920"/>
      <c r="K4" s="1920"/>
      <c r="L4" s="1920"/>
      <c r="M4" s="1920"/>
      <c r="N4" s="1920"/>
      <c r="O4" s="1920"/>
      <c r="P4" s="1920"/>
      <c r="Q4" s="1920"/>
      <c r="R4" s="1920"/>
      <c r="S4" s="1920"/>
      <c r="T4" s="1920"/>
      <c r="U4" s="1920"/>
      <c r="V4" s="1920"/>
      <c r="W4" s="1920"/>
      <c r="X4" s="1920"/>
      <c r="Y4" s="1920"/>
      <c r="Z4" s="1920"/>
      <c r="AA4" s="1920"/>
      <c r="AB4" s="1920"/>
      <c r="AC4" s="1920"/>
      <c r="AD4" s="1920"/>
      <c r="AE4" s="1920"/>
      <c r="AF4" s="1920"/>
      <c r="AG4" s="1920"/>
      <c r="AH4" s="1920"/>
      <c r="AI4" s="1920"/>
      <c r="AJ4" s="1920"/>
      <c r="AK4" s="1920"/>
      <c r="AL4" s="1920"/>
      <c r="AM4" s="1920"/>
      <c r="AN4" s="1920"/>
      <c r="AO4" s="1920"/>
      <c r="AP4" s="1920"/>
      <c r="AQ4" s="1920"/>
      <c r="AR4" s="1920"/>
      <c r="AS4" s="1920"/>
      <c r="AT4" s="1920"/>
      <c r="AU4" s="1920"/>
      <c r="AV4" s="1920"/>
      <c r="AW4" s="282"/>
      <c r="AX4" s="77"/>
      <c r="AY4" s="77"/>
      <c r="AZ4" s="77"/>
      <c r="BA4" s="77"/>
      <c r="BB4" s="77"/>
      <c r="BC4" s="3367" t="s">
        <v>4678</v>
      </c>
      <c r="BD4" s="79"/>
      <c r="BE4" s="79"/>
      <c r="BF4" s="940" t="s">
        <v>104</v>
      </c>
      <c r="BI4"/>
      <c r="BJ4"/>
      <c r="BK4"/>
      <c r="BL4"/>
      <c r="BM4"/>
    </row>
    <row r="5" spans="1:97" s="626" customFormat="1" ht="40.15" customHeight="1">
      <c r="A5" s="539" t="s">
        <v>198</v>
      </c>
      <c r="B5" s="6"/>
      <c r="C5" s="863"/>
      <c r="D5" s="1920"/>
      <c r="E5" s="1920"/>
      <c r="F5" s="1920"/>
      <c r="G5" s="1920"/>
      <c r="H5" s="1920"/>
      <c r="I5" s="1920"/>
      <c r="J5" s="1920"/>
      <c r="K5" s="1920"/>
      <c r="L5" s="1920"/>
      <c r="M5" s="1920"/>
      <c r="N5" s="1920"/>
      <c r="O5" s="1920"/>
      <c r="P5" s="1920"/>
      <c r="Q5" s="1920"/>
      <c r="R5" s="1920"/>
      <c r="S5" s="1920"/>
      <c r="T5" s="1920"/>
      <c r="U5" s="1920"/>
      <c r="V5" s="1920"/>
      <c r="W5" s="1920"/>
      <c r="X5" s="1920"/>
      <c r="Y5" s="1920"/>
      <c r="Z5" s="1920"/>
      <c r="AA5" s="1920"/>
      <c r="AB5" s="1920"/>
      <c r="AC5" s="1920"/>
      <c r="AD5" s="1920"/>
      <c r="AE5" s="1920"/>
      <c r="AF5" s="1920"/>
      <c r="AG5" s="1920"/>
      <c r="AH5" s="1920"/>
      <c r="AI5" s="1920"/>
      <c r="AJ5" s="1920"/>
      <c r="AK5" s="1920"/>
      <c r="AL5" s="1920"/>
      <c r="AM5" s="1920"/>
      <c r="AN5" s="1920"/>
      <c r="AO5" s="1920"/>
      <c r="AP5" s="1920"/>
      <c r="AQ5" s="1920"/>
      <c r="AR5" s="1920"/>
      <c r="AS5" s="1920"/>
      <c r="AT5" s="1920"/>
      <c r="AU5" s="1920"/>
      <c r="AV5" s="1920"/>
      <c r="AW5" s="282"/>
      <c r="AX5" s="77"/>
      <c r="AY5" s="77"/>
      <c r="AZ5" s="77"/>
      <c r="BA5" s="34"/>
      <c r="BB5" s="34"/>
      <c r="BC5" s="76"/>
      <c r="BD5" s="6"/>
      <c r="BE5" s="6"/>
      <c r="BF5" s="940" t="s">
        <v>106</v>
      </c>
      <c r="BI5"/>
      <c r="BJ5"/>
      <c r="BK5"/>
      <c r="BL5"/>
      <c r="BM5"/>
    </row>
    <row r="6" spans="1:97" s="627" customFormat="1">
      <c r="A6" s="275" t="s">
        <v>356</v>
      </c>
      <c r="B6" s="2124"/>
      <c r="C6" s="2124"/>
      <c r="D6" s="2124"/>
      <c r="E6" s="2118"/>
      <c r="F6" s="2118"/>
      <c r="G6" s="2118"/>
      <c r="H6" s="2118"/>
      <c r="I6" s="2118"/>
      <c r="J6" s="2118"/>
      <c r="K6" s="2118"/>
      <c r="L6" s="2118"/>
      <c r="M6" s="2118"/>
      <c r="N6" s="2118"/>
      <c r="O6" s="2118"/>
      <c r="P6" s="2118"/>
      <c r="Q6" s="2118"/>
      <c r="R6" s="2118"/>
      <c r="S6" s="2118"/>
      <c r="T6" s="2118"/>
      <c r="U6" s="2118"/>
      <c r="V6" s="2118"/>
      <c r="W6" s="2118"/>
      <c r="X6" s="2118"/>
      <c r="Y6" s="2118"/>
      <c r="Z6" s="2118"/>
      <c r="AA6" s="2118"/>
      <c r="AB6" s="2118"/>
      <c r="AC6" s="2118"/>
      <c r="AD6" s="2118"/>
      <c r="AE6" s="2118"/>
      <c r="AF6" s="2118"/>
      <c r="AG6" s="2118"/>
      <c r="AH6" s="2118"/>
      <c r="AI6" s="2118"/>
      <c r="AJ6" s="2118"/>
      <c r="AK6" s="2118"/>
      <c r="AL6" s="2118"/>
      <c r="AM6" s="2118"/>
      <c r="AN6" s="2118"/>
      <c r="AO6" s="2118"/>
      <c r="AP6" s="2118"/>
      <c r="AQ6" s="2118"/>
      <c r="AR6" s="2118"/>
      <c r="AS6" s="2118"/>
      <c r="AT6" s="2118"/>
      <c r="AU6" s="2118"/>
      <c r="AV6" s="2118"/>
      <c r="AW6" s="2216"/>
      <c r="AX6" s="2118"/>
      <c r="AY6" s="2118"/>
      <c r="AZ6" s="2118"/>
      <c r="BA6" s="2118"/>
      <c r="BB6" s="2118"/>
      <c r="BC6" s="1136"/>
      <c r="BD6" s="1136"/>
      <c r="BE6" s="1136"/>
      <c r="BF6" s="1137" t="s">
        <v>357</v>
      </c>
      <c r="BI6"/>
      <c r="BJ6"/>
      <c r="BK6"/>
      <c r="BL6"/>
      <c r="BM6"/>
    </row>
    <row r="7" spans="1:97" ht="19.899999999999999" customHeight="1">
      <c r="A7" s="291" t="s">
        <v>862</v>
      </c>
      <c r="B7" s="912"/>
      <c r="C7" s="912"/>
      <c r="D7" s="91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c r="AW7" s="915"/>
      <c r="AX7" s="292"/>
      <c r="AY7" s="292"/>
      <c r="AZ7" s="292"/>
      <c r="BA7" s="292"/>
      <c r="BB7" s="293"/>
      <c r="BC7" s="293"/>
      <c r="BD7" s="293"/>
      <c r="BE7" s="293"/>
      <c r="BF7" s="941" t="s">
        <v>863</v>
      </c>
      <c r="BI7"/>
      <c r="BJ7"/>
      <c r="BK7"/>
      <c r="BL7"/>
      <c r="BM7"/>
    </row>
    <row r="8" spans="1:97" s="17" customFormat="1" ht="21" customHeight="1">
      <c r="A8" s="1190" t="s">
        <v>864</v>
      </c>
      <c r="B8" s="942"/>
      <c r="C8" s="296"/>
      <c r="D8" s="296"/>
      <c r="E8" s="69"/>
      <c r="F8" s="69"/>
      <c r="G8" s="69"/>
      <c r="H8" s="69"/>
      <c r="I8" s="69"/>
      <c r="J8" s="69"/>
      <c r="K8" s="69"/>
      <c r="L8" s="69"/>
      <c r="M8" s="69"/>
      <c r="N8" s="69"/>
      <c r="O8" s="69"/>
      <c r="P8" s="69"/>
      <c r="Q8" s="69"/>
      <c r="R8" s="69"/>
      <c r="S8" s="69"/>
      <c r="T8" s="69"/>
      <c r="U8" s="69"/>
      <c r="V8" s="69"/>
      <c r="W8" s="69"/>
      <c r="X8" s="69"/>
      <c r="Y8" s="69"/>
      <c r="Z8" s="69"/>
      <c r="AA8" s="69"/>
      <c r="AB8" s="69"/>
      <c r="AC8" s="69"/>
      <c r="AD8" s="3442"/>
      <c r="AE8" s="3442"/>
      <c r="AF8" s="3442"/>
      <c r="AG8" s="3442"/>
      <c r="AH8" s="3442"/>
      <c r="AI8" s="3442"/>
      <c r="AJ8" s="3442"/>
      <c r="AK8" s="3442"/>
      <c r="AL8" s="3442"/>
      <c r="AM8" s="3442"/>
      <c r="AN8" s="3442"/>
      <c r="AO8" s="3442"/>
      <c r="AP8" s="3442"/>
      <c r="AQ8" s="3442"/>
      <c r="AR8" s="3442"/>
      <c r="AS8" s="3442"/>
      <c r="AT8" s="3442"/>
      <c r="AU8" s="3442"/>
      <c r="AV8" s="3442"/>
      <c r="AW8" s="944"/>
      <c r="AX8" s="69"/>
      <c r="AY8" s="69"/>
      <c r="AZ8" s="69"/>
      <c r="BA8" s="69"/>
      <c r="BB8" s="943"/>
      <c r="BC8" s="943"/>
      <c r="BD8" s="943"/>
      <c r="BE8" s="1138"/>
      <c r="BF8" s="1139" t="s">
        <v>865</v>
      </c>
      <c r="BI8"/>
      <c r="BJ8"/>
      <c r="BK8"/>
      <c r="BL8"/>
      <c r="BM8"/>
    </row>
    <row r="9" spans="1:97" s="10" customFormat="1" ht="30" customHeight="1">
      <c r="A9" s="516" t="s">
        <v>203</v>
      </c>
      <c r="B9" s="2771" t="s">
        <v>866</v>
      </c>
      <c r="C9" s="2772"/>
      <c r="D9" s="117" t="s">
        <v>867</v>
      </c>
      <c r="E9" s="117" t="s">
        <v>868</v>
      </c>
      <c r="F9" s="117" t="s">
        <v>869</v>
      </c>
      <c r="G9" s="117" t="s">
        <v>870</v>
      </c>
      <c r="H9" s="117" t="s">
        <v>871</v>
      </c>
      <c r="I9" s="117" t="s">
        <v>872</v>
      </c>
      <c r="J9" s="117" t="s">
        <v>873</v>
      </c>
      <c r="K9" s="117" t="s">
        <v>5041</v>
      </c>
      <c r="L9" s="117" t="s">
        <v>5042</v>
      </c>
      <c r="M9" s="117" t="s">
        <v>5043</v>
      </c>
      <c r="N9" s="117" t="s">
        <v>5044</v>
      </c>
      <c r="O9" s="117" t="s">
        <v>5045</v>
      </c>
      <c r="P9" s="117" t="s">
        <v>5046</v>
      </c>
      <c r="Q9" s="117" t="s">
        <v>5047</v>
      </c>
      <c r="R9" s="117" t="s">
        <v>5048</v>
      </c>
      <c r="S9" s="117" t="s">
        <v>5049</v>
      </c>
      <c r="T9" s="117" t="s">
        <v>5050</v>
      </c>
      <c r="U9" s="117" t="s">
        <v>5051</v>
      </c>
      <c r="V9" s="117" t="s">
        <v>5052</v>
      </c>
      <c r="W9" s="117" t="s">
        <v>5053</v>
      </c>
      <c r="X9" s="117" t="s">
        <v>5054</v>
      </c>
      <c r="Y9" s="117" t="s">
        <v>5055</v>
      </c>
      <c r="Z9" s="117" t="s">
        <v>5056</v>
      </c>
      <c r="AA9" s="117" t="s">
        <v>5057</v>
      </c>
      <c r="AB9" s="117" t="s">
        <v>5058</v>
      </c>
      <c r="AC9" s="117" t="s">
        <v>5059</v>
      </c>
      <c r="AD9" s="3443" t="s">
        <v>5060</v>
      </c>
      <c r="AE9" s="3443" t="s">
        <v>5061</v>
      </c>
      <c r="AF9" s="3443" t="s">
        <v>5062</v>
      </c>
      <c r="AG9" s="3443" t="s">
        <v>5063</v>
      </c>
      <c r="AH9" s="3443" t="s">
        <v>5064</v>
      </c>
      <c r="AI9" s="3443" t="s">
        <v>5065</v>
      </c>
      <c r="AJ9" s="3443" t="s">
        <v>5066</v>
      </c>
      <c r="AK9" s="3443" t="s">
        <v>5067</v>
      </c>
      <c r="AL9" s="3443" t="s">
        <v>5068</v>
      </c>
      <c r="AM9" s="3443" t="s">
        <v>5069</v>
      </c>
      <c r="AN9" s="3443" t="s">
        <v>5070</v>
      </c>
      <c r="AO9" s="3443" t="s">
        <v>5071</v>
      </c>
      <c r="AP9" s="3443" t="s">
        <v>5072</v>
      </c>
      <c r="AQ9" s="3443" t="s">
        <v>5073</v>
      </c>
      <c r="AR9" s="3443" t="s">
        <v>5074</v>
      </c>
      <c r="AS9" s="3443" t="s">
        <v>5075</v>
      </c>
      <c r="AT9" s="3443" t="s">
        <v>5076</v>
      </c>
      <c r="AU9" s="3443" t="s">
        <v>5077</v>
      </c>
      <c r="AV9" s="3443" t="s">
        <v>5078</v>
      </c>
      <c r="AW9" s="3443" t="s">
        <v>874</v>
      </c>
      <c r="AX9" s="3443" t="s">
        <v>875</v>
      </c>
      <c r="AY9" s="3443" t="s">
        <v>876</v>
      </c>
      <c r="AZ9" s="3443" t="s">
        <v>877</v>
      </c>
      <c r="BA9" s="3443" t="s">
        <v>878</v>
      </c>
      <c r="BB9" s="3443" t="s">
        <v>879</v>
      </c>
      <c r="BC9" s="3443" t="s">
        <v>880</v>
      </c>
      <c r="BD9" s="628"/>
      <c r="BE9" s="215" t="s">
        <v>881</v>
      </c>
      <c r="BF9" s="333" t="s">
        <v>365</v>
      </c>
      <c r="BI9"/>
      <c r="BJ9"/>
      <c r="BK9"/>
      <c r="BL9"/>
      <c r="BM9"/>
      <c r="BO9" s="625"/>
      <c r="BP9" s="625"/>
      <c r="BQ9" s="625"/>
      <c r="BR9" s="625"/>
      <c r="BS9" s="625"/>
      <c r="BT9" s="625"/>
      <c r="BU9" s="631"/>
      <c r="BV9" s="625"/>
      <c r="BW9" s="625"/>
      <c r="BX9" s="625"/>
      <c r="BY9" s="625"/>
      <c r="BZ9" s="625"/>
      <c r="CA9" s="64"/>
      <c r="CB9" s="20"/>
      <c r="CC9"/>
      <c r="CD9"/>
      <c r="CE9" s="64"/>
      <c r="CF9" s="17"/>
    </row>
    <row r="10" spans="1:97" ht="60" customHeight="1">
      <c r="A10" s="57" t="str">
        <f>IF(B10="","","B-2.4.1."&amp;""&amp;SUBTOTAL(3,$B$10:B10))</f>
        <v>B-2.4.1.1</v>
      </c>
      <c r="B10" s="2681" t="s">
        <v>882</v>
      </c>
      <c r="C10" s="2683"/>
      <c r="D10" s="2080" t="s">
        <v>883</v>
      </c>
      <c r="E10" s="2080" t="s">
        <v>883</v>
      </c>
      <c r="F10" s="2080" t="s">
        <v>883</v>
      </c>
      <c r="G10" s="2080" t="s">
        <v>884</v>
      </c>
      <c r="H10" s="2080" t="s">
        <v>885</v>
      </c>
      <c r="I10" s="2080" t="s">
        <v>886</v>
      </c>
      <c r="J10" s="2080" t="s">
        <v>887</v>
      </c>
      <c r="K10" s="2080" t="s">
        <v>887</v>
      </c>
      <c r="L10" s="2080" t="s">
        <v>887</v>
      </c>
      <c r="M10" s="2080" t="s">
        <v>888</v>
      </c>
      <c r="N10" s="2080" t="s">
        <v>889</v>
      </c>
      <c r="O10" s="2080" t="s">
        <v>890</v>
      </c>
      <c r="P10" s="2080" t="s">
        <v>890</v>
      </c>
      <c r="Q10" s="2080" t="s">
        <v>891</v>
      </c>
      <c r="R10" s="2080" t="s">
        <v>892</v>
      </c>
      <c r="S10" s="2080" t="s">
        <v>892</v>
      </c>
      <c r="T10" s="2080" t="s">
        <v>893</v>
      </c>
      <c r="U10" s="2080" t="s">
        <v>893</v>
      </c>
      <c r="V10" s="2080" t="s">
        <v>894</v>
      </c>
      <c r="W10" s="2085" t="s">
        <v>895</v>
      </c>
      <c r="X10" s="2086" t="s">
        <v>896</v>
      </c>
      <c r="Y10" s="2086" t="s">
        <v>897</v>
      </c>
      <c r="Z10" s="2086" t="s">
        <v>898</v>
      </c>
      <c r="AA10" s="2086" t="s">
        <v>899</v>
      </c>
      <c r="AB10" s="2086" t="s">
        <v>900</v>
      </c>
      <c r="AC10" s="2086" t="s">
        <v>901</v>
      </c>
      <c r="AD10" s="2086" t="s">
        <v>5101</v>
      </c>
      <c r="AE10" s="2086" t="s">
        <v>5096</v>
      </c>
      <c r="AF10" s="2086" t="s">
        <v>5100</v>
      </c>
      <c r="AG10" s="2086" t="s">
        <v>5086</v>
      </c>
      <c r="AH10" s="2086" t="s">
        <v>5099</v>
      </c>
      <c r="AI10" s="2086" t="s">
        <v>5095</v>
      </c>
      <c r="AJ10" s="2085" t="s">
        <v>5097</v>
      </c>
      <c r="AK10" s="2080" t="s">
        <v>5098</v>
      </c>
      <c r="AL10" s="2080" t="s">
        <v>4891</v>
      </c>
      <c r="AM10" s="2080" t="s">
        <v>4891</v>
      </c>
      <c r="AN10" s="2080" t="s">
        <v>5094</v>
      </c>
      <c r="AO10" s="2080" t="s">
        <v>5094</v>
      </c>
      <c r="AP10" s="2080" t="s">
        <v>5093</v>
      </c>
      <c r="AQ10" s="2080" t="s">
        <v>5092</v>
      </c>
      <c r="AR10" s="2080" t="s">
        <v>5092</v>
      </c>
      <c r="AS10" s="2080" t="s">
        <v>5091</v>
      </c>
      <c r="AT10" s="2080" t="s">
        <v>5090</v>
      </c>
      <c r="AU10" s="2080" t="s">
        <v>5089</v>
      </c>
      <c r="AV10" s="2080" t="s">
        <v>5089</v>
      </c>
      <c r="AW10" s="2080" t="s">
        <v>5089</v>
      </c>
      <c r="AX10" s="2080" t="s">
        <v>5088</v>
      </c>
      <c r="AY10" s="2080" t="s">
        <v>5111</v>
      </c>
      <c r="AZ10" s="2080" t="s">
        <v>5087</v>
      </c>
      <c r="BA10" s="2135" t="s">
        <v>5040</v>
      </c>
      <c r="BB10" s="2135" t="s">
        <v>5040</v>
      </c>
      <c r="BC10" s="2135" t="s">
        <v>5040</v>
      </c>
      <c r="BD10" s="2760" t="s">
        <v>902</v>
      </c>
      <c r="BE10" s="2761"/>
      <c r="BF10" s="57" t="str">
        <f>A10</f>
        <v>B-2.4.1.1</v>
      </c>
      <c r="BI10"/>
      <c r="BJ10"/>
      <c r="BK10"/>
      <c r="BL10"/>
      <c r="BM10"/>
    </row>
    <row r="11" spans="1:97" ht="34.15" hidden="1" customHeight="1">
      <c r="A11" s="2752" t="str">
        <f>IF(B11="","","B-2.4.1."&amp;""&amp;SUBTOTAL(3,$B$10:B11))</f>
        <v>B-2.4.1.2</v>
      </c>
      <c r="B11" s="2768" t="s">
        <v>903</v>
      </c>
      <c r="C11" s="1501" t="s">
        <v>904</v>
      </c>
      <c r="D11" s="1922"/>
      <c r="E11" s="2082"/>
      <c r="F11" s="2082"/>
      <c r="G11" s="2082"/>
      <c r="H11" s="2082"/>
      <c r="I11" s="2082"/>
      <c r="J11" s="2082"/>
      <c r="K11" s="2082"/>
      <c r="L11" s="2082"/>
      <c r="M11" s="2082"/>
      <c r="N11" s="2082"/>
      <c r="O11" s="2082"/>
      <c r="P11" s="2082"/>
      <c r="Q11" s="2082"/>
      <c r="R11" s="2082"/>
      <c r="S11" s="2082"/>
      <c r="T11" s="2082"/>
      <c r="U11" s="2082"/>
      <c r="V11" s="2082"/>
      <c r="W11" s="2082"/>
      <c r="X11" s="2082"/>
      <c r="Y11" s="2082"/>
      <c r="Z11" s="2082"/>
      <c r="AA11" s="2082"/>
      <c r="AB11" s="2082"/>
      <c r="AC11" s="2082"/>
      <c r="AD11" s="2082"/>
      <c r="AE11" s="2082"/>
      <c r="AF11" s="2082"/>
      <c r="AG11" s="2082"/>
      <c r="AH11" s="2082"/>
      <c r="AI11" s="2082"/>
      <c r="AJ11" s="2082"/>
      <c r="AK11" s="2082"/>
      <c r="AL11" s="2082"/>
      <c r="AM11" s="2082"/>
      <c r="AN11" s="2082"/>
      <c r="AO11" s="2082"/>
      <c r="AP11" s="2082"/>
      <c r="AQ11" s="2082"/>
      <c r="AR11" s="2082"/>
      <c r="AS11" s="2082"/>
      <c r="AT11" s="2082"/>
      <c r="AU11" s="2082"/>
      <c r="AV11" s="2082"/>
      <c r="AW11" s="2082"/>
      <c r="AX11" s="2082"/>
      <c r="AY11" s="2082"/>
      <c r="AZ11" s="2082"/>
      <c r="BA11" s="2217"/>
      <c r="BB11" s="2217"/>
      <c r="BC11" s="2217"/>
      <c r="BD11" s="2218" t="s">
        <v>905</v>
      </c>
      <c r="BE11" s="2757" t="s">
        <v>906</v>
      </c>
      <c r="BF11" s="2752" t="str">
        <f t="shared" ref="BF11:BF41" si="0">A11</f>
        <v>B-2.4.1.2</v>
      </c>
      <c r="BI11"/>
      <c r="BJ11"/>
      <c r="BK11"/>
      <c r="BL11"/>
      <c r="BM11"/>
    </row>
    <row r="12" spans="1:97" ht="34.15" hidden="1" customHeight="1">
      <c r="A12" s="2753"/>
      <c r="B12" s="2769"/>
      <c r="C12" s="1501" t="s">
        <v>907</v>
      </c>
      <c r="D12" s="1922"/>
      <c r="E12" s="2082"/>
      <c r="F12" s="2082"/>
      <c r="G12" s="2082"/>
      <c r="H12" s="2082"/>
      <c r="I12" s="2082"/>
      <c r="J12" s="2082"/>
      <c r="K12" s="2082"/>
      <c r="L12" s="2082"/>
      <c r="M12" s="2082"/>
      <c r="N12" s="2082"/>
      <c r="O12" s="2082"/>
      <c r="P12" s="2082"/>
      <c r="Q12" s="2082"/>
      <c r="R12" s="2082"/>
      <c r="S12" s="2082"/>
      <c r="T12" s="2082"/>
      <c r="U12" s="2082"/>
      <c r="V12" s="2082"/>
      <c r="W12" s="2082"/>
      <c r="X12" s="2082"/>
      <c r="Y12" s="2082"/>
      <c r="Z12" s="2082"/>
      <c r="AA12" s="2082"/>
      <c r="AB12" s="2082"/>
      <c r="AC12" s="2082"/>
      <c r="AD12" s="2082"/>
      <c r="AE12" s="2082"/>
      <c r="AF12" s="2082"/>
      <c r="AG12" s="2082"/>
      <c r="AH12" s="2082"/>
      <c r="AI12" s="2082"/>
      <c r="AJ12" s="2082"/>
      <c r="AK12" s="2082"/>
      <c r="AL12" s="2082"/>
      <c r="AM12" s="2082"/>
      <c r="AN12" s="2082"/>
      <c r="AO12" s="2082"/>
      <c r="AP12" s="2082"/>
      <c r="AQ12" s="2082"/>
      <c r="AR12" s="2082"/>
      <c r="AS12" s="2082"/>
      <c r="AT12" s="2082"/>
      <c r="AU12" s="2082"/>
      <c r="AV12" s="2082"/>
      <c r="AW12" s="2082"/>
      <c r="AX12" s="2082"/>
      <c r="AY12" s="2082"/>
      <c r="AZ12" s="2082"/>
      <c r="BA12" s="2217"/>
      <c r="BB12" s="2217"/>
      <c r="BC12" s="2217"/>
      <c r="BD12" s="2218" t="s">
        <v>908</v>
      </c>
      <c r="BE12" s="2758"/>
      <c r="BF12" s="2753"/>
      <c r="BI12"/>
      <c r="BJ12"/>
      <c r="BK12"/>
      <c r="BL12"/>
      <c r="BM12"/>
    </row>
    <row r="13" spans="1:97" ht="34.15" hidden="1" customHeight="1">
      <c r="A13" s="2754"/>
      <c r="B13" s="2770"/>
      <c r="C13" s="1501" t="s">
        <v>909</v>
      </c>
      <c r="D13" s="1922"/>
      <c r="E13" s="2082"/>
      <c r="F13" s="2082"/>
      <c r="G13" s="2082"/>
      <c r="H13" s="2082"/>
      <c r="I13" s="2082"/>
      <c r="J13" s="2082"/>
      <c r="K13" s="2082"/>
      <c r="L13" s="2082"/>
      <c r="M13" s="2082"/>
      <c r="N13" s="2082"/>
      <c r="O13" s="2082"/>
      <c r="P13" s="2082"/>
      <c r="Q13" s="2082"/>
      <c r="R13" s="2082"/>
      <c r="S13" s="2082"/>
      <c r="T13" s="2082"/>
      <c r="U13" s="2082"/>
      <c r="V13" s="2082"/>
      <c r="W13" s="2082"/>
      <c r="X13" s="2082"/>
      <c r="Y13" s="2082"/>
      <c r="Z13" s="2082"/>
      <c r="AA13" s="2082"/>
      <c r="AB13" s="2082"/>
      <c r="AC13" s="2082"/>
      <c r="AD13" s="2082"/>
      <c r="AE13" s="2082"/>
      <c r="AF13" s="2082"/>
      <c r="AG13" s="2082"/>
      <c r="AH13" s="2082"/>
      <c r="AI13" s="2082"/>
      <c r="AJ13" s="2082"/>
      <c r="AK13" s="2082"/>
      <c r="AL13" s="2082"/>
      <c r="AM13" s="2082"/>
      <c r="AN13" s="2082"/>
      <c r="AO13" s="2082"/>
      <c r="AP13" s="2082"/>
      <c r="AQ13" s="2082"/>
      <c r="AR13" s="2082"/>
      <c r="AS13" s="2082"/>
      <c r="AT13" s="2082"/>
      <c r="AU13" s="2082"/>
      <c r="AV13" s="2082"/>
      <c r="AW13" s="2082"/>
      <c r="AX13" s="2082"/>
      <c r="AY13" s="2082"/>
      <c r="AZ13" s="2082"/>
      <c r="BA13" s="2217"/>
      <c r="BB13" s="2217"/>
      <c r="BC13" s="2217"/>
      <c r="BD13" s="2218" t="s">
        <v>910</v>
      </c>
      <c r="BE13" s="2759"/>
      <c r="BF13" s="2754"/>
      <c r="BI13"/>
      <c r="BJ13"/>
      <c r="BK13"/>
      <c r="BL13"/>
      <c r="BM13"/>
    </row>
    <row r="14" spans="1:97" ht="34.15" customHeight="1">
      <c r="A14" s="57" t="str">
        <f>IF(B14="","","B-2.4.1."&amp;""&amp;SUBTOTAL(3,$B$10:B14))</f>
        <v>B-2.4.1.3</v>
      </c>
      <c r="B14" s="2681" t="s">
        <v>911</v>
      </c>
      <c r="C14" s="2683"/>
      <c r="D14" s="2081" t="s">
        <v>912</v>
      </c>
      <c r="E14" s="2081" t="s">
        <v>913</v>
      </c>
      <c r="F14" s="2081" t="s">
        <v>914</v>
      </c>
      <c r="G14" s="2081" t="s">
        <v>915</v>
      </c>
      <c r="H14" s="2081" t="s">
        <v>916</v>
      </c>
      <c r="I14" s="2081" t="s">
        <v>917</v>
      </c>
      <c r="J14" s="2081" t="s">
        <v>918</v>
      </c>
      <c r="K14" s="2081" t="s">
        <v>913</v>
      </c>
      <c r="L14" s="2081" t="s">
        <v>919</v>
      </c>
      <c r="M14" s="2081" t="s">
        <v>920</v>
      </c>
      <c r="N14" s="2081" t="s">
        <v>920</v>
      </c>
      <c r="O14" s="2081" t="s">
        <v>921</v>
      </c>
      <c r="P14" s="2081" t="s">
        <v>922</v>
      </c>
      <c r="Q14" s="2081" t="s">
        <v>923</v>
      </c>
      <c r="R14" s="2081" t="s">
        <v>924</v>
      </c>
      <c r="S14" s="2081" t="s">
        <v>925</v>
      </c>
      <c r="T14" s="2081" t="s">
        <v>925</v>
      </c>
      <c r="U14" s="2081" t="s">
        <v>919</v>
      </c>
      <c r="V14" s="2081" t="s">
        <v>926</v>
      </c>
      <c r="W14" s="2081" t="s">
        <v>925</v>
      </c>
      <c r="X14" s="2081" t="s">
        <v>927</v>
      </c>
      <c r="Y14" s="2081" t="s">
        <v>919</v>
      </c>
      <c r="Z14" s="2081" t="s">
        <v>916</v>
      </c>
      <c r="AA14" s="2081" t="s">
        <v>922</v>
      </c>
      <c r="AB14" s="2081" t="s">
        <v>925</v>
      </c>
      <c r="AC14" s="2081" t="s">
        <v>916</v>
      </c>
      <c r="AD14" s="2081" t="s">
        <v>916</v>
      </c>
      <c r="AE14" s="2081" t="s">
        <v>925</v>
      </c>
      <c r="AF14" s="2081" t="s">
        <v>922</v>
      </c>
      <c r="AG14" s="2081" t="s">
        <v>916</v>
      </c>
      <c r="AH14" s="2081" t="s">
        <v>919</v>
      </c>
      <c r="AI14" s="2081" t="s">
        <v>927</v>
      </c>
      <c r="AJ14" s="2081" t="s">
        <v>925</v>
      </c>
      <c r="AK14" s="2081" t="s">
        <v>926</v>
      </c>
      <c r="AL14" s="2081" t="s">
        <v>919</v>
      </c>
      <c r="AM14" s="2081" t="s">
        <v>925</v>
      </c>
      <c r="AN14" s="2081" t="s">
        <v>925</v>
      </c>
      <c r="AO14" s="2081" t="s">
        <v>924</v>
      </c>
      <c r="AP14" s="2081" t="s">
        <v>923</v>
      </c>
      <c r="AQ14" s="2081" t="s">
        <v>922</v>
      </c>
      <c r="AR14" s="2081" t="s">
        <v>921</v>
      </c>
      <c r="AS14" s="2081" t="s">
        <v>920</v>
      </c>
      <c r="AT14" s="2081" t="s">
        <v>920</v>
      </c>
      <c r="AU14" s="2081" t="s">
        <v>919</v>
      </c>
      <c r="AV14" s="2081" t="s">
        <v>913</v>
      </c>
      <c r="AW14" s="2081" t="s">
        <v>918</v>
      </c>
      <c r="AX14" s="2081" t="s">
        <v>917</v>
      </c>
      <c r="AY14" s="2081" t="s">
        <v>916</v>
      </c>
      <c r="AZ14" s="2081" t="s">
        <v>915</v>
      </c>
      <c r="BA14" s="2081" t="s">
        <v>914</v>
      </c>
      <c r="BB14" s="2081" t="s">
        <v>913</v>
      </c>
      <c r="BC14" s="2081" t="s">
        <v>912</v>
      </c>
      <c r="BD14" s="2760" t="s">
        <v>928</v>
      </c>
      <c r="BE14" s="2761"/>
      <c r="BF14" s="57" t="str">
        <f t="shared" si="0"/>
        <v>B-2.4.1.3</v>
      </c>
      <c r="BI14"/>
      <c r="BJ14"/>
      <c r="BK14"/>
      <c r="BL14"/>
      <c r="BM14"/>
      <c r="BT14" s="3449"/>
      <c r="BU14" s="3450"/>
      <c r="BV14" s="3450"/>
      <c r="BW14" s="3451"/>
      <c r="BX14" s="3451"/>
      <c r="BY14" s="3450"/>
      <c r="BZ14" s="3449"/>
      <c r="CA14" s="3452"/>
      <c r="CB14" s="3449"/>
      <c r="CC14" s="3449"/>
      <c r="CD14" s="3449"/>
      <c r="CE14" s="3449"/>
      <c r="CF14" s="3449"/>
      <c r="CG14" s="3449"/>
      <c r="CH14" s="3452"/>
      <c r="CI14" s="3449"/>
      <c r="CJ14" s="3449"/>
      <c r="CK14" s="3449"/>
      <c r="CL14" s="3449"/>
      <c r="CM14" s="3449"/>
      <c r="CN14" s="3449"/>
      <c r="CO14" s="3449"/>
      <c r="CP14" s="3452"/>
      <c r="CQ14" s="3449"/>
      <c r="CR14" s="3449"/>
      <c r="CS14" s="3449"/>
    </row>
    <row r="15" spans="1:97" ht="34.15" customHeight="1">
      <c r="A15" s="57" t="str">
        <f>IF(B15="","","B-2.4.1."&amp;""&amp;SUBTOTAL(3,$B$10:B15))</f>
        <v>B-2.4.1.4</v>
      </c>
      <c r="B15" s="2681" t="s">
        <v>929</v>
      </c>
      <c r="C15" s="2683"/>
      <c r="D15" s="1923" t="s">
        <v>930</v>
      </c>
      <c r="E15" s="2083" t="s">
        <v>931</v>
      </c>
      <c r="F15" s="2083" t="s">
        <v>931</v>
      </c>
      <c r="G15" s="2083" t="s">
        <v>930</v>
      </c>
      <c r="H15" s="2083" t="s">
        <v>931</v>
      </c>
      <c r="I15" s="2083" t="s">
        <v>931</v>
      </c>
      <c r="J15" s="2083" t="s">
        <v>931</v>
      </c>
      <c r="K15" s="2083" t="s">
        <v>931</v>
      </c>
      <c r="L15" s="2083" t="s">
        <v>931</v>
      </c>
      <c r="M15" s="2083" t="s">
        <v>931</v>
      </c>
      <c r="N15" s="2083" t="s">
        <v>931</v>
      </c>
      <c r="O15" s="2083" t="s">
        <v>932</v>
      </c>
      <c r="P15" s="2083" t="s">
        <v>931</v>
      </c>
      <c r="Q15" s="2083" t="s">
        <v>931</v>
      </c>
      <c r="R15" s="2083" t="s">
        <v>930</v>
      </c>
      <c r="S15" s="2083" t="s">
        <v>931</v>
      </c>
      <c r="T15" s="2083" t="s">
        <v>931</v>
      </c>
      <c r="U15" s="2083" t="s">
        <v>931</v>
      </c>
      <c r="V15" s="2083" t="s">
        <v>931</v>
      </c>
      <c r="W15" s="2083" t="s">
        <v>931</v>
      </c>
      <c r="X15" s="2083" t="s">
        <v>931</v>
      </c>
      <c r="Y15" s="2083" t="s">
        <v>931</v>
      </c>
      <c r="Z15" s="2083" t="s">
        <v>931</v>
      </c>
      <c r="AA15" s="2083" t="s">
        <v>931</v>
      </c>
      <c r="AB15" s="2083" t="s">
        <v>931</v>
      </c>
      <c r="AC15" s="2083" t="s">
        <v>931</v>
      </c>
      <c r="AD15" s="2083" t="s">
        <v>5102</v>
      </c>
      <c r="AE15" s="2083" t="s">
        <v>5102</v>
      </c>
      <c r="AF15" s="2083" t="s">
        <v>5102</v>
      </c>
      <c r="AG15" s="2083" t="s">
        <v>5102</v>
      </c>
      <c r="AH15" s="2083" t="s">
        <v>5102</v>
      </c>
      <c r="AI15" s="2083" t="s">
        <v>5102</v>
      </c>
      <c r="AJ15" s="2083" t="s">
        <v>5102</v>
      </c>
      <c r="AK15" s="2083" t="s">
        <v>5102</v>
      </c>
      <c r="AL15" s="2083" t="s">
        <v>5102</v>
      </c>
      <c r="AM15" s="2083" t="s">
        <v>5102</v>
      </c>
      <c r="AN15" s="2083" t="s">
        <v>5102</v>
      </c>
      <c r="AO15" s="2083" t="s">
        <v>5102</v>
      </c>
      <c r="AP15" s="2083" t="s">
        <v>5102</v>
      </c>
      <c r="AQ15" s="2083" t="s">
        <v>5102</v>
      </c>
      <c r="AR15" s="2083" t="s">
        <v>5102</v>
      </c>
      <c r="AS15" s="2083" t="s">
        <v>5102</v>
      </c>
      <c r="AT15" s="2083" t="s">
        <v>5102</v>
      </c>
      <c r="AU15" s="2083" t="s">
        <v>5102</v>
      </c>
      <c r="AV15" s="2083" t="s">
        <v>5102</v>
      </c>
      <c r="AW15" s="2083" t="s">
        <v>5102</v>
      </c>
      <c r="AX15" s="2083" t="s">
        <v>5102</v>
      </c>
      <c r="AY15" s="2083" t="s">
        <v>5102</v>
      </c>
      <c r="AZ15" s="2083" t="s">
        <v>5102</v>
      </c>
      <c r="BA15" s="2083" t="s">
        <v>5102</v>
      </c>
      <c r="BB15" s="2083" t="s">
        <v>5102</v>
      </c>
      <c r="BC15" s="2135" t="s">
        <v>5079</v>
      </c>
      <c r="BD15" s="2755" t="s">
        <v>224</v>
      </c>
      <c r="BE15" s="2761"/>
      <c r="BF15" s="57" t="str">
        <f t="shared" si="0"/>
        <v>B-2.4.1.4</v>
      </c>
      <c r="BI15"/>
      <c r="BJ15"/>
      <c r="BK15"/>
      <c r="BL15"/>
      <c r="BM15"/>
    </row>
    <row r="16" spans="1:97" s="631" customFormat="1" ht="34.15" customHeight="1">
      <c r="A16" s="57" t="str">
        <f>IF(B16="","","B-2.4.1."&amp;""&amp;SUBTOTAL(3,$B$10:B16))</f>
        <v>B-2.4.1.5</v>
      </c>
      <c r="B16" s="2681" t="s">
        <v>934</v>
      </c>
      <c r="C16" s="2683"/>
      <c r="D16" s="1923" t="s">
        <v>935</v>
      </c>
      <c r="E16" s="2084" t="s">
        <v>936</v>
      </c>
      <c r="F16" s="2084" t="s">
        <v>936</v>
      </c>
      <c r="G16" s="2084" t="s">
        <v>935</v>
      </c>
      <c r="H16" s="2084" t="s">
        <v>936</v>
      </c>
      <c r="I16" s="2084" t="s">
        <v>935</v>
      </c>
      <c r="J16" s="2084" t="s">
        <v>937</v>
      </c>
      <c r="K16" s="2084" t="s">
        <v>936</v>
      </c>
      <c r="L16" s="2084" t="s">
        <v>936</v>
      </c>
      <c r="M16" s="2084" t="s">
        <v>936</v>
      </c>
      <c r="N16" s="2084" t="s">
        <v>936</v>
      </c>
      <c r="O16" s="2084" t="s">
        <v>936</v>
      </c>
      <c r="P16" s="2084" t="s">
        <v>936</v>
      </c>
      <c r="Q16" s="2084" t="s">
        <v>936</v>
      </c>
      <c r="R16" s="2084" t="s">
        <v>935</v>
      </c>
      <c r="S16" s="2084" t="s">
        <v>936</v>
      </c>
      <c r="T16" s="2084" t="s">
        <v>936</v>
      </c>
      <c r="U16" s="2084" t="s">
        <v>936</v>
      </c>
      <c r="V16" s="2084" t="s">
        <v>936</v>
      </c>
      <c r="W16" s="2084" t="s">
        <v>936</v>
      </c>
      <c r="X16" s="2084" t="s">
        <v>936</v>
      </c>
      <c r="Y16" s="2084" t="s">
        <v>936</v>
      </c>
      <c r="Z16" s="2084" t="s">
        <v>936</v>
      </c>
      <c r="AA16" s="2084" t="s">
        <v>936</v>
      </c>
      <c r="AB16" s="2084" t="s">
        <v>936</v>
      </c>
      <c r="AC16" s="2084" t="s">
        <v>936</v>
      </c>
      <c r="AD16" s="2084" t="s">
        <v>5103</v>
      </c>
      <c r="AE16" s="2084" t="s">
        <v>5103</v>
      </c>
      <c r="AF16" s="2084" t="s">
        <v>5103</v>
      </c>
      <c r="AG16" s="2084" t="s">
        <v>5103</v>
      </c>
      <c r="AH16" s="2084" t="s">
        <v>5103</v>
      </c>
      <c r="AI16" s="2084" t="s">
        <v>5103</v>
      </c>
      <c r="AJ16" s="2084" t="s">
        <v>5103</v>
      </c>
      <c r="AK16" s="2084" t="s">
        <v>5103</v>
      </c>
      <c r="AL16" s="2084" t="s">
        <v>5103</v>
      </c>
      <c r="AM16" s="2084" t="s">
        <v>5103</v>
      </c>
      <c r="AN16" s="2084" t="s">
        <v>5103</v>
      </c>
      <c r="AO16" s="2084" t="s">
        <v>5104</v>
      </c>
      <c r="AP16" s="2084" t="s">
        <v>5103</v>
      </c>
      <c r="AQ16" s="2084" t="s">
        <v>5103</v>
      </c>
      <c r="AR16" s="2084" t="s">
        <v>5103</v>
      </c>
      <c r="AS16" s="2084" t="s">
        <v>5103</v>
      </c>
      <c r="AT16" s="2084" t="s">
        <v>5103</v>
      </c>
      <c r="AU16" s="2084" t="s">
        <v>5103</v>
      </c>
      <c r="AV16" s="2084" t="s">
        <v>5103</v>
      </c>
      <c r="AW16" s="2084" t="s">
        <v>5104</v>
      </c>
      <c r="AX16" s="2084" t="s">
        <v>5104</v>
      </c>
      <c r="AY16" s="2084" t="s">
        <v>5103</v>
      </c>
      <c r="AZ16" s="2219" t="s">
        <v>5080</v>
      </c>
      <c r="BA16" s="2084" t="s">
        <v>5103</v>
      </c>
      <c r="BB16" s="2084" t="s">
        <v>5103</v>
      </c>
      <c r="BC16" s="2219" t="s">
        <v>5080</v>
      </c>
      <c r="BD16" s="2755" t="s">
        <v>933</v>
      </c>
      <c r="BE16" s="2761"/>
      <c r="BF16" s="57" t="str">
        <f t="shared" si="0"/>
        <v>B-2.4.1.5</v>
      </c>
      <c r="BI16"/>
      <c r="BJ16"/>
      <c r="BK16"/>
      <c r="BL16"/>
      <c r="BM16"/>
    </row>
    <row r="17" spans="1:69" ht="34.15" customHeight="1">
      <c r="A17" s="57" t="str">
        <f>IF(B17="","","B-2.4.1."&amp;""&amp;SUBTOTAL(3,$B$10:B17))</f>
        <v>B-2.4.1.6</v>
      </c>
      <c r="B17" s="2681" t="s">
        <v>938</v>
      </c>
      <c r="C17" s="2683"/>
      <c r="D17" s="1923">
        <v>2</v>
      </c>
      <c r="E17" s="1923">
        <v>3</v>
      </c>
      <c r="F17" s="1923">
        <v>3</v>
      </c>
      <c r="G17" s="1923">
        <v>2</v>
      </c>
      <c r="H17" s="1923">
        <v>3</v>
      </c>
      <c r="I17" s="1923">
        <v>2</v>
      </c>
      <c r="J17" s="1923">
        <v>5</v>
      </c>
      <c r="K17" s="1923">
        <v>3</v>
      </c>
      <c r="L17" s="1923">
        <v>3</v>
      </c>
      <c r="M17" s="1923">
        <v>3</v>
      </c>
      <c r="N17" s="1923">
        <v>3</v>
      </c>
      <c r="O17" s="1923">
        <v>3</v>
      </c>
      <c r="P17" s="1923">
        <v>3</v>
      </c>
      <c r="Q17" s="1923">
        <v>3</v>
      </c>
      <c r="R17" s="1923">
        <v>5</v>
      </c>
      <c r="S17" s="1923">
        <v>3</v>
      </c>
      <c r="T17" s="1923">
        <v>3</v>
      </c>
      <c r="U17" s="1923">
        <v>3</v>
      </c>
      <c r="V17" s="1923">
        <v>3</v>
      </c>
      <c r="W17" s="1923">
        <v>3</v>
      </c>
      <c r="X17" s="1906">
        <v>3</v>
      </c>
      <c r="Y17" s="1906">
        <v>3</v>
      </c>
      <c r="Z17" s="1906">
        <v>3</v>
      </c>
      <c r="AA17" s="1906">
        <v>3</v>
      </c>
      <c r="AB17" s="1906">
        <v>3</v>
      </c>
      <c r="AC17" s="1906">
        <v>3</v>
      </c>
      <c r="AD17" s="1906">
        <v>3</v>
      </c>
      <c r="AE17" s="1906">
        <v>3</v>
      </c>
      <c r="AF17" s="1906">
        <v>3</v>
      </c>
      <c r="AG17" s="1906">
        <v>3</v>
      </c>
      <c r="AH17" s="1906">
        <v>3</v>
      </c>
      <c r="AI17" s="1906">
        <v>3</v>
      </c>
      <c r="AJ17" s="1923">
        <v>3</v>
      </c>
      <c r="AK17" s="1923">
        <v>3</v>
      </c>
      <c r="AL17" s="1923">
        <v>3</v>
      </c>
      <c r="AM17" s="1923">
        <v>3</v>
      </c>
      <c r="AN17" s="1923">
        <v>3</v>
      </c>
      <c r="AO17" s="1923">
        <v>5</v>
      </c>
      <c r="AP17" s="1923">
        <v>3</v>
      </c>
      <c r="AQ17" s="1923">
        <v>3</v>
      </c>
      <c r="AR17" s="1923">
        <v>3</v>
      </c>
      <c r="AS17" s="1923">
        <v>3</v>
      </c>
      <c r="AT17" s="1923">
        <v>3</v>
      </c>
      <c r="AU17" s="1923">
        <v>3</v>
      </c>
      <c r="AV17" s="1923">
        <v>3</v>
      </c>
      <c r="AW17" s="1923">
        <v>5</v>
      </c>
      <c r="AX17" s="1923">
        <v>2</v>
      </c>
      <c r="AY17" s="1923">
        <v>3</v>
      </c>
      <c r="AZ17" s="1923">
        <v>2</v>
      </c>
      <c r="BA17" s="1923">
        <v>3</v>
      </c>
      <c r="BB17" s="1923">
        <v>3</v>
      </c>
      <c r="BC17" s="1377">
        <f>IF(D17&gt;0,D17,"")</f>
        <v>2</v>
      </c>
      <c r="BD17" s="2755" t="s">
        <v>939</v>
      </c>
      <c r="BE17" s="2756"/>
      <c r="BF17" s="57" t="str">
        <f t="shared" si="0"/>
        <v>B-2.4.1.6</v>
      </c>
      <c r="BI17"/>
      <c r="BJ17"/>
      <c r="BK17"/>
      <c r="BL17"/>
      <c r="BM17"/>
    </row>
    <row r="18" spans="1:69" ht="34.15" customHeight="1">
      <c r="A18" s="57" t="str">
        <f>IF(B18="","","B-2.4.1."&amp;""&amp;SUBTOTAL(3,$B$10:B18))</f>
        <v>B-2.4.1.7</v>
      </c>
      <c r="B18" s="2681" t="s">
        <v>940</v>
      </c>
      <c r="C18" s="2683"/>
      <c r="D18" s="1923">
        <v>200</v>
      </c>
      <c r="E18" s="386">
        <v>135</v>
      </c>
      <c r="F18" s="386">
        <v>100</v>
      </c>
      <c r="G18" s="386">
        <v>500</v>
      </c>
      <c r="H18" s="386">
        <v>50</v>
      </c>
      <c r="I18" s="386">
        <v>1000</v>
      </c>
      <c r="J18" s="386">
        <v>10000</v>
      </c>
      <c r="K18" s="386">
        <v>225</v>
      </c>
      <c r="L18" s="386">
        <v>50</v>
      </c>
      <c r="M18" s="386">
        <v>50</v>
      </c>
      <c r="N18" s="386">
        <v>50</v>
      </c>
      <c r="O18" s="386">
        <v>135</v>
      </c>
      <c r="P18" s="386">
        <v>50</v>
      </c>
      <c r="Q18" s="386">
        <v>50</v>
      </c>
      <c r="R18" s="386">
        <v>2000</v>
      </c>
      <c r="S18" s="386">
        <v>225</v>
      </c>
      <c r="T18" s="386">
        <v>225</v>
      </c>
      <c r="U18" s="386">
        <v>50</v>
      </c>
      <c r="V18" s="386">
        <v>75</v>
      </c>
      <c r="W18" s="386">
        <v>135</v>
      </c>
      <c r="X18" s="386">
        <v>50</v>
      </c>
      <c r="Y18" s="386">
        <v>50</v>
      </c>
      <c r="Z18" s="386">
        <v>50</v>
      </c>
      <c r="AA18" s="386">
        <v>50</v>
      </c>
      <c r="AB18" s="386">
        <v>135</v>
      </c>
      <c r="AC18" s="386">
        <v>50</v>
      </c>
      <c r="AD18" s="386">
        <v>50</v>
      </c>
      <c r="AE18" s="386">
        <v>135</v>
      </c>
      <c r="AF18" s="386">
        <v>50</v>
      </c>
      <c r="AG18" s="386">
        <v>50</v>
      </c>
      <c r="AH18" s="386">
        <v>50</v>
      </c>
      <c r="AI18" s="386">
        <v>50</v>
      </c>
      <c r="AJ18" s="386">
        <v>135</v>
      </c>
      <c r="AK18" s="386">
        <v>75</v>
      </c>
      <c r="AL18" s="386">
        <v>50</v>
      </c>
      <c r="AM18" s="386">
        <v>225</v>
      </c>
      <c r="AN18" s="386">
        <v>225</v>
      </c>
      <c r="AO18" s="386">
        <v>2000</v>
      </c>
      <c r="AP18" s="386">
        <v>50</v>
      </c>
      <c r="AQ18" s="386">
        <v>50</v>
      </c>
      <c r="AR18" s="386">
        <v>135</v>
      </c>
      <c r="AS18" s="386">
        <v>50</v>
      </c>
      <c r="AT18" s="386">
        <v>50</v>
      </c>
      <c r="AU18" s="386">
        <v>50</v>
      </c>
      <c r="AV18" s="386">
        <v>225</v>
      </c>
      <c r="AW18" s="386">
        <v>10000</v>
      </c>
      <c r="AX18" s="386">
        <v>1000</v>
      </c>
      <c r="AY18" s="386">
        <v>50</v>
      </c>
      <c r="AZ18" s="386">
        <v>500</v>
      </c>
      <c r="BA18" s="386">
        <v>100</v>
      </c>
      <c r="BB18" s="386">
        <v>135</v>
      </c>
      <c r="BC18" s="1923">
        <v>200</v>
      </c>
      <c r="BD18" s="2755" t="s">
        <v>941</v>
      </c>
      <c r="BE18" s="2761"/>
      <c r="BF18" s="57" t="str">
        <f t="shared" si="0"/>
        <v>B-2.4.1.7</v>
      </c>
      <c r="BI18"/>
      <c r="BJ18"/>
      <c r="BK18"/>
      <c r="BL18"/>
      <c r="BM18"/>
    </row>
    <row r="19" spans="1:69" ht="34.15" customHeight="1">
      <c r="A19" s="57" t="str">
        <f>IF(B19="","","B-2.4.1."&amp;""&amp;SUBTOTAL(3,$B$10:B19))</f>
        <v>B-2.4.1.8</v>
      </c>
      <c r="B19" s="2681" t="s">
        <v>942</v>
      </c>
      <c r="C19" s="2683"/>
      <c r="D19" s="1852">
        <v>1</v>
      </c>
      <c r="E19" s="1852">
        <v>1</v>
      </c>
      <c r="F19" s="1852">
        <v>1</v>
      </c>
      <c r="G19" s="1852">
        <v>1</v>
      </c>
      <c r="H19" s="1852">
        <v>1</v>
      </c>
      <c r="I19" s="1852">
        <v>1</v>
      </c>
      <c r="J19" s="1852">
        <v>1</v>
      </c>
      <c r="K19" s="1852">
        <v>1</v>
      </c>
      <c r="L19" s="1852">
        <v>1</v>
      </c>
      <c r="M19" s="1852">
        <v>1</v>
      </c>
      <c r="N19" s="1852">
        <v>1</v>
      </c>
      <c r="O19" s="1852">
        <v>1</v>
      </c>
      <c r="P19" s="1852">
        <v>1</v>
      </c>
      <c r="Q19" s="1852">
        <v>1</v>
      </c>
      <c r="R19" s="1852">
        <v>1</v>
      </c>
      <c r="S19" s="1852">
        <v>1</v>
      </c>
      <c r="T19" s="1852">
        <v>1</v>
      </c>
      <c r="U19" s="1852">
        <v>1</v>
      </c>
      <c r="V19" s="1852">
        <v>1</v>
      </c>
      <c r="W19" s="1852">
        <v>1</v>
      </c>
      <c r="X19" s="386">
        <v>1</v>
      </c>
      <c r="Y19" s="386">
        <v>1</v>
      </c>
      <c r="Z19" s="386">
        <v>1</v>
      </c>
      <c r="AA19" s="386">
        <v>1</v>
      </c>
      <c r="AB19" s="386">
        <v>1</v>
      </c>
      <c r="AC19" s="386">
        <v>1</v>
      </c>
      <c r="AD19" s="386">
        <v>1</v>
      </c>
      <c r="AE19" s="386">
        <v>1</v>
      </c>
      <c r="AF19" s="386">
        <v>1</v>
      </c>
      <c r="AG19" s="386">
        <v>1</v>
      </c>
      <c r="AH19" s="386">
        <v>1</v>
      </c>
      <c r="AI19" s="386">
        <v>1</v>
      </c>
      <c r="AJ19" s="1852">
        <v>1</v>
      </c>
      <c r="AK19" s="1852">
        <v>1</v>
      </c>
      <c r="AL19" s="1852">
        <v>1</v>
      </c>
      <c r="AM19" s="1852">
        <v>1</v>
      </c>
      <c r="AN19" s="1852">
        <v>1</v>
      </c>
      <c r="AO19" s="1852">
        <v>1</v>
      </c>
      <c r="AP19" s="1852">
        <v>1</v>
      </c>
      <c r="AQ19" s="1852">
        <v>1</v>
      </c>
      <c r="AR19" s="1852">
        <v>1</v>
      </c>
      <c r="AS19" s="1852">
        <v>1</v>
      </c>
      <c r="AT19" s="1852">
        <v>1</v>
      </c>
      <c r="AU19" s="1852">
        <v>1</v>
      </c>
      <c r="AV19" s="1852">
        <v>1</v>
      </c>
      <c r="AW19" s="1852">
        <v>1</v>
      </c>
      <c r="AX19" s="1852">
        <v>1</v>
      </c>
      <c r="AY19" s="1852">
        <v>1</v>
      </c>
      <c r="AZ19" s="1852">
        <v>1</v>
      </c>
      <c r="BA19" s="1852">
        <v>1</v>
      </c>
      <c r="BB19" s="1852">
        <v>1</v>
      </c>
      <c r="BC19" s="1852">
        <v>1</v>
      </c>
      <c r="BD19" s="2760" t="s">
        <v>943</v>
      </c>
      <c r="BE19" s="2761"/>
      <c r="BF19" s="57" t="str">
        <f t="shared" si="0"/>
        <v>B-2.4.1.8</v>
      </c>
      <c r="BI19"/>
      <c r="BJ19"/>
      <c r="BK19"/>
      <c r="BL19"/>
      <c r="BM19"/>
    </row>
    <row r="20" spans="1:69" ht="34.15" customHeight="1">
      <c r="A20" s="57" t="str">
        <f>IF(B20="","","B-2.4.1."&amp;""&amp;SUBTOTAL(3,$B$10:B20))</f>
        <v>B-2.4.1.9</v>
      </c>
      <c r="B20" s="2681" t="s">
        <v>944</v>
      </c>
      <c r="C20" s="2683"/>
      <c r="D20" s="386">
        <v>2</v>
      </c>
      <c r="E20" s="386">
        <v>1</v>
      </c>
      <c r="F20" s="386">
        <v>1</v>
      </c>
      <c r="G20" s="386">
        <v>2</v>
      </c>
      <c r="H20" s="386">
        <v>1</v>
      </c>
      <c r="I20" s="386">
        <v>3</v>
      </c>
      <c r="J20" s="386">
        <v>1</v>
      </c>
      <c r="K20" s="386">
        <v>1</v>
      </c>
      <c r="L20" s="386">
        <v>1</v>
      </c>
      <c r="M20" s="386">
        <v>1</v>
      </c>
      <c r="N20" s="386">
        <v>1</v>
      </c>
      <c r="O20" s="386">
        <v>2</v>
      </c>
      <c r="P20" s="386">
        <v>1</v>
      </c>
      <c r="Q20" s="386">
        <v>1</v>
      </c>
      <c r="R20" s="386">
        <v>1</v>
      </c>
      <c r="S20" s="386">
        <v>1</v>
      </c>
      <c r="T20" s="386">
        <v>1</v>
      </c>
      <c r="U20" s="386">
        <v>1</v>
      </c>
      <c r="V20" s="386">
        <v>1</v>
      </c>
      <c r="W20" s="386">
        <v>3</v>
      </c>
      <c r="X20" s="386">
        <v>3</v>
      </c>
      <c r="Y20" s="386">
        <v>3</v>
      </c>
      <c r="Z20" s="386">
        <v>1</v>
      </c>
      <c r="AA20" s="386">
        <v>1</v>
      </c>
      <c r="AB20" s="386">
        <v>3</v>
      </c>
      <c r="AC20" s="386">
        <v>1</v>
      </c>
      <c r="AD20" s="386">
        <v>1</v>
      </c>
      <c r="AE20" s="386">
        <v>3</v>
      </c>
      <c r="AF20" s="386">
        <v>1</v>
      </c>
      <c r="AG20" s="386">
        <v>1</v>
      </c>
      <c r="AH20" s="386">
        <v>3</v>
      </c>
      <c r="AI20" s="386">
        <v>3</v>
      </c>
      <c r="AJ20" s="386">
        <v>3</v>
      </c>
      <c r="AK20" s="386">
        <v>1</v>
      </c>
      <c r="AL20" s="386">
        <v>1</v>
      </c>
      <c r="AM20" s="386">
        <v>1</v>
      </c>
      <c r="AN20" s="386">
        <v>1</v>
      </c>
      <c r="AO20" s="386">
        <v>1</v>
      </c>
      <c r="AP20" s="386">
        <v>1</v>
      </c>
      <c r="AQ20" s="386">
        <v>1</v>
      </c>
      <c r="AR20" s="386">
        <v>2</v>
      </c>
      <c r="AS20" s="386">
        <v>1</v>
      </c>
      <c r="AT20" s="386">
        <v>1</v>
      </c>
      <c r="AU20" s="386">
        <v>1</v>
      </c>
      <c r="AV20" s="386">
        <v>1</v>
      </c>
      <c r="AW20" s="386">
        <v>1</v>
      </c>
      <c r="AX20" s="386">
        <v>3</v>
      </c>
      <c r="AY20" s="386">
        <v>1</v>
      </c>
      <c r="AZ20" s="386">
        <v>2</v>
      </c>
      <c r="BA20" s="386">
        <v>1</v>
      </c>
      <c r="BB20" s="386">
        <v>1</v>
      </c>
      <c r="BC20" s="386">
        <v>2</v>
      </c>
      <c r="BD20" s="2760" t="s">
        <v>945</v>
      </c>
      <c r="BE20" s="2761"/>
      <c r="BF20" s="57" t="str">
        <f t="shared" si="0"/>
        <v>B-2.4.1.9</v>
      </c>
      <c r="BI20"/>
      <c r="BJ20"/>
      <c r="BK20"/>
      <c r="BL20"/>
      <c r="BM20"/>
    </row>
    <row r="21" spans="1:69" ht="60" customHeight="1">
      <c r="A21" s="57" t="str">
        <f>IF(B21="","","B-2.4.1."&amp;""&amp;SUBTOTAL(3,$B$10:B21))</f>
        <v>B-2.4.1.10</v>
      </c>
      <c r="B21" s="2777" t="s">
        <v>216</v>
      </c>
      <c r="C21" s="2778"/>
      <c r="D21" s="386" t="s">
        <v>946</v>
      </c>
      <c r="E21" s="386"/>
      <c r="F21" s="386"/>
      <c r="G21" s="386" t="s">
        <v>946</v>
      </c>
      <c r="H21" s="386"/>
      <c r="I21" s="385" t="s">
        <v>947</v>
      </c>
      <c r="J21" s="386"/>
      <c r="K21" s="386"/>
      <c r="L21" s="386"/>
      <c r="M21" s="386"/>
      <c r="N21" s="386"/>
      <c r="O21" s="385" t="s">
        <v>948</v>
      </c>
      <c r="P21" s="386"/>
      <c r="Q21" s="386"/>
      <c r="R21" s="386"/>
      <c r="S21" s="386"/>
      <c r="T21" s="386"/>
      <c r="U21" s="386"/>
      <c r="V21" s="386"/>
      <c r="W21" s="386" t="s">
        <v>949</v>
      </c>
      <c r="X21" s="386" t="s">
        <v>949</v>
      </c>
      <c r="Y21" s="386" t="s">
        <v>949</v>
      </c>
      <c r="Z21" s="386"/>
      <c r="AA21" s="386"/>
      <c r="AB21" s="386" t="s">
        <v>949</v>
      </c>
      <c r="AC21" s="386"/>
      <c r="AD21" s="386"/>
      <c r="AE21" s="386" t="s">
        <v>5107</v>
      </c>
      <c r="AF21" s="386"/>
      <c r="AG21" s="386"/>
      <c r="AH21" s="386" t="s">
        <v>5107</v>
      </c>
      <c r="AI21" s="386" t="s">
        <v>5107</v>
      </c>
      <c r="AJ21" s="386" t="s">
        <v>5107</v>
      </c>
      <c r="AK21" s="386"/>
      <c r="AL21" s="386"/>
      <c r="AM21" s="386"/>
      <c r="AN21" s="386"/>
      <c r="AO21" s="386"/>
      <c r="AP21" s="386"/>
      <c r="AQ21" s="385"/>
      <c r="AR21" s="385" t="s">
        <v>5106</v>
      </c>
      <c r="AS21" s="386"/>
      <c r="AT21" s="386"/>
      <c r="AU21" s="386"/>
      <c r="AV21" s="386"/>
      <c r="AW21" s="386"/>
      <c r="AX21" s="385" t="s">
        <v>5105</v>
      </c>
      <c r="AY21" s="386"/>
      <c r="AZ21" s="2219" t="s">
        <v>5081</v>
      </c>
      <c r="BA21" s="386"/>
      <c r="BB21" s="386"/>
      <c r="BC21" s="2219" t="s">
        <v>5081</v>
      </c>
      <c r="BD21" s="2775" t="s">
        <v>217</v>
      </c>
      <c r="BE21" s="2776"/>
      <c r="BF21" s="57" t="str">
        <f>A21</f>
        <v>B-2.4.1.10</v>
      </c>
      <c r="BI21"/>
      <c r="BJ21"/>
      <c r="BK21"/>
      <c r="BL21"/>
      <c r="BM21"/>
      <c r="BQ21" s="3449"/>
    </row>
    <row r="22" spans="1:69" s="64" customFormat="1" ht="20">
      <c r="A22" s="1245" t="s">
        <v>348</v>
      </c>
      <c r="B22" s="1245"/>
      <c r="C22" s="1246"/>
      <c r="D22" s="2088"/>
      <c r="E22" s="2088"/>
      <c r="F22" s="2088"/>
      <c r="G22" s="2088"/>
      <c r="H22" s="2088"/>
      <c r="I22" s="2088"/>
      <c r="J22" s="2088"/>
      <c r="K22" s="2088"/>
      <c r="L22" s="2088"/>
      <c r="M22" s="2088"/>
      <c r="N22" s="2088"/>
      <c r="O22" s="2088"/>
      <c r="P22" s="2088"/>
      <c r="Q22" s="2088"/>
      <c r="R22" s="2088"/>
      <c r="S22" s="2088"/>
      <c r="T22" s="2088"/>
      <c r="U22" s="2088"/>
      <c r="V22" s="2088"/>
      <c r="W22" s="2088"/>
      <c r="X22" s="2088"/>
      <c r="Y22" s="2088"/>
      <c r="Z22" s="2088"/>
      <c r="AA22" s="2088"/>
      <c r="AB22" s="2088"/>
      <c r="AC22" s="2088"/>
      <c r="AD22" s="2086"/>
      <c r="AE22" s="2080"/>
      <c r="AF22" s="2086"/>
      <c r="AG22" s="2086"/>
      <c r="AH22" s="2080"/>
      <c r="AI22" s="2080"/>
      <c r="AJ22" s="2080"/>
      <c r="AK22" s="2080"/>
      <c r="AL22" s="2080"/>
      <c r="AM22" s="2080"/>
      <c r="AN22" s="2080"/>
      <c r="AO22" s="2080"/>
      <c r="AP22" s="2080"/>
      <c r="AQ22" s="2080"/>
      <c r="AR22" s="2080"/>
      <c r="AS22" s="2080"/>
      <c r="AT22" s="2080"/>
      <c r="AU22" s="2080"/>
      <c r="AV22" s="2080"/>
      <c r="AW22" s="2080"/>
      <c r="AX22" s="2080"/>
      <c r="AY22" s="2080"/>
      <c r="AZ22" s="2080"/>
      <c r="BA22" s="2135"/>
      <c r="BB22" s="2135"/>
      <c r="BC22" s="2135"/>
      <c r="BD22" s="84"/>
      <c r="BE22" s="3"/>
      <c r="BF22" s="187" t="s">
        <v>349</v>
      </c>
      <c r="BI22"/>
      <c r="BJ22"/>
      <c r="BK22"/>
      <c r="BL22"/>
      <c r="BM22"/>
      <c r="BQ22" s="3450"/>
    </row>
    <row r="23" spans="1:69" s="20" customFormat="1" ht="14.5">
      <c r="A23" s="1247" t="s">
        <v>950</v>
      </c>
      <c r="B23" s="427"/>
      <c r="C23" s="1146"/>
      <c r="D23" s="1146"/>
      <c r="E23" s="1146"/>
      <c r="F23" s="427"/>
      <c r="G23" s="427"/>
      <c r="H23" s="35"/>
      <c r="I23" s="427"/>
      <c r="J23" s="427"/>
      <c r="K23" s="427"/>
      <c r="L23" s="427"/>
      <c r="M23" s="427"/>
      <c r="N23" s="427"/>
      <c r="O23" s="427"/>
      <c r="P23" s="427"/>
      <c r="Q23" s="427"/>
      <c r="R23" s="427"/>
      <c r="S23" s="427"/>
      <c r="T23" s="427"/>
      <c r="U23" s="427"/>
      <c r="V23" s="427"/>
      <c r="W23" s="427"/>
      <c r="X23" s="427"/>
      <c r="Y23" s="427"/>
      <c r="Z23" s="427"/>
      <c r="AA23" s="427"/>
      <c r="AB23" s="427"/>
      <c r="AC23" s="427"/>
      <c r="AD23" s="427"/>
      <c r="AE23" s="427"/>
      <c r="AF23" s="427"/>
      <c r="AG23" s="427"/>
      <c r="AH23" s="427"/>
      <c r="AI23" s="427"/>
      <c r="AJ23" s="427"/>
      <c r="AK23" s="427"/>
      <c r="AL23" s="427"/>
      <c r="AM23" s="427"/>
      <c r="AN23" s="427"/>
      <c r="AO23" s="427"/>
      <c r="AP23" s="427"/>
      <c r="AQ23" s="427"/>
      <c r="AR23" s="427"/>
      <c r="AS23" s="427"/>
      <c r="AT23" s="427"/>
      <c r="AU23" s="427"/>
      <c r="AV23" s="427"/>
      <c r="AW23" s="3"/>
      <c r="AX23" s="3"/>
      <c r="AY23" s="3"/>
      <c r="AZ23" s="265"/>
      <c r="BA23" s="37"/>
      <c r="BB23" s="1146"/>
      <c r="BC23" s="1146"/>
      <c r="BD23" s="1146"/>
      <c r="BE23" s="427"/>
      <c r="BF23" s="427" t="s">
        <v>951</v>
      </c>
      <c r="BI23"/>
      <c r="BJ23"/>
      <c r="BK23"/>
      <c r="BL23"/>
      <c r="BM23"/>
      <c r="BQ23" s="3450"/>
    </row>
    <row r="24" spans="1:69" customFormat="1" ht="14.5">
      <c r="A24" s="1058" t="s">
        <v>952</v>
      </c>
      <c r="B24" s="427"/>
      <c r="C24" s="1146"/>
      <c r="D24" s="1146"/>
      <c r="E24" s="1146"/>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c r="AL24" s="427"/>
      <c r="AM24" s="427"/>
      <c r="AN24" s="427"/>
      <c r="AO24" s="427"/>
      <c r="AP24" s="427"/>
      <c r="AQ24" s="427"/>
      <c r="AR24" s="427"/>
      <c r="AS24" s="427"/>
      <c r="AT24" s="427"/>
      <c r="AU24" s="427"/>
      <c r="AV24" s="427"/>
      <c r="AW24" s="74"/>
      <c r="AX24" s="3"/>
      <c r="AY24" s="3"/>
      <c r="AZ24" s="265"/>
      <c r="BA24" s="3"/>
      <c r="BB24" s="267"/>
      <c r="BC24" s="1146"/>
      <c r="BD24" s="1146"/>
      <c r="BE24" s="427"/>
      <c r="BF24" s="427" t="s">
        <v>953</v>
      </c>
      <c r="BQ24" s="3451"/>
    </row>
    <row r="25" spans="1:69" customFormat="1" ht="14.5">
      <c r="A25" s="1058" t="s">
        <v>954</v>
      </c>
      <c r="B25" s="427"/>
      <c r="C25" s="1146"/>
      <c r="D25" s="1146"/>
      <c r="E25" s="1146"/>
      <c r="F25" s="427"/>
      <c r="G25" s="427"/>
      <c r="H25" s="427"/>
      <c r="I25" s="427"/>
      <c r="J25" s="427"/>
      <c r="K25" s="427"/>
      <c r="L25" s="427"/>
      <c r="M25" s="427"/>
      <c r="N25" s="427"/>
      <c r="O25" s="427"/>
      <c r="P25" s="427"/>
      <c r="Q25" s="427"/>
      <c r="R25" s="427"/>
      <c r="S25" s="427"/>
      <c r="T25" s="427"/>
      <c r="U25" s="427"/>
      <c r="V25" s="427"/>
      <c r="W25" s="427"/>
      <c r="X25" s="427"/>
      <c r="Y25" s="427"/>
      <c r="Z25" s="427"/>
      <c r="AA25" s="427"/>
      <c r="AB25" s="427"/>
      <c r="AC25" s="427"/>
      <c r="AD25" s="427"/>
      <c r="AE25" s="427"/>
      <c r="AF25" s="427"/>
      <c r="AG25" s="427"/>
      <c r="AH25" s="427"/>
      <c r="AI25" s="427"/>
      <c r="AJ25" s="427"/>
      <c r="AK25" s="427"/>
      <c r="AL25" s="427"/>
      <c r="AM25" s="427"/>
      <c r="AN25" s="427"/>
      <c r="AO25" s="427"/>
      <c r="AP25" s="427"/>
      <c r="AQ25" s="427"/>
      <c r="AR25" s="427"/>
      <c r="AS25" s="427"/>
      <c r="AT25" s="427"/>
      <c r="AU25" s="427"/>
      <c r="AV25" s="427"/>
      <c r="AW25" s="2721" t="s">
        <v>955</v>
      </c>
      <c r="AX25" s="2721"/>
      <c r="AY25" s="2721"/>
      <c r="AZ25" s="2721"/>
      <c r="BA25" s="2721"/>
      <c r="BB25" s="2721"/>
      <c r="BC25" s="2721"/>
      <c r="BD25" s="2721"/>
      <c r="BE25" s="2721"/>
      <c r="BF25" s="2721"/>
      <c r="BQ25" s="3451"/>
    </row>
    <row r="26" spans="1:69" s="64" customFormat="1" ht="14.5">
      <c r="A26" s="1058" t="s">
        <v>956</v>
      </c>
      <c r="B26" s="65"/>
      <c r="C26" s="1146"/>
      <c r="D26" s="1146"/>
      <c r="E26" s="1146"/>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1037"/>
      <c r="AZ26" s="18"/>
      <c r="BA26" s="65"/>
      <c r="BB26" s="1146"/>
      <c r="BC26" s="1146"/>
      <c r="BD26" s="735"/>
      <c r="BE26" s="65"/>
      <c r="BF26" s="65" t="s">
        <v>957</v>
      </c>
      <c r="BI26"/>
      <c r="BJ26"/>
      <c r="BK26"/>
      <c r="BL26"/>
      <c r="BM26"/>
      <c r="BQ26" s="3450"/>
    </row>
    <row r="27" spans="1:69" s="17" customFormat="1" ht="21" customHeight="1">
      <c r="A27" s="1190" t="s">
        <v>958</v>
      </c>
      <c r="B27" s="942"/>
      <c r="C27" s="296"/>
      <c r="D27" s="296"/>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3442"/>
      <c r="AE27" s="3442"/>
      <c r="AF27" s="3442"/>
      <c r="AG27" s="3442"/>
      <c r="AH27" s="3442"/>
      <c r="AI27" s="3442"/>
      <c r="AJ27" s="3442"/>
      <c r="AK27" s="3442"/>
      <c r="AL27" s="3442"/>
      <c r="AM27" s="3442"/>
      <c r="AN27" s="3442"/>
      <c r="AO27" s="3442"/>
      <c r="AP27" s="3442"/>
      <c r="AQ27" s="3442"/>
      <c r="AR27" s="3442"/>
      <c r="AS27" s="3442"/>
      <c r="AT27" s="3442"/>
      <c r="AU27" s="3442"/>
      <c r="AV27" s="3442"/>
      <c r="AW27" s="944"/>
      <c r="AX27" s="69"/>
      <c r="AY27" s="69"/>
      <c r="AZ27" s="69"/>
      <c r="BA27" s="69"/>
      <c r="BB27" s="943"/>
      <c r="BC27" s="943"/>
      <c r="BD27" s="943"/>
      <c r="BE27" s="943"/>
      <c r="BF27" s="1147" t="s">
        <v>959</v>
      </c>
      <c r="BI27"/>
      <c r="BJ27"/>
      <c r="BK27"/>
      <c r="BL27"/>
      <c r="BM27"/>
      <c r="BQ27" s="3449"/>
    </row>
    <row r="28" spans="1:69" s="10" customFormat="1" ht="30" customHeight="1">
      <c r="A28" s="516" t="s">
        <v>203</v>
      </c>
      <c r="B28" s="2771" t="s">
        <v>866</v>
      </c>
      <c r="C28" s="2772"/>
      <c r="D28" s="117" t="s">
        <v>867</v>
      </c>
      <c r="E28" s="117" t="s">
        <v>868</v>
      </c>
      <c r="F28" s="117" t="s">
        <v>869</v>
      </c>
      <c r="G28" s="117" t="s">
        <v>870</v>
      </c>
      <c r="H28" s="117" t="s">
        <v>871</v>
      </c>
      <c r="I28" s="117" t="s">
        <v>872</v>
      </c>
      <c r="J28" s="117" t="s">
        <v>873</v>
      </c>
      <c r="K28" s="117" t="s">
        <v>5041</v>
      </c>
      <c r="L28" s="117" t="s">
        <v>5042</v>
      </c>
      <c r="M28" s="117" t="s">
        <v>5043</v>
      </c>
      <c r="N28" s="117" t="s">
        <v>5044</v>
      </c>
      <c r="O28" s="117" t="s">
        <v>5045</v>
      </c>
      <c r="P28" s="117" t="s">
        <v>5046</v>
      </c>
      <c r="Q28" s="117" t="s">
        <v>5047</v>
      </c>
      <c r="R28" s="117" t="s">
        <v>5048</v>
      </c>
      <c r="S28" s="117" t="s">
        <v>5049</v>
      </c>
      <c r="T28" s="117" t="s">
        <v>5050</v>
      </c>
      <c r="U28" s="117" t="s">
        <v>5051</v>
      </c>
      <c r="V28" s="117" t="s">
        <v>5052</v>
      </c>
      <c r="W28" s="117" t="s">
        <v>5053</v>
      </c>
      <c r="X28" s="117" t="s">
        <v>5054</v>
      </c>
      <c r="Y28" s="117" t="s">
        <v>5055</v>
      </c>
      <c r="Z28" s="117" t="s">
        <v>5056</v>
      </c>
      <c r="AA28" s="117" t="s">
        <v>5057</v>
      </c>
      <c r="AB28" s="117" t="s">
        <v>5058</v>
      </c>
      <c r="AC28" s="117" t="s">
        <v>5059</v>
      </c>
      <c r="AD28" s="3443" t="s">
        <v>5060</v>
      </c>
      <c r="AE28" s="3443" t="s">
        <v>5061</v>
      </c>
      <c r="AF28" s="3443" t="s">
        <v>5062</v>
      </c>
      <c r="AG28" s="3443" t="s">
        <v>5063</v>
      </c>
      <c r="AH28" s="3443" t="s">
        <v>5064</v>
      </c>
      <c r="AI28" s="3443" t="s">
        <v>5065</v>
      </c>
      <c r="AJ28" s="3443" t="s">
        <v>5066</v>
      </c>
      <c r="AK28" s="3443" t="s">
        <v>5067</v>
      </c>
      <c r="AL28" s="3443" t="s">
        <v>5068</v>
      </c>
      <c r="AM28" s="3443" t="s">
        <v>5069</v>
      </c>
      <c r="AN28" s="3443" t="s">
        <v>5070</v>
      </c>
      <c r="AO28" s="3443" t="s">
        <v>5071</v>
      </c>
      <c r="AP28" s="3443" t="s">
        <v>5072</v>
      </c>
      <c r="AQ28" s="3443" t="s">
        <v>5073</v>
      </c>
      <c r="AR28" s="3443" t="s">
        <v>5074</v>
      </c>
      <c r="AS28" s="3443" t="s">
        <v>5075</v>
      </c>
      <c r="AT28" s="3443" t="s">
        <v>5076</v>
      </c>
      <c r="AU28" s="3443" t="s">
        <v>5077</v>
      </c>
      <c r="AV28" s="3443" t="s">
        <v>5078</v>
      </c>
      <c r="AW28" s="3443" t="s">
        <v>874</v>
      </c>
      <c r="AX28" s="3443" t="s">
        <v>875</v>
      </c>
      <c r="AY28" s="3443" t="s">
        <v>876</v>
      </c>
      <c r="AZ28" s="3443" t="s">
        <v>877</v>
      </c>
      <c r="BA28" s="3443" t="s">
        <v>878</v>
      </c>
      <c r="BB28" s="3443" t="s">
        <v>879</v>
      </c>
      <c r="BC28" s="3443" t="s">
        <v>880</v>
      </c>
      <c r="BD28" s="628"/>
      <c r="BE28" s="215" t="s">
        <v>881</v>
      </c>
      <c r="BF28" s="333" t="s">
        <v>365</v>
      </c>
      <c r="BI28"/>
      <c r="BJ28"/>
      <c r="BK28"/>
      <c r="BL28"/>
      <c r="BM28"/>
      <c r="BQ28" s="3452"/>
    </row>
    <row r="29" spans="1:69" ht="60" customHeight="1">
      <c r="A29" s="57" t="s">
        <v>960</v>
      </c>
      <c r="B29" s="2762" t="s">
        <v>961</v>
      </c>
      <c r="C29" s="2763"/>
      <c r="D29" s="2087" t="s">
        <v>962</v>
      </c>
      <c r="E29" s="2087" t="s">
        <v>962</v>
      </c>
      <c r="F29" s="2087" t="s">
        <v>962</v>
      </c>
      <c r="G29" s="2087" t="s">
        <v>962</v>
      </c>
      <c r="H29" s="2087" t="s">
        <v>962</v>
      </c>
      <c r="I29" s="2087" t="s">
        <v>962</v>
      </c>
      <c r="J29" s="2087" t="s">
        <v>962</v>
      </c>
      <c r="K29" s="2087" t="s">
        <v>962</v>
      </c>
      <c r="L29" s="2087" t="s">
        <v>962</v>
      </c>
      <c r="M29" s="2087" t="s">
        <v>962</v>
      </c>
      <c r="N29" s="2087" t="s">
        <v>962</v>
      </c>
      <c r="O29" s="2087" t="s">
        <v>962</v>
      </c>
      <c r="P29" s="2087" t="s">
        <v>962</v>
      </c>
      <c r="Q29" s="2087" t="s">
        <v>962</v>
      </c>
      <c r="R29" s="2087" t="s">
        <v>962</v>
      </c>
      <c r="S29" s="2087" t="s">
        <v>962</v>
      </c>
      <c r="T29" s="2087" t="s">
        <v>962</v>
      </c>
      <c r="U29" s="2087" t="s">
        <v>962</v>
      </c>
      <c r="V29" s="2087" t="s">
        <v>962</v>
      </c>
      <c r="W29" s="2087" t="s">
        <v>962</v>
      </c>
      <c r="X29" s="2087" t="s">
        <v>962</v>
      </c>
      <c r="Y29" s="2087" t="s">
        <v>962</v>
      </c>
      <c r="Z29" s="2087" t="s">
        <v>962</v>
      </c>
      <c r="AA29" s="2087" t="s">
        <v>962</v>
      </c>
      <c r="AB29" s="2087" t="s">
        <v>962</v>
      </c>
      <c r="AC29" s="2087" t="s">
        <v>962</v>
      </c>
      <c r="AD29" s="2083" t="s">
        <v>4665</v>
      </c>
      <c r="AE29" s="2083" t="s">
        <v>4665</v>
      </c>
      <c r="AF29" s="2083" t="s">
        <v>4665</v>
      </c>
      <c r="AG29" s="2083" t="s">
        <v>4665</v>
      </c>
      <c r="AH29" s="2083" t="s">
        <v>4665</v>
      </c>
      <c r="AI29" s="2083" t="s">
        <v>4665</v>
      </c>
      <c r="AJ29" s="2083" t="s">
        <v>4665</v>
      </c>
      <c r="AK29" s="2083" t="s">
        <v>4665</v>
      </c>
      <c r="AL29" s="2083" t="s">
        <v>4665</v>
      </c>
      <c r="AM29" s="2083" t="s">
        <v>4665</v>
      </c>
      <c r="AN29" s="2083" t="s">
        <v>4665</v>
      </c>
      <c r="AO29" s="2083" t="s">
        <v>4665</v>
      </c>
      <c r="AP29" s="2083" t="s">
        <v>4665</v>
      </c>
      <c r="AQ29" s="2083" t="s">
        <v>4665</v>
      </c>
      <c r="AR29" s="2083" t="s">
        <v>4665</v>
      </c>
      <c r="AS29" s="2083" t="s">
        <v>4665</v>
      </c>
      <c r="AT29" s="2083" t="s">
        <v>4665</v>
      </c>
      <c r="AU29" s="2083" t="s">
        <v>4665</v>
      </c>
      <c r="AV29" s="2083" t="s">
        <v>4665</v>
      </c>
      <c r="AW29" s="2083" t="s">
        <v>4665</v>
      </c>
      <c r="AX29" s="2083" t="s">
        <v>4665</v>
      </c>
      <c r="AY29" s="2083" t="s">
        <v>4665</v>
      </c>
      <c r="AZ29" s="2083" t="s">
        <v>4665</v>
      </c>
      <c r="BA29" s="2083" t="s">
        <v>4665</v>
      </c>
      <c r="BB29" s="2083" t="s">
        <v>4665</v>
      </c>
      <c r="BC29" s="2220" t="s">
        <v>4665</v>
      </c>
      <c r="BD29" s="2755" t="s">
        <v>963</v>
      </c>
      <c r="BE29" s="2756"/>
      <c r="BF29" s="1500" t="str">
        <f>A29</f>
        <v xml:space="preserve"> B-2.4.2.1</v>
      </c>
      <c r="BI29"/>
      <c r="BJ29"/>
      <c r="BK29"/>
      <c r="BL29"/>
      <c r="BM29"/>
      <c r="BQ29" s="3449"/>
    </row>
    <row r="30" spans="1:69" ht="60" customHeight="1">
      <c r="A30" s="57" t="s">
        <v>964</v>
      </c>
      <c r="B30" s="2762" t="s">
        <v>965</v>
      </c>
      <c r="C30" s="2763"/>
      <c r="D30" s="2087" t="s">
        <v>966</v>
      </c>
      <c r="E30" s="2087" t="s">
        <v>966</v>
      </c>
      <c r="F30" s="2087" t="s">
        <v>966</v>
      </c>
      <c r="G30" s="2087" t="s">
        <v>966</v>
      </c>
      <c r="H30" s="2087" t="s">
        <v>966</v>
      </c>
      <c r="I30" s="2087" t="s">
        <v>967</v>
      </c>
      <c r="J30" s="2087" t="s">
        <v>966</v>
      </c>
      <c r="K30" s="2087" t="s">
        <v>966</v>
      </c>
      <c r="L30" s="2087" t="s">
        <v>966</v>
      </c>
      <c r="M30" s="2087" t="s">
        <v>966</v>
      </c>
      <c r="N30" s="2087" t="s">
        <v>966</v>
      </c>
      <c r="O30" s="2087" t="s">
        <v>966</v>
      </c>
      <c r="P30" s="2087" t="s">
        <v>966</v>
      </c>
      <c r="Q30" s="2087" t="s">
        <v>966</v>
      </c>
      <c r="R30" s="2087" t="s">
        <v>966</v>
      </c>
      <c r="S30" s="2087" t="s">
        <v>966</v>
      </c>
      <c r="T30" s="2087" t="s">
        <v>966</v>
      </c>
      <c r="U30" s="2087" t="s">
        <v>966</v>
      </c>
      <c r="V30" s="2087" t="s">
        <v>966</v>
      </c>
      <c r="W30" s="2087" t="s">
        <v>968</v>
      </c>
      <c r="X30" s="2087" t="s">
        <v>968</v>
      </c>
      <c r="Y30" s="2087" t="s">
        <v>968</v>
      </c>
      <c r="Z30" s="2087" t="s">
        <v>966</v>
      </c>
      <c r="AA30" s="2087" t="s">
        <v>966</v>
      </c>
      <c r="AB30" s="2087" t="s">
        <v>968</v>
      </c>
      <c r="AC30" s="2087" t="s">
        <v>966</v>
      </c>
      <c r="AD30" s="2135" t="s">
        <v>5082</v>
      </c>
      <c r="AE30" s="2083" t="s">
        <v>5108</v>
      </c>
      <c r="AF30" s="2083" t="s">
        <v>5108</v>
      </c>
      <c r="AG30" s="2135" t="s">
        <v>5082</v>
      </c>
      <c r="AH30" s="2083" t="s">
        <v>5108</v>
      </c>
      <c r="AI30" s="2083" t="s">
        <v>5108</v>
      </c>
      <c r="AJ30" s="2083" t="s">
        <v>5108</v>
      </c>
      <c r="AK30" s="2135" t="s">
        <v>5082</v>
      </c>
      <c r="AL30" s="2135" t="s">
        <v>5082</v>
      </c>
      <c r="AM30" s="2135" t="s">
        <v>5082</v>
      </c>
      <c r="AN30" s="2135" t="s">
        <v>5082</v>
      </c>
      <c r="AO30" s="2135" t="s">
        <v>5082</v>
      </c>
      <c r="AP30" s="2135" t="s">
        <v>5082</v>
      </c>
      <c r="AQ30" s="2135" t="s">
        <v>5082</v>
      </c>
      <c r="AR30" s="2135" t="s">
        <v>5082</v>
      </c>
      <c r="AS30" s="2135" t="s">
        <v>5082</v>
      </c>
      <c r="AT30" s="2135" t="s">
        <v>5082</v>
      </c>
      <c r="AU30" s="2135" t="s">
        <v>5082</v>
      </c>
      <c r="AV30" s="2135" t="s">
        <v>5082</v>
      </c>
      <c r="AW30" s="2135" t="s">
        <v>5082</v>
      </c>
      <c r="AX30" s="2083" t="s">
        <v>5108</v>
      </c>
      <c r="AY30" s="2135" t="s">
        <v>5082</v>
      </c>
      <c r="AZ30" s="2135" t="s">
        <v>5082</v>
      </c>
      <c r="BA30" s="2135" t="s">
        <v>5082</v>
      </c>
      <c r="BB30" s="2135" t="s">
        <v>5082</v>
      </c>
      <c r="BC30" s="2220" t="s">
        <v>5082</v>
      </c>
      <c r="BD30" s="2755" t="s">
        <v>969</v>
      </c>
      <c r="BE30" s="2756"/>
      <c r="BF30" s="1500" t="str">
        <f>A30</f>
        <v xml:space="preserve"> B-2.4.2.2</v>
      </c>
      <c r="BI30"/>
      <c r="BJ30"/>
      <c r="BK30"/>
      <c r="BL30"/>
      <c r="BM30"/>
      <c r="BQ30" s="3449"/>
    </row>
    <row r="31" spans="1:69" ht="60" customHeight="1">
      <c r="A31" s="57" t="s">
        <v>970</v>
      </c>
      <c r="B31" s="2762" t="s">
        <v>971</v>
      </c>
      <c r="C31" s="2763"/>
      <c r="D31" s="2087" t="s">
        <v>972</v>
      </c>
      <c r="E31" s="2087" t="s">
        <v>972</v>
      </c>
      <c r="F31" s="2087" t="s">
        <v>972</v>
      </c>
      <c r="G31" s="2087" t="s">
        <v>972</v>
      </c>
      <c r="H31" s="2087" t="s">
        <v>972</v>
      </c>
      <c r="I31" s="2087" t="s">
        <v>967</v>
      </c>
      <c r="J31" s="2087" t="s">
        <v>972</v>
      </c>
      <c r="K31" s="2087" t="s">
        <v>972</v>
      </c>
      <c r="L31" s="2087" t="s">
        <v>972</v>
      </c>
      <c r="M31" s="2087" t="s">
        <v>972</v>
      </c>
      <c r="N31" s="2087" t="s">
        <v>972</v>
      </c>
      <c r="O31" s="2087" t="s">
        <v>972</v>
      </c>
      <c r="P31" s="2087" t="s">
        <v>972</v>
      </c>
      <c r="Q31" s="2087" t="s">
        <v>972</v>
      </c>
      <c r="R31" s="2087" t="s">
        <v>972</v>
      </c>
      <c r="S31" s="2087" t="s">
        <v>972</v>
      </c>
      <c r="T31" s="2087" t="s">
        <v>972</v>
      </c>
      <c r="U31" s="2087" t="s">
        <v>972</v>
      </c>
      <c r="V31" s="2087" t="s">
        <v>972</v>
      </c>
      <c r="W31" s="2087" t="s">
        <v>968</v>
      </c>
      <c r="X31" s="2087" t="s">
        <v>968</v>
      </c>
      <c r="Y31" s="2087" t="s">
        <v>968</v>
      </c>
      <c r="Z31" s="2087" t="s">
        <v>972</v>
      </c>
      <c r="AA31" s="2087" t="s">
        <v>972</v>
      </c>
      <c r="AB31" s="2087" t="s">
        <v>968</v>
      </c>
      <c r="AC31" s="2087" t="s">
        <v>972</v>
      </c>
      <c r="AD31" s="2220" t="s">
        <v>4160</v>
      </c>
      <c r="AE31" s="2083" t="s">
        <v>5108</v>
      </c>
      <c r="AF31" s="2083" t="s">
        <v>5108</v>
      </c>
      <c r="AG31" s="2220" t="s">
        <v>4160</v>
      </c>
      <c r="AH31" s="2083" t="s">
        <v>5108</v>
      </c>
      <c r="AI31" s="2083" t="s">
        <v>5108</v>
      </c>
      <c r="AJ31" s="2083" t="s">
        <v>5108</v>
      </c>
      <c r="AK31" s="2220" t="s">
        <v>4160</v>
      </c>
      <c r="AL31" s="2220" t="s">
        <v>4160</v>
      </c>
      <c r="AM31" s="2220" t="s">
        <v>4160</v>
      </c>
      <c r="AN31" s="2220" t="s">
        <v>4160</v>
      </c>
      <c r="AO31" s="2220" t="s">
        <v>4160</v>
      </c>
      <c r="AP31" s="2220" t="s">
        <v>4160</v>
      </c>
      <c r="AQ31" s="2220" t="s">
        <v>4160</v>
      </c>
      <c r="AR31" s="2220" t="s">
        <v>4160</v>
      </c>
      <c r="AS31" s="2220" t="s">
        <v>4160</v>
      </c>
      <c r="AT31" s="2220" t="s">
        <v>4160</v>
      </c>
      <c r="AU31" s="2220" t="s">
        <v>4160</v>
      </c>
      <c r="AV31" s="2220" t="s">
        <v>4160</v>
      </c>
      <c r="AW31" s="2220" t="s">
        <v>4160</v>
      </c>
      <c r="AX31" s="2083" t="s">
        <v>5108</v>
      </c>
      <c r="AY31" s="2220" t="s">
        <v>4160</v>
      </c>
      <c r="AZ31" s="2220" t="s">
        <v>4160</v>
      </c>
      <c r="BA31" s="2220" t="s">
        <v>4160</v>
      </c>
      <c r="BB31" s="2220" t="s">
        <v>4160</v>
      </c>
      <c r="BC31" s="2220" t="s">
        <v>4160</v>
      </c>
      <c r="BD31" s="2755" t="s">
        <v>973</v>
      </c>
      <c r="BE31" s="2756"/>
      <c r="BF31" s="1500" t="str">
        <f t="shared" si="0"/>
        <v xml:space="preserve"> B-2.4.2.3</v>
      </c>
      <c r="BI31"/>
      <c r="BJ31"/>
      <c r="BK31"/>
      <c r="BL31"/>
      <c r="BM31"/>
      <c r="BQ31" s="3449"/>
    </row>
    <row r="32" spans="1:69" ht="70.150000000000006" customHeight="1">
      <c r="A32" s="57" t="s">
        <v>974</v>
      </c>
      <c r="B32" s="2762" t="s">
        <v>975</v>
      </c>
      <c r="C32" s="2763"/>
      <c r="D32" s="2087" t="s">
        <v>976</v>
      </c>
      <c r="E32" s="2087" t="s">
        <v>976</v>
      </c>
      <c r="F32" s="2087" t="s">
        <v>976</v>
      </c>
      <c r="G32" s="2087" t="s">
        <v>976</v>
      </c>
      <c r="H32" s="2087" t="s">
        <v>976</v>
      </c>
      <c r="I32" s="2087" t="s">
        <v>967</v>
      </c>
      <c r="J32" s="2087" t="s">
        <v>976</v>
      </c>
      <c r="K32" s="2087" t="s">
        <v>976</v>
      </c>
      <c r="L32" s="2087" t="s">
        <v>976</v>
      </c>
      <c r="M32" s="2087" t="s">
        <v>976</v>
      </c>
      <c r="N32" s="2087" t="s">
        <v>976</v>
      </c>
      <c r="O32" s="2087" t="s">
        <v>976</v>
      </c>
      <c r="P32" s="2087" t="s">
        <v>976</v>
      </c>
      <c r="Q32" s="2087" t="s">
        <v>976</v>
      </c>
      <c r="R32" s="2087" t="s">
        <v>976</v>
      </c>
      <c r="S32" s="2087" t="s">
        <v>976</v>
      </c>
      <c r="T32" s="2087" t="s">
        <v>976</v>
      </c>
      <c r="U32" s="2087" t="s">
        <v>976</v>
      </c>
      <c r="V32" s="2087" t="s">
        <v>976</v>
      </c>
      <c r="W32" s="2087" t="s">
        <v>968</v>
      </c>
      <c r="X32" s="2087" t="s">
        <v>968</v>
      </c>
      <c r="Y32" s="2087" t="s">
        <v>968</v>
      </c>
      <c r="Z32" s="2087" t="s">
        <v>976</v>
      </c>
      <c r="AA32" s="2087" t="s">
        <v>976</v>
      </c>
      <c r="AB32" s="2087" t="s">
        <v>968</v>
      </c>
      <c r="AC32" s="2087" t="s">
        <v>976</v>
      </c>
      <c r="AD32" s="2083" t="s">
        <v>4665</v>
      </c>
      <c r="AE32" s="2083" t="s">
        <v>5108</v>
      </c>
      <c r="AF32" s="2083" t="s">
        <v>5108</v>
      </c>
      <c r="AG32" s="2083" t="s">
        <v>4665</v>
      </c>
      <c r="AH32" s="2083" t="s">
        <v>5108</v>
      </c>
      <c r="AI32" s="2083" t="s">
        <v>5108</v>
      </c>
      <c r="AJ32" s="2083" t="s">
        <v>5108</v>
      </c>
      <c r="AK32" s="2083" t="s">
        <v>4665</v>
      </c>
      <c r="AL32" s="2083" t="s">
        <v>4665</v>
      </c>
      <c r="AM32" s="2083" t="s">
        <v>4665</v>
      </c>
      <c r="AN32" s="2083" t="s">
        <v>4665</v>
      </c>
      <c r="AO32" s="2083" t="s">
        <v>4665</v>
      </c>
      <c r="AP32" s="2083" t="s">
        <v>4665</v>
      </c>
      <c r="AQ32" s="2083" t="s">
        <v>4665</v>
      </c>
      <c r="AR32" s="2083" t="s">
        <v>4665</v>
      </c>
      <c r="AS32" s="2083" t="s">
        <v>4665</v>
      </c>
      <c r="AT32" s="2083" t="s">
        <v>4665</v>
      </c>
      <c r="AU32" s="2083" t="s">
        <v>4665</v>
      </c>
      <c r="AV32" s="2083" t="s">
        <v>4665</v>
      </c>
      <c r="AW32" s="2083" t="s">
        <v>4665</v>
      </c>
      <c r="AX32" s="2083" t="s">
        <v>5108</v>
      </c>
      <c r="AY32" s="2083" t="s">
        <v>4665</v>
      </c>
      <c r="AZ32" s="2083" t="s">
        <v>4665</v>
      </c>
      <c r="BA32" s="2083" t="s">
        <v>4665</v>
      </c>
      <c r="BB32" s="2083" t="s">
        <v>4665</v>
      </c>
      <c r="BC32" s="2220" t="s">
        <v>4665</v>
      </c>
      <c r="BD32" s="2755" t="s">
        <v>977</v>
      </c>
      <c r="BE32" s="2756"/>
      <c r="BF32" s="1500" t="str">
        <f t="shared" si="0"/>
        <v xml:space="preserve"> B-2.4.2.4</v>
      </c>
      <c r="BI32"/>
      <c r="BJ32"/>
      <c r="BK32"/>
      <c r="BL32"/>
      <c r="BM32"/>
      <c r="BQ32" s="3449"/>
    </row>
    <row r="33" spans="1:69" ht="79.900000000000006" customHeight="1">
      <c r="A33" s="57" t="s">
        <v>978</v>
      </c>
      <c r="B33" s="2762" t="s">
        <v>979</v>
      </c>
      <c r="C33" s="2763"/>
      <c r="D33" s="2087" t="s">
        <v>976</v>
      </c>
      <c r="E33" s="2087" t="s">
        <v>976</v>
      </c>
      <c r="F33" s="2087" t="s">
        <v>976</v>
      </c>
      <c r="G33" s="2087" t="s">
        <v>976</v>
      </c>
      <c r="H33" s="2087" t="s">
        <v>976</v>
      </c>
      <c r="I33" s="2087" t="s">
        <v>967</v>
      </c>
      <c r="J33" s="2087" t="s">
        <v>976</v>
      </c>
      <c r="K33" s="2087" t="s">
        <v>976</v>
      </c>
      <c r="L33" s="2087" t="s">
        <v>976</v>
      </c>
      <c r="M33" s="2087" t="s">
        <v>976</v>
      </c>
      <c r="N33" s="2087" t="s">
        <v>976</v>
      </c>
      <c r="O33" s="2087" t="s">
        <v>976</v>
      </c>
      <c r="P33" s="2087" t="s">
        <v>976</v>
      </c>
      <c r="Q33" s="2087" t="s">
        <v>976</v>
      </c>
      <c r="R33" s="2087" t="s">
        <v>976</v>
      </c>
      <c r="S33" s="2087" t="s">
        <v>976</v>
      </c>
      <c r="T33" s="2087" t="s">
        <v>976</v>
      </c>
      <c r="U33" s="2087" t="s">
        <v>976</v>
      </c>
      <c r="V33" s="2087" t="s">
        <v>976</v>
      </c>
      <c r="W33" s="2087" t="s">
        <v>968</v>
      </c>
      <c r="X33" s="2087" t="s">
        <v>968</v>
      </c>
      <c r="Y33" s="2087" t="s">
        <v>968</v>
      </c>
      <c r="Z33" s="2087" t="s">
        <v>976</v>
      </c>
      <c r="AA33" s="2087" t="s">
        <v>976</v>
      </c>
      <c r="AB33" s="2087" t="s">
        <v>968</v>
      </c>
      <c r="AC33" s="2087" t="s">
        <v>976</v>
      </c>
      <c r="AD33" s="2083" t="s">
        <v>4665</v>
      </c>
      <c r="AE33" s="2083" t="s">
        <v>5108</v>
      </c>
      <c r="AF33" s="2083" t="s">
        <v>5108</v>
      </c>
      <c r="AG33" s="2083" t="s">
        <v>4665</v>
      </c>
      <c r="AH33" s="2083" t="s">
        <v>5108</v>
      </c>
      <c r="AI33" s="2083" t="s">
        <v>5108</v>
      </c>
      <c r="AJ33" s="2083" t="s">
        <v>5108</v>
      </c>
      <c r="AK33" s="2083" t="s">
        <v>4665</v>
      </c>
      <c r="AL33" s="2083" t="s">
        <v>4665</v>
      </c>
      <c r="AM33" s="2083" t="s">
        <v>4665</v>
      </c>
      <c r="AN33" s="2083" t="s">
        <v>4665</v>
      </c>
      <c r="AO33" s="2083" t="s">
        <v>4665</v>
      </c>
      <c r="AP33" s="2083" t="s">
        <v>4665</v>
      </c>
      <c r="AQ33" s="2083" t="s">
        <v>4665</v>
      </c>
      <c r="AR33" s="2083" t="s">
        <v>4665</v>
      </c>
      <c r="AS33" s="2083" t="s">
        <v>4665</v>
      </c>
      <c r="AT33" s="2083" t="s">
        <v>4665</v>
      </c>
      <c r="AU33" s="2083" t="s">
        <v>4665</v>
      </c>
      <c r="AV33" s="2083" t="s">
        <v>4665</v>
      </c>
      <c r="AW33" s="2083" t="s">
        <v>4665</v>
      </c>
      <c r="AX33" s="2083" t="s">
        <v>5108</v>
      </c>
      <c r="AY33" s="2083" t="s">
        <v>4665</v>
      </c>
      <c r="AZ33" s="2083" t="s">
        <v>4665</v>
      </c>
      <c r="BA33" s="2083" t="s">
        <v>4665</v>
      </c>
      <c r="BB33" s="2083" t="s">
        <v>4665</v>
      </c>
      <c r="BC33" s="2220" t="s">
        <v>4665</v>
      </c>
      <c r="BD33" s="2755" t="s">
        <v>980</v>
      </c>
      <c r="BE33" s="2756"/>
      <c r="BF33" s="1500" t="str">
        <f t="shared" si="0"/>
        <v xml:space="preserve"> B-2.4.2.5</v>
      </c>
      <c r="BI33"/>
      <c r="BJ33"/>
      <c r="BK33"/>
      <c r="BL33"/>
      <c r="BM33"/>
      <c r="BQ33" s="3449"/>
    </row>
    <row r="34" spans="1:69" s="631" customFormat="1" ht="57" customHeight="1">
      <c r="A34" s="57" t="s">
        <v>981</v>
      </c>
      <c r="B34" s="2762" t="s">
        <v>982</v>
      </c>
      <c r="C34" s="2763"/>
      <c r="D34" s="2090" t="s">
        <v>972</v>
      </c>
      <c r="E34" s="2090" t="s">
        <v>972</v>
      </c>
      <c r="F34" s="2090" t="s">
        <v>972</v>
      </c>
      <c r="G34" s="2090" t="s">
        <v>972</v>
      </c>
      <c r="H34" s="2090" t="s">
        <v>972</v>
      </c>
      <c r="I34" s="2087" t="s">
        <v>967</v>
      </c>
      <c r="J34" s="2090" t="s">
        <v>972</v>
      </c>
      <c r="K34" s="2090" t="s">
        <v>972</v>
      </c>
      <c r="L34" s="2090" t="s">
        <v>972</v>
      </c>
      <c r="M34" s="2090" t="s">
        <v>972</v>
      </c>
      <c r="N34" s="2090" t="s">
        <v>972</v>
      </c>
      <c r="O34" s="2090" t="s">
        <v>972</v>
      </c>
      <c r="P34" s="2090" t="s">
        <v>972</v>
      </c>
      <c r="Q34" s="2090" t="s">
        <v>972</v>
      </c>
      <c r="R34" s="2090" t="s">
        <v>972</v>
      </c>
      <c r="S34" s="2090" t="s">
        <v>972</v>
      </c>
      <c r="T34" s="2090" t="s">
        <v>972</v>
      </c>
      <c r="U34" s="2090" t="s">
        <v>972</v>
      </c>
      <c r="V34" s="2090" t="s">
        <v>972</v>
      </c>
      <c r="W34" s="2087" t="s">
        <v>968</v>
      </c>
      <c r="X34" s="2087" t="s">
        <v>968</v>
      </c>
      <c r="Y34" s="2087" t="s">
        <v>968</v>
      </c>
      <c r="Z34" s="2090" t="s">
        <v>972</v>
      </c>
      <c r="AA34" s="2090" t="s">
        <v>972</v>
      </c>
      <c r="AB34" s="2087" t="s">
        <v>968</v>
      </c>
      <c r="AC34" s="2090" t="s">
        <v>972</v>
      </c>
      <c r="AD34" s="2083" t="s">
        <v>4665</v>
      </c>
      <c r="AE34" s="2083" t="s">
        <v>5108</v>
      </c>
      <c r="AF34" s="2083" t="s">
        <v>5108</v>
      </c>
      <c r="AG34" s="2083" t="s">
        <v>4665</v>
      </c>
      <c r="AH34" s="2083" t="s">
        <v>5108</v>
      </c>
      <c r="AI34" s="2083" t="s">
        <v>5108</v>
      </c>
      <c r="AJ34" s="2083" t="s">
        <v>5108</v>
      </c>
      <c r="AK34" s="2083" t="s">
        <v>4665</v>
      </c>
      <c r="AL34" s="2083" t="s">
        <v>4665</v>
      </c>
      <c r="AM34" s="2083" t="s">
        <v>4665</v>
      </c>
      <c r="AN34" s="2083" t="s">
        <v>4665</v>
      </c>
      <c r="AO34" s="2083" t="s">
        <v>4665</v>
      </c>
      <c r="AP34" s="2083" t="s">
        <v>4665</v>
      </c>
      <c r="AQ34" s="2083" t="s">
        <v>4665</v>
      </c>
      <c r="AR34" s="2083" t="s">
        <v>4665</v>
      </c>
      <c r="AS34" s="2083" t="s">
        <v>4665</v>
      </c>
      <c r="AT34" s="2083" t="s">
        <v>4665</v>
      </c>
      <c r="AU34" s="2083" t="s">
        <v>4665</v>
      </c>
      <c r="AV34" s="2083" t="s">
        <v>4665</v>
      </c>
      <c r="AW34" s="2083" t="s">
        <v>4665</v>
      </c>
      <c r="AX34" s="2083" t="s">
        <v>5108</v>
      </c>
      <c r="AY34" s="2083" t="s">
        <v>4665</v>
      </c>
      <c r="AZ34" s="2083" t="s">
        <v>4665</v>
      </c>
      <c r="BA34" s="2083" t="s">
        <v>4665</v>
      </c>
      <c r="BB34" s="2083" t="s">
        <v>4665</v>
      </c>
      <c r="BC34" s="2221" t="s">
        <v>4160</v>
      </c>
      <c r="BD34" s="2755" t="s">
        <v>983</v>
      </c>
      <c r="BE34" s="2756"/>
      <c r="BF34" s="1500" t="str">
        <f>A34</f>
        <v xml:space="preserve"> B-2.4.2.6</v>
      </c>
      <c r="BI34"/>
      <c r="BJ34"/>
      <c r="BK34"/>
      <c r="BL34"/>
      <c r="BM34"/>
      <c r="BQ34" s="3449"/>
    </row>
    <row r="35" spans="1:69" s="10" customFormat="1" ht="30" customHeight="1">
      <c r="A35" s="516" t="s">
        <v>203</v>
      </c>
      <c r="B35" s="2771" t="s">
        <v>866</v>
      </c>
      <c r="C35" s="2772"/>
      <c r="D35" s="117" t="s">
        <v>867</v>
      </c>
      <c r="E35" s="117" t="s">
        <v>868</v>
      </c>
      <c r="F35" s="117" t="s">
        <v>869</v>
      </c>
      <c r="G35" s="117" t="s">
        <v>870</v>
      </c>
      <c r="H35" s="117" t="s">
        <v>871</v>
      </c>
      <c r="I35" s="117" t="s">
        <v>872</v>
      </c>
      <c r="J35" s="117"/>
      <c r="K35" s="117"/>
      <c r="L35" s="117"/>
      <c r="M35" s="117"/>
      <c r="N35" s="117"/>
      <c r="O35" s="117"/>
      <c r="P35" s="117"/>
      <c r="Q35" s="117"/>
      <c r="R35" s="117"/>
      <c r="S35" s="117"/>
      <c r="T35" s="117"/>
      <c r="U35" s="117"/>
      <c r="V35" s="117"/>
      <c r="W35" s="117"/>
      <c r="X35" s="117"/>
      <c r="Y35" s="117"/>
      <c r="Z35" s="117"/>
      <c r="AA35" s="117"/>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t="s">
        <v>874</v>
      </c>
      <c r="AX35" s="117" t="s">
        <v>875</v>
      </c>
      <c r="AY35" s="117" t="s">
        <v>876</v>
      </c>
      <c r="AZ35" s="117" t="s">
        <v>877</v>
      </c>
      <c r="BA35" s="517" t="s">
        <v>878</v>
      </c>
      <c r="BB35" s="517" t="s">
        <v>879</v>
      </c>
      <c r="BC35" s="517" t="s">
        <v>880</v>
      </c>
      <c r="BD35" s="628"/>
      <c r="BE35" s="215" t="s">
        <v>881</v>
      </c>
      <c r="BF35" s="333" t="s">
        <v>365</v>
      </c>
      <c r="BI35"/>
      <c r="BJ35"/>
      <c r="BK35"/>
      <c r="BL35"/>
      <c r="BM35"/>
      <c r="BQ35" s="3452"/>
    </row>
    <row r="36" spans="1:69" ht="85.15" customHeight="1">
      <c r="A36" s="57" t="s">
        <v>984</v>
      </c>
      <c r="B36" s="2766" t="s">
        <v>985</v>
      </c>
      <c r="C36" s="2767"/>
      <c r="D36" s="2089" t="s">
        <v>986</v>
      </c>
      <c r="E36" s="2089" t="s">
        <v>986</v>
      </c>
      <c r="F36" s="2089" t="s">
        <v>986</v>
      </c>
      <c r="G36" s="2089" t="s">
        <v>986</v>
      </c>
      <c r="H36" s="2089" t="s">
        <v>986</v>
      </c>
      <c r="I36" s="2089" t="s">
        <v>986</v>
      </c>
      <c r="J36" s="2089" t="s">
        <v>986</v>
      </c>
      <c r="K36" s="2089" t="s">
        <v>986</v>
      </c>
      <c r="L36" s="2089" t="s">
        <v>986</v>
      </c>
      <c r="M36" s="2089" t="s">
        <v>986</v>
      </c>
      <c r="N36" s="2089" t="s">
        <v>986</v>
      </c>
      <c r="O36" s="2089" t="s">
        <v>986</v>
      </c>
      <c r="P36" s="2089" t="s">
        <v>986</v>
      </c>
      <c r="Q36" s="2089" t="s">
        <v>986</v>
      </c>
      <c r="R36" s="2089" t="s">
        <v>986</v>
      </c>
      <c r="S36" s="2089" t="s">
        <v>986</v>
      </c>
      <c r="T36" s="2089" t="s">
        <v>986</v>
      </c>
      <c r="U36" s="2089" t="s">
        <v>986</v>
      </c>
      <c r="V36" s="2089" t="s">
        <v>986</v>
      </c>
      <c r="W36" s="2089" t="s">
        <v>986</v>
      </c>
      <c r="X36" s="2089" t="s">
        <v>986</v>
      </c>
      <c r="Y36" s="2089" t="s">
        <v>986</v>
      </c>
      <c r="Z36" s="2089" t="s">
        <v>986</v>
      </c>
      <c r="AA36" s="2089" t="s">
        <v>986</v>
      </c>
      <c r="AB36" s="2089" t="s">
        <v>986</v>
      </c>
      <c r="AC36" s="2089" t="s">
        <v>986</v>
      </c>
      <c r="AD36" s="2220" t="s">
        <v>4145</v>
      </c>
      <c r="AE36" s="2220" t="s">
        <v>4145</v>
      </c>
      <c r="AF36" s="2220" t="s">
        <v>4145</v>
      </c>
      <c r="AG36" s="2220" t="s">
        <v>4145</v>
      </c>
      <c r="AH36" s="2220" t="s">
        <v>4145</v>
      </c>
      <c r="AI36" s="2220" t="s">
        <v>4145</v>
      </c>
      <c r="AJ36" s="2220" t="s">
        <v>4145</v>
      </c>
      <c r="AK36" s="2220" t="s">
        <v>4145</v>
      </c>
      <c r="AL36" s="2220" t="s">
        <v>4145</v>
      </c>
      <c r="AM36" s="2220" t="s">
        <v>4145</v>
      </c>
      <c r="AN36" s="2220" t="s">
        <v>4145</v>
      </c>
      <c r="AO36" s="2220" t="s">
        <v>4145</v>
      </c>
      <c r="AP36" s="2220" t="s">
        <v>4145</v>
      </c>
      <c r="AQ36" s="2220" t="s">
        <v>4145</v>
      </c>
      <c r="AR36" s="2220" t="s">
        <v>4145</v>
      </c>
      <c r="AS36" s="2220" t="s">
        <v>4145</v>
      </c>
      <c r="AT36" s="2220" t="s">
        <v>4145</v>
      </c>
      <c r="AU36" s="2220" t="s">
        <v>4145</v>
      </c>
      <c r="AV36" s="2220" t="s">
        <v>4145</v>
      </c>
      <c r="AW36" s="2220" t="s">
        <v>4145</v>
      </c>
      <c r="AX36" s="2220" t="s">
        <v>4145</v>
      </c>
      <c r="AY36" s="2220" t="s">
        <v>4145</v>
      </c>
      <c r="AZ36" s="2220" t="s">
        <v>4145</v>
      </c>
      <c r="BA36" s="2220" t="s">
        <v>4145</v>
      </c>
      <c r="BB36" s="2220" t="s">
        <v>4145</v>
      </c>
      <c r="BC36" s="2220" t="s">
        <v>4145</v>
      </c>
      <c r="BD36" s="2755" t="s">
        <v>987</v>
      </c>
      <c r="BE36" s="2756"/>
      <c r="BF36" s="1500" t="str">
        <f t="shared" si="0"/>
        <v xml:space="preserve"> B-2.4.2.7</v>
      </c>
      <c r="BI36"/>
      <c r="BJ36"/>
      <c r="BK36"/>
      <c r="BL36"/>
      <c r="BM36"/>
      <c r="BQ36" s="3449"/>
    </row>
    <row r="37" spans="1:69" s="631" customFormat="1" ht="115.15" customHeight="1">
      <c r="A37" s="57" t="s">
        <v>988</v>
      </c>
      <c r="B37" s="2766" t="s">
        <v>989</v>
      </c>
      <c r="C37" s="2767"/>
      <c r="D37" s="2089" t="s">
        <v>986</v>
      </c>
      <c r="E37" s="2089" t="s">
        <v>986</v>
      </c>
      <c r="F37" s="2089" t="s">
        <v>986</v>
      </c>
      <c r="G37" s="2089" t="s">
        <v>986</v>
      </c>
      <c r="H37" s="2089" t="s">
        <v>986</v>
      </c>
      <c r="I37" s="2089" t="s">
        <v>986</v>
      </c>
      <c r="J37" s="2089" t="s">
        <v>986</v>
      </c>
      <c r="K37" s="2089" t="s">
        <v>986</v>
      </c>
      <c r="L37" s="2089" t="s">
        <v>986</v>
      </c>
      <c r="M37" s="2089" t="s">
        <v>986</v>
      </c>
      <c r="N37" s="2089" t="s">
        <v>986</v>
      </c>
      <c r="O37" s="2089" t="s">
        <v>986</v>
      </c>
      <c r="P37" s="2089" t="s">
        <v>986</v>
      </c>
      <c r="Q37" s="2089" t="s">
        <v>986</v>
      </c>
      <c r="R37" s="2089" t="s">
        <v>986</v>
      </c>
      <c r="S37" s="2089" t="s">
        <v>986</v>
      </c>
      <c r="T37" s="2089" t="s">
        <v>986</v>
      </c>
      <c r="U37" s="2089" t="s">
        <v>986</v>
      </c>
      <c r="V37" s="2089" t="s">
        <v>986</v>
      </c>
      <c r="W37" s="2089" t="s">
        <v>986</v>
      </c>
      <c r="X37" s="2089" t="s">
        <v>986</v>
      </c>
      <c r="Y37" s="2089" t="s">
        <v>986</v>
      </c>
      <c r="Z37" s="2089" t="s">
        <v>986</v>
      </c>
      <c r="AA37" s="2089" t="s">
        <v>986</v>
      </c>
      <c r="AB37" s="2089" t="s">
        <v>986</v>
      </c>
      <c r="AC37" s="2089" t="s">
        <v>986</v>
      </c>
      <c r="AD37" s="2221" t="s">
        <v>4145</v>
      </c>
      <c r="AE37" s="2221" t="s">
        <v>4145</v>
      </c>
      <c r="AF37" s="2221" t="s">
        <v>4145</v>
      </c>
      <c r="AG37" s="2221" t="s">
        <v>4145</v>
      </c>
      <c r="AH37" s="2221" t="s">
        <v>4145</v>
      </c>
      <c r="AI37" s="2221" t="s">
        <v>4145</v>
      </c>
      <c r="AJ37" s="2221" t="s">
        <v>4145</v>
      </c>
      <c r="AK37" s="2221" t="s">
        <v>4145</v>
      </c>
      <c r="AL37" s="2221" t="s">
        <v>4145</v>
      </c>
      <c r="AM37" s="2221" t="s">
        <v>4145</v>
      </c>
      <c r="AN37" s="2221" t="s">
        <v>4145</v>
      </c>
      <c r="AO37" s="2221" t="s">
        <v>4145</v>
      </c>
      <c r="AP37" s="2221" t="s">
        <v>4145</v>
      </c>
      <c r="AQ37" s="2221" t="s">
        <v>4145</v>
      </c>
      <c r="AR37" s="2221" t="s">
        <v>4145</v>
      </c>
      <c r="AS37" s="2221" t="s">
        <v>4145</v>
      </c>
      <c r="AT37" s="2221" t="s">
        <v>4145</v>
      </c>
      <c r="AU37" s="2221" t="s">
        <v>4145</v>
      </c>
      <c r="AV37" s="2221" t="s">
        <v>4145</v>
      </c>
      <c r="AW37" s="2221" t="s">
        <v>4145</v>
      </c>
      <c r="AX37" s="2221" t="s">
        <v>4145</v>
      </c>
      <c r="AY37" s="2221" t="s">
        <v>4145</v>
      </c>
      <c r="AZ37" s="2221" t="s">
        <v>4145</v>
      </c>
      <c r="BA37" s="2221" t="s">
        <v>4145</v>
      </c>
      <c r="BB37" s="2221" t="s">
        <v>4145</v>
      </c>
      <c r="BC37" s="2221" t="s">
        <v>4145</v>
      </c>
      <c r="BD37" s="2755" t="s">
        <v>990</v>
      </c>
      <c r="BE37" s="2756"/>
      <c r="BF37" s="1500" t="str">
        <f t="shared" si="0"/>
        <v xml:space="preserve"> B-2.4.2.8</v>
      </c>
      <c r="BI37"/>
      <c r="BJ37"/>
      <c r="BK37"/>
      <c r="BL37"/>
      <c r="BM37"/>
      <c r="BQ37" s="3449"/>
    </row>
    <row r="38" spans="1:69" s="631" customFormat="1" ht="91.15" customHeight="1">
      <c r="A38" s="57" t="s">
        <v>991</v>
      </c>
      <c r="B38" s="2766" t="s">
        <v>992</v>
      </c>
      <c r="C38" s="2767"/>
      <c r="D38" s="2089" t="s">
        <v>986</v>
      </c>
      <c r="E38" s="2089" t="s">
        <v>986</v>
      </c>
      <c r="F38" s="2089" t="s">
        <v>986</v>
      </c>
      <c r="G38" s="2089" t="s">
        <v>986</v>
      </c>
      <c r="H38" s="2089" t="s">
        <v>986</v>
      </c>
      <c r="I38" s="2089" t="s">
        <v>986</v>
      </c>
      <c r="J38" s="2090" t="s">
        <v>993</v>
      </c>
      <c r="K38" s="2090" t="s">
        <v>993</v>
      </c>
      <c r="L38" s="2089" t="s">
        <v>986</v>
      </c>
      <c r="M38" s="2089" t="s">
        <v>986</v>
      </c>
      <c r="N38" s="2089" t="s">
        <v>986</v>
      </c>
      <c r="O38" s="2089" t="s">
        <v>986</v>
      </c>
      <c r="P38" s="2089" t="s">
        <v>986</v>
      </c>
      <c r="Q38" s="2089" t="s">
        <v>986</v>
      </c>
      <c r="R38" s="2090" t="s">
        <v>994</v>
      </c>
      <c r="S38" s="2089" t="s">
        <v>986</v>
      </c>
      <c r="T38" s="2089" t="s">
        <v>986</v>
      </c>
      <c r="U38" s="2089" t="s">
        <v>986</v>
      </c>
      <c r="V38" s="2089" t="s">
        <v>986</v>
      </c>
      <c r="W38" s="2089" t="s">
        <v>986</v>
      </c>
      <c r="X38" s="2089" t="s">
        <v>986</v>
      </c>
      <c r="Y38" s="2089" t="s">
        <v>986</v>
      </c>
      <c r="Z38" s="2089" t="s">
        <v>986</v>
      </c>
      <c r="AA38" s="2089" t="s">
        <v>986</v>
      </c>
      <c r="AB38" s="2089" t="s">
        <v>986</v>
      </c>
      <c r="AC38" s="2089" t="s">
        <v>986</v>
      </c>
      <c r="AD38" s="2221" t="s">
        <v>4145</v>
      </c>
      <c r="AE38" s="2221" t="s">
        <v>4145</v>
      </c>
      <c r="AF38" s="2221" t="s">
        <v>4145</v>
      </c>
      <c r="AG38" s="2221" t="s">
        <v>4145</v>
      </c>
      <c r="AH38" s="2221" t="s">
        <v>4145</v>
      </c>
      <c r="AI38" s="2221" t="s">
        <v>4145</v>
      </c>
      <c r="AJ38" s="2221" t="s">
        <v>4145</v>
      </c>
      <c r="AK38" s="2221" t="s">
        <v>4145</v>
      </c>
      <c r="AL38" s="2221" t="s">
        <v>4145</v>
      </c>
      <c r="AM38" s="2221" t="s">
        <v>4145</v>
      </c>
      <c r="AN38" s="2221" t="s">
        <v>4145</v>
      </c>
      <c r="AO38" s="2221" t="s">
        <v>5109</v>
      </c>
      <c r="AP38" s="2221" t="s">
        <v>4145</v>
      </c>
      <c r="AQ38" s="2221" t="s">
        <v>4145</v>
      </c>
      <c r="AR38" s="2221" t="s">
        <v>4145</v>
      </c>
      <c r="AS38" s="2221" t="s">
        <v>4145</v>
      </c>
      <c r="AT38" s="2221" t="s">
        <v>4145</v>
      </c>
      <c r="AU38" s="2221" t="s">
        <v>4145</v>
      </c>
      <c r="AV38" s="2221" t="s">
        <v>5110</v>
      </c>
      <c r="AW38" s="2221" t="s">
        <v>5110</v>
      </c>
      <c r="AX38" s="2221" t="s">
        <v>4145</v>
      </c>
      <c r="AY38" s="2221" t="s">
        <v>4145</v>
      </c>
      <c r="AZ38" s="2221" t="s">
        <v>4145</v>
      </c>
      <c r="BA38" s="2221" t="s">
        <v>4145</v>
      </c>
      <c r="BB38" s="2221" t="s">
        <v>4145</v>
      </c>
      <c r="BC38" s="2221" t="s">
        <v>4145</v>
      </c>
      <c r="BD38" s="2755" t="s">
        <v>995</v>
      </c>
      <c r="BE38" s="2756"/>
      <c r="BF38" s="1500" t="str">
        <f t="shared" si="0"/>
        <v xml:space="preserve"> B-2.4.2.9</v>
      </c>
      <c r="BI38"/>
      <c r="BJ38"/>
      <c r="BK38"/>
      <c r="BL38"/>
      <c r="BM38"/>
      <c r="BQ38" s="3449"/>
    </row>
    <row r="39" spans="1:69" ht="60" customHeight="1">
      <c r="A39" s="57" t="s">
        <v>996</v>
      </c>
      <c r="B39" s="2762" t="s">
        <v>997</v>
      </c>
      <c r="C39" s="2763"/>
      <c r="D39" s="2087">
        <v>1</v>
      </c>
      <c r="E39" s="2087">
        <v>1</v>
      </c>
      <c r="F39" s="2087">
        <v>1</v>
      </c>
      <c r="G39" s="2087">
        <v>1</v>
      </c>
      <c r="H39" s="2087">
        <v>1</v>
      </c>
      <c r="I39" s="2087"/>
      <c r="J39" s="2087">
        <v>1</v>
      </c>
      <c r="K39" s="2087">
        <v>1</v>
      </c>
      <c r="L39" s="2087">
        <v>1</v>
      </c>
      <c r="M39" s="2087">
        <v>1</v>
      </c>
      <c r="N39" s="2087">
        <v>1</v>
      </c>
      <c r="O39" s="2087">
        <v>1</v>
      </c>
      <c r="P39" s="2087">
        <v>1</v>
      </c>
      <c r="Q39" s="2087">
        <v>1</v>
      </c>
      <c r="R39" s="2087">
        <v>1</v>
      </c>
      <c r="S39" s="2087">
        <v>1</v>
      </c>
      <c r="T39" s="2087">
        <v>1</v>
      </c>
      <c r="U39" s="2087">
        <v>1</v>
      </c>
      <c r="V39" s="2087">
        <v>1</v>
      </c>
      <c r="W39" s="2087"/>
      <c r="X39" s="2087"/>
      <c r="Y39" s="2087"/>
      <c r="Z39" s="2087">
        <v>1</v>
      </c>
      <c r="AA39" s="2087">
        <v>1</v>
      </c>
      <c r="AB39" s="2087"/>
      <c r="AC39" s="2087">
        <v>1</v>
      </c>
      <c r="AD39" s="2087">
        <v>1</v>
      </c>
      <c r="AE39" s="2087"/>
      <c r="AF39" s="2087">
        <v>1</v>
      </c>
      <c r="AG39" s="2087">
        <v>1</v>
      </c>
      <c r="AH39" s="2087"/>
      <c r="AI39" s="2087"/>
      <c r="AJ39" s="2087"/>
      <c r="AK39" s="2087"/>
      <c r="AL39" s="2087">
        <v>1</v>
      </c>
      <c r="AM39" s="2087">
        <v>1</v>
      </c>
      <c r="AN39" s="2087">
        <v>1</v>
      </c>
      <c r="AO39" s="2087">
        <v>1</v>
      </c>
      <c r="AP39" s="2087">
        <v>1</v>
      </c>
      <c r="AQ39" s="2087">
        <v>1</v>
      </c>
      <c r="AR39" s="2087">
        <v>1</v>
      </c>
      <c r="AS39" s="2087">
        <v>1</v>
      </c>
      <c r="AT39" s="2087">
        <v>1</v>
      </c>
      <c r="AU39" s="2087">
        <v>1</v>
      </c>
      <c r="AV39" s="2087">
        <v>1</v>
      </c>
      <c r="AW39" s="2087">
        <v>1</v>
      </c>
      <c r="AX39" s="2087"/>
      <c r="AY39" s="2087">
        <v>1</v>
      </c>
      <c r="AZ39" s="2087">
        <v>1</v>
      </c>
      <c r="BA39" s="2087">
        <v>1</v>
      </c>
      <c r="BB39" s="2087">
        <v>1</v>
      </c>
      <c r="BC39" s="2087">
        <v>1</v>
      </c>
      <c r="BD39" s="2755" t="s">
        <v>998</v>
      </c>
      <c r="BE39" s="2756"/>
      <c r="BF39" s="1500" t="str">
        <f t="shared" si="0"/>
        <v xml:space="preserve"> B-2.4.2.10</v>
      </c>
      <c r="BI39"/>
      <c r="BJ39"/>
      <c r="BK39"/>
      <c r="BL39"/>
      <c r="BM39"/>
      <c r="BQ39" s="3449"/>
    </row>
    <row r="40" spans="1:69" ht="60" customHeight="1">
      <c r="A40" s="57" t="s">
        <v>999</v>
      </c>
      <c r="B40" s="2762" t="s">
        <v>1000</v>
      </c>
      <c r="C40" s="2763"/>
      <c r="D40" s="3558" t="s">
        <v>883</v>
      </c>
      <c r="E40" s="3558" t="s">
        <v>883</v>
      </c>
      <c r="F40" s="3558" t="s">
        <v>883</v>
      </c>
      <c r="G40" s="3558" t="s">
        <v>884</v>
      </c>
      <c r="H40" s="3558" t="s">
        <v>885</v>
      </c>
      <c r="I40" s="3558" t="s">
        <v>967</v>
      </c>
      <c r="J40" s="3558" t="s">
        <v>334</v>
      </c>
      <c r="K40" s="3558" t="s">
        <v>334</v>
      </c>
      <c r="L40" s="3558" t="s">
        <v>334</v>
      </c>
      <c r="M40" s="3558" t="s">
        <v>888</v>
      </c>
      <c r="N40" s="3558" t="s">
        <v>889</v>
      </c>
      <c r="O40" s="3558" t="s">
        <v>890</v>
      </c>
      <c r="P40" s="3558" t="s">
        <v>890</v>
      </c>
      <c r="Q40" s="3558" t="s">
        <v>891</v>
      </c>
      <c r="R40" s="3558" t="s">
        <v>334</v>
      </c>
      <c r="S40" s="3558" t="s">
        <v>1001</v>
      </c>
      <c r="T40" s="3558" t="s">
        <v>893</v>
      </c>
      <c r="U40" s="3558" t="s">
        <v>893</v>
      </c>
      <c r="V40" s="3558" t="s">
        <v>1002</v>
      </c>
      <c r="W40" s="3558" t="s">
        <v>968</v>
      </c>
      <c r="X40" s="3558" t="s">
        <v>968</v>
      </c>
      <c r="Y40" s="3558" t="s">
        <v>968</v>
      </c>
      <c r="Z40" s="3558" t="s">
        <v>1003</v>
      </c>
      <c r="AA40" s="3558" t="s">
        <v>1004</v>
      </c>
      <c r="AB40" s="3558" t="s">
        <v>968</v>
      </c>
      <c r="AC40" s="3558" t="s">
        <v>1005</v>
      </c>
      <c r="AD40" s="3559" t="s">
        <v>5101</v>
      </c>
      <c r="AE40" s="3558" t="s">
        <v>5108</v>
      </c>
      <c r="AF40" s="3559" t="s">
        <v>5100</v>
      </c>
      <c r="AG40" s="3559" t="s">
        <v>5086</v>
      </c>
      <c r="AH40" s="3558" t="s">
        <v>5108</v>
      </c>
      <c r="AI40" s="3558" t="s">
        <v>5108</v>
      </c>
      <c r="AJ40" s="3558" t="s">
        <v>5108</v>
      </c>
      <c r="AK40" s="3558" t="s">
        <v>5098</v>
      </c>
      <c r="AL40" s="3558" t="s">
        <v>4891</v>
      </c>
      <c r="AM40" s="3558" t="s">
        <v>5113</v>
      </c>
      <c r="AN40" s="3558" t="s">
        <v>5114</v>
      </c>
      <c r="AO40" s="3558" t="s">
        <v>4767</v>
      </c>
      <c r="AP40" s="3558" t="s">
        <v>5093</v>
      </c>
      <c r="AQ40" s="3558" t="s">
        <v>5092</v>
      </c>
      <c r="AR40" s="3558" t="s">
        <v>5092</v>
      </c>
      <c r="AS40" s="3558" t="s">
        <v>5091</v>
      </c>
      <c r="AT40" s="3558" t="s">
        <v>5090</v>
      </c>
      <c r="AU40" s="3558" t="s">
        <v>5112</v>
      </c>
      <c r="AV40" s="3558" t="s">
        <v>5112</v>
      </c>
      <c r="AW40" s="3558" t="s">
        <v>5112</v>
      </c>
      <c r="AX40" s="3558" t="s">
        <v>5108</v>
      </c>
      <c r="AY40" s="3558" t="s">
        <v>5111</v>
      </c>
      <c r="AZ40" s="3558" t="s">
        <v>5087</v>
      </c>
      <c r="BA40" s="2135" t="s">
        <v>5040</v>
      </c>
      <c r="BB40" s="2135" t="s">
        <v>5040</v>
      </c>
      <c r="BC40" s="2135" t="s">
        <v>5040</v>
      </c>
      <c r="BD40" s="2755" t="s">
        <v>1006</v>
      </c>
      <c r="BE40" s="2756"/>
      <c r="BF40" s="1500" t="str">
        <f>A40</f>
        <v xml:space="preserve"> B-2.4.2.11</v>
      </c>
      <c r="BI40"/>
      <c r="BJ40"/>
      <c r="BK40"/>
      <c r="BL40"/>
      <c r="BM40"/>
      <c r="BQ40" s="3449"/>
    </row>
    <row r="41" spans="1:69" ht="79.900000000000006" customHeight="1">
      <c r="A41" s="57" t="s">
        <v>1007</v>
      </c>
      <c r="B41" s="2782" t="s">
        <v>216</v>
      </c>
      <c r="C41" s="2783"/>
      <c r="D41" s="2087"/>
      <c r="E41" s="2087"/>
      <c r="F41" s="2087"/>
      <c r="G41" s="2087"/>
      <c r="H41" s="2087"/>
      <c r="I41" s="2087"/>
      <c r="J41" s="2087"/>
      <c r="K41" s="2087"/>
      <c r="L41" s="2087"/>
      <c r="M41" s="2087"/>
      <c r="N41" s="2087"/>
      <c r="O41" s="2087"/>
      <c r="P41" s="2087"/>
      <c r="Q41" s="2087"/>
      <c r="R41" s="2087"/>
      <c r="S41" s="2087"/>
      <c r="T41" s="2087"/>
      <c r="U41" s="2087"/>
      <c r="V41" s="2087"/>
      <c r="W41" s="2087"/>
      <c r="X41" s="2087"/>
      <c r="Y41" s="2087"/>
      <c r="Z41" s="2087"/>
      <c r="AA41" s="2087"/>
      <c r="AB41" s="2087"/>
      <c r="AC41" s="2087"/>
      <c r="AD41" s="2087"/>
      <c r="AE41" s="2087"/>
      <c r="AF41" s="2087"/>
      <c r="AG41" s="2087"/>
      <c r="AH41" s="2087"/>
      <c r="AI41" s="2087"/>
      <c r="AJ41" s="2087"/>
      <c r="AK41" s="2087"/>
      <c r="AL41" s="2087"/>
      <c r="AM41" s="2087"/>
      <c r="AN41" s="2087"/>
      <c r="AO41" s="2087"/>
      <c r="AP41" s="2087"/>
      <c r="AQ41" s="2087"/>
      <c r="AR41" s="2087"/>
      <c r="AS41" s="2087"/>
      <c r="AT41" s="2087"/>
      <c r="AU41" s="2087"/>
      <c r="AV41" s="2087"/>
      <c r="AW41" s="2220"/>
      <c r="AX41" s="2220"/>
      <c r="AY41" s="2220"/>
      <c r="AZ41" s="2220"/>
      <c r="BA41" s="2220"/>
      <c r="BB41" s="2220"/>
      <c r="BC41" s="2220"/>
      <c r="BD41" s="2775" t="s">
        <v>217</v>
      </c>
      <c r="BE41" s="2776"/>
      <c r="BF41" s="1500" t="str">
        <f t="shared" si="0"/>
        <v xml:space="preserve"> B-2.4.2.12</v>
      </c>
      <c r="BI41"/>
      <c r="BJ41"/>
      <c r="BK41"/>
      <c r="BL41"/>
      <c r="BM41"/>
      <c r="BQ41" s="3449"/>
    </row>
    <row r="42" spans="1:69" s="17" customFormat="1" ht="21" customHeight="1">
      <c r="A42" s="2764" t="s">
        <v>1008</v>
      </c>
      <c r="B42" s="2765"/>
      <c r="C42" s="2765"/>
      <c r="D42" s="2765"/>
      <c r="E42" s="2765"/>
      <c r="F42" s="2765"/>
      <c r="G42" s="2765"/>
      <c r="H42" s="2765"/>
      <c r="I42" s="2765"/>
      <c r="J42" s="2765"/>
      <c r="K42" s="2765"/>
      <c r="L42" s="2765"/>
      <c r="M42" s="2765"/>
      <c r="N42" s="2765"/>
      <c r="O42" s="2765"/>
      <c r="P42" s="2765"/>
      <c r="Q42" s="2765"/>
      <c r="R42" s="2765"/>
      <c r="S42" s="2765"/>
      <c r="T42" s="2765"/>
      <c r="U42" s="2765"/>
      <c r="V42" s="2765"/>
      <c r="W42" s="2765"/>
      <c r="X42" s="2765"/>
      <c r="Y42" s="2765"/>
      <c r="Z42" s="2765"/>
      <c r="AA42" s="2765"/>
      <c r="AB42" s="2765"/>
      <c r="AC42" s="2765"/>
      <c r="AD42" s="2659"/>
      <c r="AE42" s="2659"/>
      <c r="AF42" s="2659"/>
      <c r="AG42" s="2659"/>
      <c r="AH42" s="2659"/>
      <c r="AI42" s="2659"/>
      <c r="AJ42" s="2659"/>
      <c r="AK42" s="2659"/>
      <c r="AL42" s="2659"/>
      <c r="AM42" s="2659"/>
      <c r="AN42" s="2659"/>
      <c r="AO42" s="2659"/>
      <c r="AP42" s="2659"/>
      <c r="AQ42" s="2659"/>
      <c r="AR42" s="2659"/>
      <c r="AS42" s="2659"/>
      <c r="AT42" s="2659"/>
      <c r="AU42" s="2659"/>
      <c r="AV42" s="2659"/>
      <c r="AW42" s="2786" t="s">
        <v>1009</v>
      </c>
      <c r="AX42" s="2787"/>
      <c r="AY42" s="2787"/>
      <c r="AZ42" s="2787"/>
      <c r="BA42" s="2787"/>
      <c r="BB42" s="2787"/>
      <c r="BC42" s="2787"/>
      <c r="BD42" s="2787"/>
      <c r="BE42" s="2787"/>
      <c r="BF42" s="2788"/>
      <c r="BI42"/>
      <c r="BJ42"/>
      <c r="BK42"/>
      <c r="BL42"/>
      <c r="BM42"/>
      <c r="BQ42" s="3449"/>
    </row>
    <row r="43" spans="1:69" s="630" customFormat="1" ht="45.75" customHeight="1">
      <c r="A43" s="32" t="s">
        <v>203</v>
      </c>
      <c r="B43" s="2738" t="s">
        <v>1010</v>
      </c>
      <c r="C43" s="2739"/>
      <c r="D43" s="2784" t="s">
        <v>1011</v>
      </c>
      <c r="E43" s="2785"/>
      <c r="F43" s="2739"/>
      <c r="G43" s="12" t="s">
        <v>1012</v>
      </c>
      <c r="H43" s="1444" t="s">
        <v>1013</v>
      </c>
      <c r="I43" s="2789" t="s">
        <v>216</v>
      </c>
      <c r="J43" s="2789"/>
      <c r="K43" s="2789"/>
      <c r="L43" s="2789"/>
      <c r="M43" s="2789"/>
      <c r="N43" s="2789"/>
      <c r="O43" s="2789"/>
      <c r="P43" s="2789"/>
      <c r="Q43" s="2789"/>
      <c r="R43" s="2789"/>
      <c r="S43" s="2789"/>
      <c r="T43" s="2789"/>
      <c r="U43" s="2789"/>
      <c r="V43" s="2789"/>
      <c r="W43" s="2789"/>
      <c r="X43" s="2789"/>
      <c r="Y43" s="2789"/>
      <c r="Z43" s="2789"/>
      <c r="AA43" s="2789"/>
      <c r="AB43" s="2789"/>
      <c r="AC43" s="2789"/>
      <c r="AD43" s="12"/>
      <c r="AE43" s="12"/>
      <c r="AF43" s="12"/>
      <c r="AG43" s="12"/>
      <c r="AH43" s="12"/>
      <c r="AI43" s="12"/>
      <c r="AJ43" s="12"/>
      <c r="AK43" s="12"/>
      <c r="AL43" s="12"/>
      <c r="AM43" s="12"/>
      <c r="AN43" s="12"/>
      <c r="AO43" s="12"/>
      <c r="AP43" s="12"/>
      <c r="AQ43" s="12"/>
      <c r="AR43" s="12"/>
      <c r="AS43" s="12"/>
      <c r="AT43" s="12"/>
      <c r="AU43" s="12"/>
      <c r="AV43" s="12"/>
      <c r="AW43" s="2789" t="s">
        <v>217</v>
      </c>
      <c r="AX43" s="2789"/>
      <c r="AY43" s="1444" t="s">
        <v>1014</v>
      </c>
      <c r="AZ43" s="13" t="s">
        <v>313</v>
      </c>
      <c r="BA43" s="2669" t="s">
        <v>1015</v>
      </c>
      <c r="BB43" s="2790"/>
      <c r="BC43" s="2670"/>
      <c r="BD43" s="2669" t="s">
        <v>1016</v>
      </c>
      <c r="BE43" s="2670"/>
      <c r="BF43" s="12" t="s">
        <v>365</v>
      </c>
      <c r="BI43"/>
      <c r="BJ43"/>
      <c r="BK43"/>
      <c r="BL43"/>
      <c r="BM43"/>
      <c r="BQ43" s="3452"/>
    </row>
    <row r="44" spans="1:69" ht="40.15" customHeight="1">
      <c r="A44" s="2120" t="s">
        <v>1017</v>
      </c>
      <c r="B44" s="2773" t="s">
        <v>4621</v>
      </c>
      <c r="C44" s="2774"/>
      <c r="D44" s="3444" t="s">
        <v>4670</v>
      </c>
      <c r="E44" s="2689"/>
      <c r="F44" s="2774"/>
      <c r="G44" s="2472">
        <v>100000</v>
      </c>
      <c r="H44" s="2530">
        <v>2</v>
      </c>
      <c r="I44" s="2773" t="s">
        <v>4368</v>
      </c>
      <c r="J44" s="2689"/>
      <c r="K44" s="2689"/>
      <c r="L44" s="2689"/>
      <c r="M44" s="2689"/>
      <c r="N44" s="2689"/>
      <c r="O44" s="2689"/>
      <c r="P44" s="2689"/>
      <c r="Q44" s="2689"/>
      <c r="R44" s="2689"/>
      <c r="S44" s="2689"/>
      <c r="T44" s="2689"/>
      <c r="U44" s="2689"/>
      <c r="V44" s="2689"/>
      <c r="W44" s="2689"/>
      <c r="X44" s="2689"/>
      <c r="Y44" s="2689"/>
      <c r="Z44" s="2689"/>
      <c r="AA44" s="2689"/>
      <c r="AB44" s="2689"/>
      <c r="AC44" s="2689"/>
      <c r="AD44" s="2658"/>
      <c r="AE44" s="2658"/>
      <c r="AF44" s="2658"/>
      <c r="AG44" s="2658"/>
      <c r="AH44" s="2658"/>
      <c r="AI44" s="2658"/>
      <c r="AJ44" s="2658"/>
      <c r="AK44" s="2658"/>
      <c r="AL44" s="2658"/>
      <c r="AM44" s="2658"/>
      <c r="AN44" s="2658"/>
      <c r="AO44" s="2658"/>
      <c r="AP44" s="2658"/>
      <c r="AQ44" s="2658"/>
      <c r="AR44" s="2658"/>
      <c r="AS44" s="2658"/>
      <c r="AT44" s="2658"/>
      <c r="AU44" s="2658"/>
      <c r="AV44" s="2658"/>
      <c r="AW44" s="2779"/>
      <c r="AX44" s="2780"/>
      <c r="AY44" s="737">
        <f>IF(H44&gt;0,H44,"")</f>
        <v>2</v>
      </c>
      <c r="AZ44" s="2472">
        <v>100000</v>
      </c>
      <c r="BA44" s="3445" t="s">
        <v>5083</v>
      </c>
      <c r="BB44" s="3447"/>
      <c r="BC44" s="3448"/>
      <c r="BD44" s="3446" t="s">
        <v>5084</v>
      </c>
      <c r="BE44" s="2780"/>
      <c r="BF44" s="2222" t="str">
        <f t="shared" ref="BF44:BF53" si="1">A44</f>
        <v xml:space="preserve"> B-2.4.3.1</v>
      </c>
      <c r="BI44"/>
      <c r="BJ44"/>
      <c r="BK44"/>
      <c r="BL44"/>
      <c r="BM44"/>
      <c r="BQ44" s="3449"/>
    </row>
    <row r="45" spans="1:69" ht="40.15" customHeight="1">
      <c r="A45" s="2120" t="s">
        <v>1018</v>
      </c>
      <c r="B45" s="2773" t="s">
        <v>4668</v>
      </c>
      <c r="C45" s="2774"/>
      <c r="D45" s="2773" t="s">
        <v>4669</v>
      </c>
      <c r="E45" s="2689"/>
      <c r="F45" s="2774"/>
      <c r="G45" s="2472">
        <v>100000</v>
      </c>
      <c r="H45" s="2530">
        <v>1</v>
      </c>
      <c r="I45" s="2773"/>
      <c r="J45" s="2689"/>
      <c r="K45" s="2689"/>
      <c r="L45" s="2689"/>
      <c r="M45" s="2689"/>
      <c r="N45" s="2689"/>
      <c r="O45" s="2689"/>
      <c r="P45" s="2689"/>
      <c r="Q45" s="2689"/>
      <c r="R45" s="2689"/>
      <c r="S45" s="2689"/>
      <c r="T45" s="2689"/>
      <c r="U45" s="2689"/>
      <c r="V45" s="2689"/>
      <c r="W45" s="2689"/>
      <c r="X45" s="2689"/>
      <c r="Y45" s="2689"/>
      <c r="Z45" s="2689"/>
      <c r="AA45" s="2689"/>
      <c r="AB45" s="2689"/>
      <c r="AC45" s="2689"/>
      <c r="AD45" s="2658"/>
      <c r="AE45" s="2658"/>
      <c r="AF45" s="2658"/>
      <c r="AG45" s="2658"/>
      <c r="AH45" s="2658"/>
      <c r="AI45" s="2658"/>
      <c r="AJ45" s="2658"/>
      <c r="AK45" s="2658"/>
      <c r="AL45" s="2658"/>
      <c r="AM45" s="2658"/>
      <c r="AN45" s="2658"/>
      <c r="AO45" s="2658"/>
      <c r="AP45" s="2658"/>
      <c r="AQ45" s="2658"/>
      <c r="AR45" s="2658"/>
      <c r="AS45" s="2658"/>
      <c r="AT45" s="2658"/>
      <c r="AU45" s="2658"/>
      <c r="AV45" s="2658"/>
      <c r="AW45" s="2779"/>
      <c r="AX45" s="2780"/>
      <c r="AY45" s="737">
        <f t="shared" ref="AY45:AY53" si="2">IF(H45&gt;0,H45,"")</f>
        <v>1</v>
      </c>
      <c r="AZ45" s="2472">
        <v>100000</v>
      </c>
      <c r="BA45" s="3445" t="s">
        <v>5083</v>
      </c>
      <c r="BB45" s="3447"/>
      <c r="BC45" s="3448"/>
      <c r="BD45" s="3446" t="s">
        <v>5085</v>
      </c>
      <c r="BE45" s="2780"/>
      <c r="BF45" s="2222" t="str">
        <f t="shared" si="1"/>
        <v xml:space="preserve"> B-2.4.3.2</v>
      </c>
      <c r="BI45"/>
      <c r="BJ45"/>
      <c r="BK45"/>
      <c r="BL45"/>
      <c r="BM45"/>
      <c r="BQ45" s="3449"/>
    </row>
    <row r="46" spans="1:69" ht="40.15" customHeight="1">
      <c r="A46" s="2120" t="s">
        <v>1019</v>
      </c>
      <c r="B46" s="2773"/>
      <c r="C46" s="2774"/>
      <c r="D46" s="2773"/>
      <c r="E46" s="2689"/>
      <c r="F46" s="2774"/>
      <c r="G46" s="2529"/>
      <c r="H46" s="2530"/>
      <c r="I46" s="2773"/>
      <c r="J46" s="2689"/>
      <c r="K46" s="2689"/>
      <c r="L46" s="2689"/>
      <c r="M46" s="2689"/>
      <c r="N46" s="2689"/>
      <c r="O46" s="2689"/>
      <c r="P46" s="2689"/>
      <c r="Q46" s="2689"/>
      <c r="R46" s="2689"/>
      <c r="S46" s="2689"/>
      <c r="T46" s="2689"/>
      <c r="U46" s="2689"/>
      <c r="V46" s="2689"/>
      <c r="W46" s="2689"/>
      <c r="X46" s="2689"/>
      <c r="Y46" s="2689"/>
      <c r="Z46" s="2689"/>
      <c r="AA46" s="2689"/>
      <c r="AB46" s="2689"/>
      <c r="AC46" s="2689"/>
      <c r="AD46" s="2658"/>
      <c r="AE46" s="2658"/>
      <c r="AF46" s="2658"/>
      <c r="AG46" s="2658"/>
      <c r="AH46" s="2658"/>
      <c r="AI46" s="2658"/>
      <c r="AJ46" s="2658"/>
      <c r="AK46" s="2658"/>
      <c r="AL46" s="2658"/>
      <c r="AM46" s="2658"/>
      <c r="AN46" s="2658"/>
      <c r="AO46" s="2658"/>
      <c r="AP46" s="2658"/>
      <c r="AQ46" s="2658"/>
      <c r="AR46" s="2658"/>
      <c r="AS46" s="2658"/>
      <c r="AT46" s="2658"/>
      <c r="AU46" s="2658"/>
      <c r="AV46" s="2658"/>
      <c r="AW46" s="2779"/>
      <c r="AX46" s="2780"/>
      <c r="AY46" s="737" t="str">
        <f t="shared" si="2"/>
        <v/>
      </c>
      <c r="AZ46" s="33"/>
      <c r="BA46" s="2779"/>
      <c r="BB46" s="2781"/>
      <c r="BC46" s="2780"/>
      <c r="BD46" s="2779"/>
      <c r="BE46" s="2780"/>
      <c r="BF46" s="2222" t="str">
        <f t="shared" si="1"/>
        <v xml:space="preserve"> B-2.4.3.3</v>
      </c>
      <c r="BI46"/>
      <c r="BJ46"/>
      <c r="BK46"/>
      <c r="BL46"/>
      <c r="BM46"/>
      <c r="BQ46" s="3449"/>
    </row>
    <row r="47" spans="1:69" ht="40.15" customHeight="1">
      <c r="A47" s="2120" t="s">
        <v>1020</v>
      </c>
      <c r="B47" s="2773"/>
      <c r="C47" s="2774"/>
      <c r="D47" s="2773"/>
      <c r="E47" s="2689"/>
      <c r="F47" s="2774"/>
      <c r="G47" s="2529"/>
      <c r="H47" s="2530"/>
      <c r="I47" s="2773"/>
      <c r="J47" s="2689"/>
      <c r="K47" s="2689"/>
      <c r="L47" s="2689"/>
      <c r="M47" s="2689"/>
      <c r="N47" s="2689"/>
      <c r="O47" s="2689"/>
      <c r="P47" s="2689"/>
      <c r="Q47" s="2689"/>
      <c r="R47" s="2689"/>
      <c r="S47" s="2689"/>
      <c r="T47" s="2689"/>
      <c r="U47" s="2689"/>
      <c r="V47" s="2689"/>
      <c r="W47" s="2689"/>
      <c r="X47" s="2689"/>
      <c r="Y47" s="2689"/>
      <c r="Z47" s="2689"/>
      <c r="AA47" s="2689"/>
      <c r="AB47" s="2689"/>
      <c r="AC47" s="2689"/>
      <c r="AD47" s="2658"/>
      <c r="AE47" s="2658"/>
      <c r="AF47" s="2658"/>
      <c r="AG47" s="2658"/>
      <c r="AH47" s="2658"/>
      <c r="AI47" s="2658"/>
      <c r="AJ47" s="2658"/>
      <c r="AK47" s="2658"/>
      <c r="AL47" s="2658"/>
      <c r="AM47" s="2658"/>
      <c r="AN47" s="2658"/>
      <c r="AO47" s="2658"/>
      <c r="AP47" s="2658"/>
      <c r="AQ47" s="2658"/>
      <c r="AR47" s="2658"/>
      <c r="AS47" s="2658"/>
      <c r="AT47" s="2658"/>
      <c r="AU47" s="2658"/>
      <c r="AV47" s="2658"/>
      <c r="AW47" s="2779"/>
      <c r="AX47" s="2780"/>
      <c r="AY47" s="737" t="str">
        <f t="shared" si="2"/>
        <v/>
      </c>
      <c r="AZ47" s="33"/>
      <c r="BA47" s="2779"/>
      <c r="BB47" s="2781"/>
      <c r="BC47" s="2780"/>
      <c r="BD47" s="1445"/>
      <c r="BE47" s="45"/>
      <c r="BF47" s="2222" t="str">
        <f t="shared" si="1"/>
        <v xml:space="preserve"> B-2.4.3.4</v>
      </c>
      <c r="BI47"/>
      <c r="BJ47"/>
      <c r="BK47"/>
      <c r="BL47"/>
      <c r="BM47"/>
    </row>
    <row r="48" spans="1:69" ht="40.15" customHeight="1">
      <c r="A48" s="2120" t="s">
        <v>1021</v>
      </c>
      <c r="B48" s="2773"/>
      <c r="C48" s="2774"/>
      <c r="D48" s="2773"/>
      <c r="E48" s="2689"/>
      <c r="F48" s="2774"/>
      <c r="G48" s="2529"/>
      <c r="H48" s="2530"/>
      <c r="I48" s="2773"/>
      <c r="J48" s="2689"/>
      <c r="K48" s="2689"/>
      <c r="L48" s="2689"/>
      <c r="M48" s="2689"/>
      <c r="N48" s="2689"/>
      <c r="O48" s="2689"/>
      <c r="P48" s="2689"/>
      <c r="Q48" s="2689"/>
      <c r="R48" s="2689"/>
      <c r="S48" s="2689"/>
      <c r="T48" s="2689"/>
      <c r="U48" s="2689"/>
      <c r="V48" s="2689"/>
      <c r="W48" s="2689"/>
      <c r="X48" s="2689"/>
      <c r="Y48" s="2689"/>
      <c r="Z48" s="2689"/>
      <c r="AA48" s="2689"/>
      <c r="AB48" s="2689"/>
      <c r="AC48" s="2689"/>
      <c r="AD48" s="2658"/>
      <c r="AE48" s="2658"/>
      <c r="AF48" s="2658"/>
      <c r="AG48" s="2658"/>
      <c r="AH48" s="2658"/>
      <c r="AI48" s="2658"/>
      <c r="AJ48" s="2658"/>
      <c r="AK48" s="2658"/>
      <c r="AL48" s="2658"/>
      <c r="AM48" s="2658"/>
      <c r="AN48" s="2658"/>
      <c r="AO48" s="2658"/>
      <c r="AP48" s="2658"/>
      <c r="AQ48" s="2658"/>
      <c r="AR48" s="2658"/>
      <c r="AS48" s="2658"/>
      <c r="AT48" s="2658"/>
      <c r="AU48" s="2658"/>
      <c r="AV48" s="2658"/>
      <c r="AW48" s="2779"/>
      <c r="AX48" s="2780"/>
      <c r="AY48" s="737" t="str">
        <f t="shared" si="2"/>
        <v/>
      </c>
      <c r="AZ48" s="33"/>
      <c r="BA48" s="2779"/>
      <c r="BB48" s="2781"/>
      <c r="BC48" s="2780"/>
      <c r="BD48" s="1445"/>
      <c r="BE48" s="45"/>
      <c r="BF48" s="2222" t="str">
        <f t="shared" si="1"/>
        <v xml:space="preserve"> B-2.4.3.5</v>
      </c>
      <c r="BI48"/>
      <c r="BJ48"/>
      <c r="BK48"/>
      <c r="BL48"/>
      <c r="BM48"/>
    </row>
    <row r="49" spans="1:65" ht="40.15" customHeight="1">
      <c r="A49" s="2120" t="s">
        <v>1022</v>
      </c>
      <c r="B49" s="2773"/>
      <c r="C49" s="2774"/>
      <c r="D49" s="2773"/>
      <c r="E49" s="2689"/>
      <c r="F49" s="2774"/>
      <c r="G49" s="2529"/>
      <c r="H49" s="2530"/>
      <c r="I49" s="2773"/>
      <c r="J49" s="2689"/>
      <c r="K49" s="2689"/>
      <c r="L49" s="2689"/>
      <c r="M49" s="2689"/>
      <c r="N49" s="2689"/>
      <c r="O49" s="2689"/>
      <c r="P49" s="2689"/>
      <c r="Q49" s="2689"/>
      <c r="R49" s="2689"/>
      <c r="S49" s="2689"/>
      <c r="T49" s="2689"/>
      <c r="U49" s="2689"/>
      <c r="V49" s="2689"/>
      <c r="W49" s="2689"/>
      <c r="X49" s="2689"/>
      <c r="Y49" s="2689"/>
      <c r="Z49" s="2689"/>
      <c r="AA49" s="2689"/>
      <c r="AB49" s="2689"/>
      <c r="AC49" s="2689"/>
      <c r="AD49" s="2658"/>
      <c r="AE49" s="2658"/>
      <c r="AF49" s="2658"/>
      <c r="AG49" s="2658"/>
      <c r="AH49" s="2658"/>
      <c r="AI49" s="2658"/>
      <c r="AJ49" s="2658"/>
      <c r="AK49" s="2658"/>
      <c r="AL49" s="2658"/>
      <c r="AM49" s="2658"/>
      <c r="AN49" s="2658"/>
      <c r="AO49" s="2658"/>
      <c r="AP49" s="2658"/>
      <c r="AQ49" s="2658"/>
      <c r="AR49" s="2658"/>
      <c r="AS49" s="2658"/>
      <c r="AT49" s="2658"/>
      <c r="AU49" s="2658"/>
      <c r="AV49" s="2658"/>
      <c r="AW49" s="2779"/>
      <c r="AX49" s="2780"/>
      <c r="AY49" s="737" t="str">
        <f t="shared" si="2"/>
        <v/>
      </c>
      <c r="AZ49" s="33"/>
      <c r="BA49" s="2779"/>
      <c r="BB49" s="2781"/>
      <c r="BC49" s="2780"/>
      <c r="BD49" s="2779"/>
      <c r="BE49" s="2780"/>
      <c r="BF49" s="2222" t="str">
        <f t="shared" si="1"/>
        <v xml:space="preserve"> B-2.4.3.6</v>
      </c>
      <c r="BI49"/>
      <c r="BJ49"/>
      <c r="BK49"/>
      <c r="BL49"/>
      <c r="BM49"/>
    </row>
    <row r="50" spans="1:65" ht="40.15" customHeight="1">
      <c r="A50" s="2120" t="s">
        <v>1023</v>
      </c>
      <c r="B50" s="2773"/>
      <c r="C50" s="2774"/>
      <c r="D50" s="2773"/>
      <c r="E50" s="2689"/>
      <c r="F50" s="2774"/>
      <c r="G50" s="1849"/>
      <c r="H50" s="1850"/>
      <c r="I50" s="2773"/>
      <c r="J50" s="2689"/>
      <c r="K50" s="2689"/>
      <c r="L50" s="2689"/>
      <c r="M50" s="2689"/>
      <c r="N50" s="2689"/>
      <c r="O50" s="2689"/>
      <c r="P50" s="2689"/>
      <c r="Q50" s="2689"/>
      <c r="R50" s="2689"/>
      <c r="S50" s="2689"/>
      <c r="T50" s="2689"/>
      <c r="U50" s="2689"/>
      <c r="V50" s="2689"/>
      <c r="W50" s="2689"/>
      <c r="X50" s="2689"/>
      <c r="Y50" s="2689"/>
      <c r="Z50" s="2689"/>
      <c r="AA50" s="2689"/>
      <c r="AB50" s="2689"/>
      <c r="AC50" s="2689"/>
      <c r="AD50" s="2658"/>
      <c r="AE50" s="2658"/>
      <c r="AF50" s="2658"/>
      <c r="AG50" s="2658"/>
      <c r="AH50" s="2658"/>
      <c r="AI50" s="2658"/>
      <c r="AJ50" s="2658"/>
      <c r="AK50" s="2658"/>
      <c r="AL50" s="2658"/>
      <c r="AM50" s="2658"/>
      <c r="AN50" s="2658"/>
      <c r="AO50" s="2658"/>
      <c r="AP50" s="2658"/>
      <c r="AQ50" s="2658"/>
      <c r="AR50" s="2658"/>
      <c r="AS50" s="2658"/>
      <c r="AT50" s="2658"/>
      <c r="AU50" s="2658"/>
      <c r="AV50" s="2658"/>
      <c r="AW50" s="2779"/>
      <c r="AX50" s="2780"/>
      <c r="AY50" s="737" t="str">
        <f t="shared" si="2"/>
        <v/>
      </c>
      <c r="AZ50" s="33"/>
      <c r="BA50" s="2779"/>
      <c r="BB50" s="2781"/>
      <c r="BC50" s="2780"/>
      <c r="BD50" s="2779"/>
      <c r="BE50" s="2780"/>
      <c r="BF50" s="2222" t="str">
        <f t="shared" si="1"/>
        <v xml:space="preserve"> B-2.4.3.7</v>
      </c>
      <c r="BI50"/>
      <c r="BJ50"/>
      <c r="BK50"/>
      <c r="BL50"/>
      <c r="BM50"/>
    </row>
    <row r="51" spans="1:65" ht="40.15" customHeight="1">
      <c r="A51" s="2120" t="s">
        <v>1024</v>
      </c>
      <c r="B51" s="2773"/>
      <c r="C51" s="2774"/>
      <c r="D51" s="2773"/>
      <c r="E51" s="2689"/>
      <c r="F51" s="2774"/>
      <c r="G51" s="1849"/>
      <c r="H51" s="1850"/>
      <c r="I51" s="2773"/>
      <c r="J51" s="2689"/>
      <c r="K51" s="2689"/>
      <c r="L51" s="2689"/>
      <c r="M51" s="2689"/>
      <c r="N51" s="2689"/>
      <c r="O51" s="2689"/>
      <c r="P51" s="2689"/>
      <c r="Q51" s="2689"/>
      <c r="R51" s="2689"/>
      <c r="S51" s="2689"/>
      <c r="T51" s="2689"/>
      <c r="U51" s="2689"/>
      <c r="V51" s="2689"/>
      <c r="W51" s="2689"/>
      <c r="X51" s="2689"/>
      <c r="Y51" s="2689"/>
      <c r="Z51" s="2689"/>
      <c r="AA51" s="2689"/>
      <c r="AB51" s="2689"/>
      <c r="AC51" s="2689"/>
      <c r="AD51" s="2658"/>
      <c r="AE51" s="2658"/>
      <c r="AF51" s="2658"/>
      <c r="AG51" s="2658"/>
      <c r="AH51" s="2658"/>
      <c r="AI51" s="2658"/>
      <c r="AJ51" s="2658"/>
      <c r="AK51" s="2658"/>
      <c r="AL51" s="2658"/>
      <c r="AM51" s="2658"/>
      <c r="AN51" s="2658"/>
      <c r="AO51" s="2658"/>
      <c r="AP51" s="2658"/>
      <c r="AQ51" s="2658"/>
      <c r="AR51" s="2658"/>
      <c r="AS51" s="2658"/>
      <c r="AT51" s="2658"/>
      <c r="AU51" s="2658"/>
      <c r="AV51" s="2658"/>
      <c r="AW51" s="2779"/>
      <c r="AX51" s="2780"/>
      <c r="AY51" s="737" t="str">
        <f t="shared" si="2"/>
        <v/>
      </c>
      <c r="AZ51" s="33"/>
      <c r="BA51" s="2779"/>
      <c r="BB51" s="2781"/>
      <c r="BC51" s="2780"/>
      <c r="BD51" s="2779"/>
      <c r="BE51" s="2780"/>
      <c r="BF51" s="2222" t="str">
        <f t="shared" si="1"/>
        <v xml:space="preserve"> B-2.4.3.8</v>
      </c>
      <c r="BI51"/>
      <c r="BJ51"/>
      <c r="BK51"/>
      <c r="BL51"/>
      <c r="BM51"/>
    </row>
    <row r="52" spans="1:65" ht="40.15" customHeight="1">
      <c r="A52" s="2120" t="s">
        <v>1025</v>
      </c>
      <c r="B52" s="2773"/>
      <c r="C52" s="2774"/>
      <c r="D52" s="2773"/>
      <c r="E52" s="2689"/>
      <c r="F52" s="2774"/>
      <c r="G52" s="1849"/>
      <c r="H52" s="1850"/>
      <c r="I52" s="2773"/>
      <c r="J52" s="2689"/>
      <c r="K52" s="2689"/>
      <c r="L52" s="2689"/>
      <c r="M52" s="2689"/>
      <c r="N52" s="2689"/>
      <c r="O52" s="2689"/>
      <c r="P52" s="2689"/>
      <c r="Q52" s="2689"/>
      <c r="R52" s="2689"/>
      <c r="S52" s="2689"/>
      <c r="T52" s="2689"/>
      <c r="U52" s="2689"/>
      <c r="V52" s="2689"/>
      <c r="W52" s="2689"/>
      <c r="X52" s="2689"/>
      <c r="Y52" s="2689"/>
      <c r="Z52" s="2689"/>
      <c r="AA52" s="2689"/>
      <c r="AB52" s="2689"/>
      <c r="AC52" s="2689"/>
      <c r="AD52" s="2658"/>
      <c r="AE52" s="2658"/>
      <c r="AF52" s="2658"/>
      <c r="AG52" s="2658"/>
      <c r="AH52" s="2658"/>
      <c r="AI52" s="2658"/>
      <c r="AJ52" s="2658"/>
      <c r="AK52" s="2658"/>
      <c r="AL52" s="2658"/>
      <c r="AM52" s="2658"/>
      <c r="AN52" s="2658"/>
      <c r="AO52" s="2658"/>
      <c r="AP52" s="2658"/>
      <c r="AQ52" s="2658"/>
      <c r="AR52" s="2658"/>
      <c r="AS52" s="2658"/>
      <c r="AT52" s="2658"/>
      <c r="AU52" s="2658"/>
      <c r="AV52" s="2658"/>
      <c r="AW52" s="2779"/>
      <c r="AX52" s="2780"/>
      <c r="AY52" s="737" t="str">
        <f t="shared" si="2"/>
        <v/>
      </c>
      <c r="AZ52" s="33"/>
      <c r="BA52" s="2779"/>
      <c r="BB52" s="2781"/>
      <c r="BC52" s="2780"/>
      <c r="BD52" s="2779"/>
      <c r="BE52" s="2780"/>
      <c r="BF52" s="2222" t="str">
        <f t="shared" si="1"/>
        <v xml:space="preserve"> B-2.4.3.9</v>
      </c>
      <c r="BI52"/>
      <c r="BJ52"/>
      <c r="BK52"/>
      <c r="BL52"/>
      <c r="BM52"/>
    </row>
    <row r="53" spans="1:65" ht="39.75" customHeight="1">
      <c r="A53" s="2120" t="s">
        <v>1026</v>
      </c>
      <c r="B53" s="2773"/>
      <c r="C53" s="2774"/>
      <c r="D53" s="1899"/>
      <c r="E53" s="1900"/>
      <c r="F53" s="1924"/>
      <c r="G53" s="1849"/>
      <c r="H53" s="1850"/>
      <c r="I53" s="1899"/>
      <c r="J53" s="1900"/>
      <c r="K53" s="1900"/>
      <c r="L53" s="1900"/>
      <c r="M53" s="1900"/>
      <c r="N53" s="1900"/>
      <c r="O53" s="1900"/>
      <c r="P53" s="1900"/>
      <c r="Q53" s="1900"/>
      <c r="R53" s="1900"/>
      <c r="S53" s="1900"/>
      <c r="T53" s="1900"/>
      <c r="U53" s="1900"/>
      <c r="V53" s="1900"/>
      <c r="W53" s="1900"/>
      <c r="X53" s="1900"/>
      <c r="Y53" s="1900"/>
      <c r="Z53" s="1900"/>
      <c r="AA53" s="1900"/>
      <c r="AB53" s="1900"/>
      <c r="AC53" s="1900"/>
      <c r="AD53" s="1900"/>
      <c r="AE53" s="1900"/>
      <c r="AF53" s="1900"/>
      <c r="AG53" s="1900"/>
      <c r="AH53" s="1900"/>
      <c r="AI53" s="1900"/>
      <c r="AJ53" s="1900"/>
      <c r="AK53" s="1900"/>
      <c r="AL53" s="1900"/>
      <c r="AM53" s="1900"/>
      <c r="AN53" s="1900"/>
      <c r="AO53" s="1900"/>
      <c r="AP53" s="1900"/>
      <c r="AQ53" s="1900"/>
      <c r="AR53" s="1900"/>
      <c r="AS53" s="1900"/>
      <c r="AT53" s="1900"/>
      <c r="AU53" s="1900"/>
      <c r="AV53" s="1900"/>
      <c r="AW53" s="43"/>
      <c r="AX53" s="45"/>
      <c r="AY53" s="737" t="str">
        <f t="shared" si="2"/>
        <v/>
      </c>
      <c r="AZ53" s="33"/>
      <c r="BA53" s="43"/>
      <c r="BB53" s="44"/>
      <c r="BC53" s="45"/>
      <c r="BD53" s="43"/>
      <c r="BE53" s="45"/>
      <c r="BF53" s="2222" t="str">
        <f t="shared" si="1"/>
        <v xml:space="preserve"> B-2.4.3.10</v>
      </c>
      <c r="BI53"/>
      <c r="BJ53"/>
      <c r="BK53"/>
      <c r="BL53"/>
      <c r="BM53"/>
    </row>
    <row r="54" spans="1:65" s="64" customFormat="1" ht="12.5">
      <c r="A54" s="187" t="s">
        <v>348</v>
      </c>
      <c r="B54" s="187"/>
      <c r="C54" s="84"/>
      <c r="D54" s="187"/>
      <c r="E54" s="187"/>
      <c r="F54" s="187"/>
      <c r="G54" s="187"/>
      <c r="H54" s="187"/>
      <c r="I54" s="187"/>
      <c r="J54" s="187"/>
      <c r="K54" s="187"/>
      <c r="L54" s="187"/>
      <c r="M54" s="187"/>
      <c r="N54" s="187"/>
      <c r="O54" s="187"/>
      <c r="P54" s="187"/>
      <c r="Q54" s="187"/>
      <c r="R54" s="187"/>
      <c r="S54" s="187"/>
      <c r="T54" s="187"/>
      <c r="U54" s="187"/>
      <c r="V54" s="187"/>
      <c r="W54" s="187"/>
      <c r="X54" s="187"/>
      <c r="Y54" s="187"/>
      <c r="Z54" s="187"/>
      <c r="AA54" s="187"/>
      <c r="AB54" s="187"/>
      <c r="AC54" s="187"/>
      <c r="AD54" s="3"/>
      <c r="AE54" s="3"/>
      <c r="AF54" s="3"/>
      <c r="AG54" s="3"/>
      <c r="AH54" s="3"/>
      <c r="AI54" s="3"/>
      <c r="AJ54" s="3"/>
      <c r="AK54" s="3"/>
      <c r="AL54" s="3"/>
      <c r="AM54" s="3"/>
      <c r="AN54" s="3"/>
      <c r="AO54" s="3"/>
      <c r="AP54" s="3"/>
      <c r="AQ54" s="3"/>
      <c r="AR54" s="3"/>
      <c r="AS54" s="3"/>
      <c r="AT54" s="3"/>
      <c r="AU54" s="3"/>
      <c r="AV54" s="3"/>
      <c r="AW54" s="187"/>
      <c r="AX54" s="187"/>
      <c r="AY54" s="187"/>
      <c r="AZ54" s="187"/>
      <c r="BA54" s="187"/>
      <c r="BB54" s="84"/>
      <c r="BC54" s="84"/>
      <c r="BD54" s="84"/>
      <c r="BE54" s="3"/>
      <c r="BF54" s="187" t="s">
        <v>349</v>
      </c>
      <c r="BI54"/>
      <c r="BJ54"/>
      <c r="BK54"/>
      <c r="BL54"/>
      <c r="BM54"/>
    </row>
    <row r="55" spans="1:65" s="17" customFormat="1" ht="14.5">
      <c r="A55" s="867" t="s">
        <v>1027</v>
      </c>
      <c r="B55"/>
      <c r="C55" s="267"/>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s="1385"/>
      <c r="AX55" s="18"/>
      <c r="AY55"/>
      <c r="AZ55"/>
      <c r="BA55"/>
      <c r="BB55" s="267"/>
      <c r="BC55" s="267"/>
      <c r="BD55" s="267"/>
      <c r="BE55"/>
      <c r="BF55" s="65" t="s">
        <v>1028</v>
      </c>
      <c r="BI55"/>
      <c r="BJ55"/>
      <c r="BK55"/>
      <c r="BL55"/>
      <c r="BM55"/>
    </row>
    <row r="56" spans="1:65" s="17" customFormat="1" ht="15">
      <c r="A56" s="867" t="s">
        <v>1029</v>
      </c>
      <c r="B56" s="18"/>
      <c r="C56" s="267"/>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s="18"/>
      <c r="AY56" s="18"/>
      <c r="AZ56"/>
      <c r="BA56"/>
      <c r="BB56" s="267"/>
      <c r="BC56" s="267"/>
      <c r="BD56" s="267"/>
      <c r="BE56"/>
      <c r="BF56" t="s">
        <v>1030</v>
      </c>
      <c r="BI56"/>
      <c r="BJ56"/>
      <c r="BK56"/>
      <c r="BL56"/>
      <c r="BM56"/>
    </row>
    <row r="57" spans="1:65" ht="15">
      <c r="A57" s="867" t="s">
        <v>1031</v>
      </c>
      <c r="B57"/>
      <c r="C57" s="26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s="18"/>
      <c r="AY57"/>
      <c r="AZ57"/>
      <c r="BA57"/>
      <c r="BB57" s="267"/>
      <c r="BC57" s="267"/>
      <c r="BD57" s="267"/>
      <c r="BE57"/>
      <c r="BF57" s="39" t="s">
        <v>1032</v>
      </c>
      <c r="BI57"/>
      <c r="BJ57"/>
      <c r="BK57"/>
      <c r="BL57"/>
      <c r="BM57"/>
    </row>
    <row r="58" spans="1:65">
      <c r="A58" s="266" t="s">
        <v>1033</v>
      </c>
      <c r="B58"/>
      <c r="C58" s="267"/>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s="41"/>
      <c r="AX58" s="266"/>
      <c r="AY58"/>
      <c r="AZ58"/>
      <c r="BA58"/>
      <c r="BB58" s="267"/>
      <c r="BC58" s="267"/>
      <c r="BD58" s="267"/>
      <c r="BE58"/>
      <c r="BF58" s="39" t="s">
        <v>1034</v>
      </c>
      <c r="BI58"/>
      <c r="BJ58"/>
      <c r="BK58"/>
      <c r="BL58"/>
      <c r="BM58"/>
    </row>
    <row r="59" spans="1:65">
      <c r="BI59"/>
      <c r="BJ59"/>
      <c r="BK59"/>
      <c r="BL59"/>
      <c r="BM59"/>
    </row>
    <row r="60" spans="1:65">
      <c r="BI60"/>
      <c r="BJ60"/>
      <c r="BK60"/>
      <c r="BL60"/>
      <c r="BM60"/>
    </row>
    <row r="61" spans="1:65">
      <c r="BI61"/>
      <c r="BJ61"/>
      <c r="BK61"/>
      <c r="BL61"/>
      <c r="BM61"/>
    </row>
    <row r="62" spans="1:65">
      <c r="BI62"/>
      <c r="BJ62"/>
      <c r="BK62"/>
      <c r="BL62"/>
      <c r="BM62"/>
    </row>
    <row r="63" spans="1:65">
      <c r="BI63"/>
      <c r="BJ63"/>
      <c r="BK63"/>
      <c r="BL63"/>
      <c r="BM63"/>
    </row>
    <row r="64" spans="1:65">
      <c r="BI64"/>
      <c r="BJ64"/>
      <c r="BK64"/>
      <c r="BL64"/>
      <c r="BM64"/>
    </row>
    <row r="65" spans="61:65">
      <c r="BI65"/>
      <c r="BJ65"/>
      <c r="BK65"/>
      <c r="BL65"/>
      <c r="BM65"/>
    </row>
    <row r="66" spans="61:65">
      <c r="BI66"/>
      <c r="BJ66"/>
      <c r="BK66"/>
      <c r="BL66"/>
      <c r="BM66"/>
    </row>
    <row r="67" spans="61:65">
      <c r="BI67"/>
      <c r="BJ67"/>
      <c r="BK67"/>
      <c r="BL67"/>
      <c r="BM67"/>
    </row>
    <row r="68" spans="61:65">
      <c r="BI68"/>
      <c r="BJ68"/>
      <c r="BK68"/>
      <c r="BL68"/>
      <c r="BM68"/>
    </row>
    <row r="69" spans="61:65">
      <c r="BI69"/>
      <c r="BJ69"/>
      <c r="BK69"/>
      <c r="BL69"/>
      <c r="BM69"/>
    </row>
    <row r="70" spans="61:65">
      <c r="BI70"/>
      <c r="BJ70"/>
      <c r="BK70"/>
      <c r="BL70"/>
      <c r="BM70"/>
    </row>
    <row r="71" spans="61:65">
      <c r="BI71"/>
      <c r="BJ71"/>
      <c r="BK71"/>
      <c r="BL71"/>
      <c r="BM71"/>
    </row>
    <row r="72" spans="61:65">
      <c r="BI72"/>
      <c r="BJ72"/>
      <c r="BK72"/>
      <c r="BL72"/>
      <c r="BM72"/>
    </row>
    <row r="73" spans="61:65">
      <c r="BI73"/>
      <c r="BJ73"/>
      <c r="BK73"/>
      <c r="BL73"/>
      <c r="BM73"/>
    </row>
    <row r="74" spans="61:65">
      <c r="BI74"/>
      <c r="BJ74"/>
      <c r="BK74"/>
      <c r="BL74"/>
      <c r="BM74"/>
    </row>
    <row r="75" spans="61:65">
      <c r="BI75"/>
      <c r="BJ75"/>
      <c r="BK75"/>
      <c r="BL75"/>
      <c r="BM75"/>
    </row>
    <row r="76" spans="61:65">
      <c r="BI76"/>
      <c r="BJ76"/>
      <c r="BK76"/>
      <c r="BL76"/>
      <c r="BM76"/>
    </row>
    <row r="77" spans="61:65">
      <c r="BI77"/>
      <c r="BJ77"/>
      <c r="BK77"/>
      <c r="BL77"/>
      <c r="BM77"/>
    </row>
    <row r="78" spans="61:65">
      <c r="BI78"/>
      <c r="BJ78"/>
      <c r="BK78"/>
      <c r="BL78"/>
      <c r="BM78"/>
    </row>
    <row r="79" spans="61:65">
      <c r="BI79"/>
      <c r="BJ79"/>
      <c r="BK79"/>
      <c r="BL79"/>
      <c r="BM79"/>
    </row>
    <row r="80" spans="61:65">
      <c r="BI80"/>
      <c r="BJ80"/>
      <c r="BK80"/>
      <c r="BL80"/>
      <c r="BM80"/>
    </row>
    <row r="81" spans="61:65">
      <c r="BI81"/>
      <c r="BJ81"/>
      <c r="BK81"/>
      <c r="BL81"/>
      <c r="BM81"/>
    </row>
    <row r="82" spans="61:65">
      <c r="BI82"/>
      <c r="BJ82"/>
      <c r="BK82"/>
      <c r="BL82"/>
      <c r="BM82"/>
    </row>
    <row r="83" spans="61:65">
      <c r="BI83"/>
      <c r="BJ83"/>
      <c r="BK83"/>
      <c r="BL83"/>
      <c r="BM83"/>
    </row>
    <row r="84" spans="61:65">
      <c r="BI84"/>
      <c r="BJ84"/>
      <c r="BK84"/>
      <c r="BL84"/>
      <c r="BM84"/>
    </row>
    <row r="85" spans="61:65">
      <c r="BI85"/>
      <c r="BJ85"/>
      <c r="BK85"/>
      <c r="BL85"/>
      <c r="BM85"/>
    </row>
    <row r="86" spans="61:65">
      <c r="BI86"/>
      <c r="BJ86"/>
      <c r="BK86"/>
      <c r="BL86"/>
      <c r="BM86"/>
    </row>
    <row r="87" spans="61:65">
      <c r="BI87"/>
      <c r="BJ87"/>
      <c r="BK87"/>
      <c r="BL87"/>
      <c r="BM87"/>
    </row>
    <row r="88" spans="61:65">
      <c r="BI88"/>
      <c r="BJ88"/>
      <c r="BK88"/>
      <c r="BL88"/>
      <c r="BM88"/>
    </row>
    <row r="89" spans="61:65">
      <c r="BI89"/>
      <c r="BJ89"/>
      <c r="BK89"/>
      <c r="BL89"/>
      <c r="BM89"/>
    </row>
    <row r="90" spans="61:65">
      <c r="BI90"/>
      <c r="BJ90"/>
      <c r="BK90"/>
      <c r="BL90"/>
      <c r="BM90"/>
    </row>
    <row r="91" spans="61:65">
      <c r="BI91"/>
      <c r="BJ91"/>
      <c r="BK91"/>
      <c r="BL91"/>
      <c r="BM91"/>
    </row>
    <row r="92" spans="61:65">
      <c r="BI92"/>
      <c r="BJ92"/>
      <c r="BK92"/>
      <c r="BL92"/>
      <c r="BM92"/>
    </row>
    <row r="93" spans="61:65">
      <c r="BI93"/>
      <c r="BJ93"/>
      <c r="BK93"/>
      <c r="BL93"/>
      <c r="BM93"/>
    </row>
    <row r="94" spans="61:65">
      <c r="BI94"/>
      <c r="BJ94"/>
      <c r="BK94"/>
      <c r="BL94"/>
      <c r="BM94"/>
    </row>
    <row r="95" spans="61:65">
      <c r="BI95"/>
      <c r="BJ95"/>
      <c r="BK95"/>
      <c r="BL95"/>
      <c r="BM95"/>
    </row>
    <row r="96" spans="61:65">
      <c r="BI96"/>
      <c r="BJ96"/>
      <c r="BK96"/>
      <c r="BL96"/>
      <c r="BM96"/>
    </row>
    <row r="97" spans="61:65">
      <c r="BI97"/>
      <c r="BJ97"/>
      <c r="BK97"/>
      <c r="BL97"/>
      <c r="BM97"/>
    </row>
  </sheetData>
  <sheetProtection formatCells="0" formatColumns="0" formatRows="0" insertColumns="0" insertRows="0"/>
  <customSheetViews>
    <customSheetView guid="{7A8D58BA-1AAC-4D65-8AD3-E87507F66079}" scale="50" showPageBreaks="1" printArea="1" hiddenRows="1" view="pageBreakPreview" topLeftCell="A5">
      <selection activeCell="R32" sqref="R32:S32"/>
      <rowBreaks count="3" manualBreakCount="3">
        <brk id="26" max="19" man="1"/>
        <brk id="34" max="19" man="1"/>
        <brk id="41" max="19" man="1"/>
      </rowBreaks>
      <colBreaks count="1" manualBreakCount="1">
        <brk id="10" max="58" man="1"/>
      </colBreaks>
      <pageMargins left="0" right="0" top="0" bottom="0" header="0" footer="0"/>
      <printOptions horizontalCentered="1"/>
      <pageSetup paperSize="9" scale="68" fitToWidth="2" fitToHeight="3" orientation="landscape" r:id="rId1"/>
      <headerFooter>
        <oddHeader>&amp;C&amp;K000000&amp;G</oddHeader>
        <oddFooter>&amp;R&amp;P of &amp;N</oddFooter>
        <firstFooter>&amp;R&amp;P of &amp;N</firstFooter>
      </headerFooter>
    </customSheetView>
  </customSheetViews>
  <mergeCells count="111">
    <mergeCell ref="I45:AC45"/>
    <mergeCell ref="B43:C43"/>
    <mergeCell ref="D43:F43"/>
    <mergeCell ref="D51:F51"/>
    <mergeCell ref="I44:AC44"/>
    <mergeCell ref="D44:F44"/>
    <mergeCell ref="BD49:BE49"/>
    <mergeCell ref="BD46:BE46"/>
    <mergeCell ref="I43:AC43"/>
    <mergeCell ref="B44:C44"/>
    <mergeCell ref="BD43:BE43"/>
    <mergeCell ref="BA43:BC43"/>
    <mergeCell ref="AW43:AX43"/>
    <mergeCell ref="AW44:AX44"/>
    <mergeCell ref="BD45:BE45"/>
    <mergeCell ref="AW47:AX47"/>
    <mergeCell ref="AW48:AX48"/>
    <mergeCell ref="AW49:AX49"/>
    <mergeCell ref="AW50:AX50"/>
    <mergeCell ref="BA50:BC50"/>
    <mergeCell ref="BA51:BC51"/>
    <mergeCell ref="AW45:AX45"/>
    <mergeCell ref="AW46:AX46"/>
    <mergeCell ref="BD50:BE50"/>
    <mergeCell ref="BD51:BE51"/>
    <mergeCell ref="BA48:BC48"/>
    <mergeCell ref="BA49:BC49"/>
    <mergeCell ref="D52:F52"/>
    <mergeCell ref="I48:AC48"/>
    <mergeCell ref="I49:AC49"/>
    <mergeCell ref="I50:AC50"/>
    <mergeCell ref="I51:AC51"/>
    <mergeCell ref="I52:AC52"/>
    <mergeCell ref="BA52:BC52"/>
    <mergeCell ref="B9:C9"/>
    <mergeCell ref="B28:C28"/>
    <mergeCell ref="BD21:BE21"/>
    <mergeCell ref="B21:C21"/>
    <mergeCell ref="BD44:BE44"/>
    <mergeCell ref="BA44:BC44"/>
    <mergeCell ref="B15:C15"/>
    <mergeCell ref="B18:C18"/>
    <mergeCell ref="B19:C19"/>
    <mergeCell ref="B20:C20"/>
    <mergeCell ref="B10:C10"/>
    <mergeCell ref="BD10:BE10"/>
    <mergeCell ref="BD14:BE14"/>
    <mergeCell ref="BD15:BE15"/>
    <mergeCell ref="BD41:BE41"/>
    <mergeCell ref="B29:C29"/>
    <mergeCell ref="B41:C41"/>
    <mergeCell ref="B39:C39"/>
    <mergeCell ref="BD17:BE17"/>
    <mergeCell ref="BD18:BE18"/>
    <mergeCell ref="BD29:BE29"/>
    <mergeCell ref="BD31:BE31"/>
    <mergeCell ref="BD32:BE32"/>
    <mergeCell ref="BD39:BE39"/>
    <mergeCell ref="B53:C53"/>
    <mergeCell ref="B48:C48"/>
    <mergeCell ref="B49:C49"/>
    <mergeCell ref="B50:C50"/>
    <mergeCell ref="B51:C51"/>
    <mergeCell ref="BD36:BE36"/>
    <mergeCell ref="B52:C52"/>
    <mergeCell ref="I46:AC46"/>
    <mergeCell ref="I47:AC47"/>
    <mergeCell ref="D45:F45"/>
    <mergeCell ref="D46:F46"/>
    <mergeCell ref="D47:F47"/>
    <mergeCell ref="B45:C45"/>
    <mergeCell ref="B46:C46"/>
    <mergeCell ref="B47:C47"/>
    <mergeCell ref="D50:F50"/>
    <mergeCell ref="BD52:BE52"/>
    <mergeCell ref="D48:F48"/>
    <mergeCell ref="D49:F49"/>
    <mergeCell ref="AW52:AX52"/>
    <mergeCell ref="AW51:AX51"/>
    <mergeCell ref="BA45:BC45"/>
    <mergeCell ref="BA46:BC46"/>
    <mergeCell ref="BA47:BC47"/>
    <mergeCell ref="A42:AC42"/>
    <mergeCell ref="B31:C31"/>
    <mergeCell ref="B32:C32"/>
    <mergeCell ref="B34:C34"/>
    <mergeCell ref="B38:C38"/>
    <mergeCell ref="B37:C37"/>
    <mergeCell ref="B11:B13"/>
    <mergeCell ref="B17:C17"/>
    <mergeCell ref="BD20:BE20"/>
    <mergeCell ref="AW25:BF25"/>
    <mergeCell ref="B35:C35"/>
    <mergeCell ref="B40:C40"/>
    <mergeCell ref="BD19:BE19"/>
    <mergeCell ref="BD30:BE30"/>
    <mergeCell ref="B36:C36"/>
    <mergeCell ref="B33:C33"/>
    <mergeCell ref="BD33:BE33"/>
    <mergeCell ref="BD40:BE40"/>
    <mergeCell ref="AW42:BF42"/>
    <mergeCell ref="BF11:BF13"/>
    <mergeCell ref="A11:A13"/>
    <mergeCell ref="BD38:BE38"/>
    <mergeCell ref="B16:C16"/>
    <mergeCell ref="BE11:BE13"/>
    <mergeCell ref="BD34:BE34"/>
    <mergeCell ref="BD37:BE37"/>
    <mergeCell ref="BD16:BE16"/>
    <mergeCell ref="B14:C14"/>
    <mergeCell ref="B30:C30"/>
  </mergeCells>
  <phoneticPr fontId="59" type="noConversion"/>
  <dataValidations count="3">
    <dataValidation type="list" allowBlank="1" showInputMessage="1" showErrorMessage="1" sqref="F23:AV26 E23 AW26:BA26 D20:BC20 AW23:BA24" xr:uid="{00000000-0002-0000-0B00-000001000000}">
      <formula1>"1,2,3"</formula1>
    </dataValidation>
    <dataValidation type="list" allowBlank="1" showInputMessage="1" showErrorMessage="1" sqref="D19:BC19" xr:uid="{00000000-0002-0000-0B00-000000000000}">
      <formula1>"1,2,3,4"</formula1>
    </dataValidation>
    <dataValidation type="list" allowBlank="1" showInputMessage="1" showErrorMessage="1" sqref="D17:BB17" xr:uid="{00000000-0002-0000-0B00-000002000000}">
      <formula1>"1,2,3,4,5"</formula1>
    </dataValidation>
  </dataValidations>
  <printOptions horizontalCentered="1"/>
  <pageMargins left="0.23622047244094499" right="0.23622047244094499" top="0.70866141732283505" bottom="0.23622047244094499" header="0.196850393700787" footer="3.9370078740157501E-2"/>
  <pageSetup paperSize="9" scale="11" fitToWidth="2" fitToHeight="3" orientation="landscape" r:id="rId2"/>
  <headerFooter>
    <oddHeader>&amp;C&amp;K000000&amp;G</oddHeader>
    <oddFooter>&amp;R&amp;P of &amp;N</oddFooter>
    <firstFooter>&amp;R&amp;P of &amp;N</firstFooter>
  </headerFooter>
  <rowBreaks count="3" manualBreakCount="3">
    <brk id="26" max="40" man="1"/>
    <brk id="34" max="40" man="1"/>
    <brk id="41" max="40" man="1"/>
  </rowBreaks>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79"/>
  <sheetViews>
    <sheetView rightToLeft="1" view="pageBreakPreview" zoomScale="40" zoomScaleNormal="70" zoomScaleSheetLayoutView="40" zoomScalePageLayoutView="55" workbookViewId="0">
      <selection activeCell="W26" sqref="W26"/>
    </sheetView>
  </sheetViews>
  <sheetFormatPr defaultColWidth="9.1796875" defaultRowHeight="14"/>
  <cols>
    <col min="1" max="1" width="12.7265625" style="518" customWidth="1"/>
    <col min="2" max="2" width="21" style="518" bestFit="1" customWidth="1"/>
    <col min="3" max="3" width="28.7265625" style="518" customWidth="1"/>
    <col min="4" max="4" width="16.453125" style="518" customWidth="1"/>
    <col min="5" max="5" width="13.7265625" style="518" customWidth="1"/>
    <col min="6" max="6" width="13.81640625" style="518" customWidth="1"/>
    <col min="7" max="7" width="13.7265625" style="518" customWidth="1"/>
    <col min="8" max="8" width="8.1796875" style="518" customWidth="1"/>
    <col min="9" max="9" width="9.7265625" style="518" customWidth="1"/>
    <col min="10" max="11" width="11.453125" style="528" customWidth="1"/>
    <col min="12" max="13" width="20.7265625" style="518" customWidth="1"/>
    <col min="14" max="15" width="11.453125" style="518" customWidth="1"/>
    <col min="16" max="16" width="9.7265625" style="518" customWidth="1"/>
    <col min="17" max="17" width="8.1796875" style="518" customWidth="1"/>
    <col min="18" max="18" width="13.7265625" style="518" customWidth="1"/>
    <col min="19" max="19" width="10.453125" style="518" customWidth="1"/>
    <col min="20" max="20" width="13.7265625" style="518" customWidth="1"/>
    <col min="21" max="21" width="16.453125" style="518" customWidth="1"/>
    <col min="22" max="22" width="28.7265625" style="518" customWidth="1"/>
    <col min="23" max="23" width="58" style="518" customWidth="1"/>
    <col min="24" max="24" width="12.7265625" style="545" customWidth="1"/>
    <col min="25" max="16384" width="9.1796875" style="518"/>
  </cols>
  <sheetData>
    <row r="1" spans="1:24" ht="25.15" customHeight="1">
      <c r="A1" s="885" t="s">
        <v>99</v>
      </c>
      <c r="B1" s="6"/>
      <c r="C1" s="863"/>
      <c r="D1" s="3455" t="s">
        <v>4372</v>
      </c>
      <c r="E1" s="1867"/>
      <c r="F1" s="1867"/>
      <c r="G1" s="1920"/>
      <c r="H1" s="1920"/>
      <c r="I1" s="1920"/>
      <c r="J1" s="1920"/>
      <c r="K1" s="1920"/>
      <c r="L1" s="1921"/>
      <c r="M1" s="282"/>
      <c r="N1" s="77"/>
      <c r="O1" s="77"/>
      <c r="P1" s="274"/>
      <c r="Q1" s="77"/>
      <c r="R1" s="77"/>
      <c r="S1" s="77"/>
      <c r="T1" s="77"/>
      <c r="U1" s="3367" t="s">
        <v>4755</v>
      </c>
      <c r="V1" s="168"/>
      <c r="W1" s="298"/>
      <c r="X1" s="945" t="s">
        <v>1035</v>
      </c>
    </row>
    <row r="2" spans="1:24" ht="25.15" customHeight="1">
      <c r="A2" s="888" t="s">
        <v>195</v>
      </c>
      <c r="B2" s="6"/>
      <c r="C2" s="863"/>
      <c r="D2" s="3455" t="s">
        <v>4378</v>
      </c>
      <c r="E2" s="1867"/>
      <c r="F2" s="1867"/>
      <c r="G2" s="1920"/>
      <c r="H2" s="1920"/>
      <c r="I2" s="1920"/>
      <c r="J2" s="1920"/>
      <c r="K2" s="1920"/>
      <c r="L2" s="1921"/>
      <c r="M2" s="282"/>
      <c r="N2" s="77"/>
      <c r="O2" s="77"/>
      <c r="P2" s="274"/>
      <c r="Q2" s="77"/>
      <c r="R2" s="77"/>
      <c r="S2" s="77"/>
      <c r="T2" s="77"/>
      <c r="U2" s="3367" t="s">
        <v>4757</v>
      </c>
      <c r="V2" s="168"/>
      <c r="W2" s="298"/>
      <c r="X2" s="945" t="s">
        <v>101</v>
      </c>
    </row>
    <row r="3" spans="1:24" ht="25.15" customHeight="1">
      <c r="A3" s="888" t="s">
        <v>196</v>
      </c>
      <c r="B3" s="6"/>
      <c r="C3" s="863"/>
      <c r="D3" s="3455" t="s">
        <v>4374</v>
      </c>
      <c r="E3" s="1867"/>
      <c r="F3" s="1867"/>
      <c r="G3" s="1920"/>
      <c r="H3" s="1920"/>
      <c r="I3" s="1920"/>
      <c r="J3" s="1920"/>
      <c r="K3" s="1920"/>
      <c r="L3" s="1921"/>
      <c r="M3" s="282"/>
      <c r="N3" s="77"/>
      <c r="O3" s="77"/>
      <c r="P3" s="274"/>
      <c r="Q3" s="77"/>
      <c r="R3" s="77"/>
      <c r="S3" s="77"/>
      <c r="T3" s="77"/>
      <c r="U3" s="3368" t="s">
        <v>4758</v>
      </c>
      <c r="V3" s="168"/>
      <c r="W3" s="298"/>
      <c r="X3" s="945" t="s">
        <v>102</v>
      </c>
    </row>
    <row r="4" spans="1:24" ht="25.15" customHeight="1">
      <c r="A4" s="888" t="s">
        <v>197</v>
      </c>
      <c r="B4" s="6"/>
      <c r="C4" s="863"/>
      <c r="D4" s="3441">
        <v>44986</v>
      </c>
      <c r="E4" s="2580"/>
      <c r="F4" s="2580"/>
      <c r="G4" s="1920"/>
      <c r="H4" s="1920"/>
      <c r="I4" s="1920"/>
      <c r="J4" s="1920"/>
      <c r="K4" s="1920"/>
      <c r="L4" s="1921"/>
      <c r="M4" s="282"/>
      <c r="N4" s="77"/>
      <c r="O4" s="77"/>
      <c r="P4" s="274"/>
      <c r="Q4" s="77"/>
      <c r="R4" s="77"/>
      <c r="S4" s="77"/>
      <c r="T4" s="77"/>
      <c r="U4" s="3367" t="s">
        <v>4678</v>
      </c>
      <c r="V4" s="168"/>
      <c r="W4" s="298"/>
      <c r="X4" s="945" t="s">
        <v>104</v>
      </c>
    </row>
    <row r="5" spans="1:24" ht="40.15" customHeight="1">
      <c r="A5" s="539" t="s">
        <v>198</v>
      </c>
      <c r="B5" s="6"/>
      <c r="C5" s="863"/>
      <c r="D5" s="1866"/>
      <c r="E5" s="1920"/>
      <c r="F5" s="1920"/>
      <c r="G5" s="1920"/>
      <c r="H5" s="1920"/>
      <c r="I5" s="1920"/>
      <c r="J5" s="1920"/>
      <c r="K5" s="1920"/>
      <c r="L5" s="1921"/>
      <c r="M5" s="282"/>
      <c r="N5" s="77"/>
      <c r="O5" s="77"/>
      <c r="P5" s="274"/>
      <c r="Q5" s="77"/>
      <c r="R5" s="77"/>
      <c r="S5" s="77"/>
      <c r="T5" s="77"/>
      <c r="U5" s="77"/>
      <c r="V5" s="168"/>
      <c r="W5" s="298"/>
      <c r="X5" s="946" t="s">
        <v>106</v>
      </c>
    </row>
    <row r="6" spans="1:24">
      <c r="A6" s="275" t="s">
        <v>356</v>
      </c>
      <c r="B6" s="299"/>
      <c r="C6" s="299"/>
      <c r="D6" s="299"/>
      <c r="E6" s="299"/>
      <c r="F6" s="299"/>
      <c r="G6" s="299"/>
      <c r="H6" s="299"/>
      <c r="I6" s="299"/>
      <c r="J6" s="300"/>
      <c r="K6" s="300"/>
      <c r="L6" s="219"/>
      <c r="M6" s="275"/>
      <c r="N6" s="299"/>
      <c r="O6" s="299"/>
      <c r="P6" s="299"/>
      <c r="Q6" s="299"/>
      <c r="R6" s="299"/>
      <c r="S6" s="299"/>
      <c r="T6" s="299"/>
      <c r="U6" s="299"/>
      <c r="V6" s="2791" t="s">
        <v>357</v>
      </c>
      <c r="W6" s="2791"/>
      <c r="X6" s="2792"/>
    </row>
    <row r="7" spans="1:24" ht="19.899999999999999" customHeight="1">
      <c r="A7" s="291" t="s">
        <v>1036</v>
      </c>
      <c r="B7" s="292"/>
      <c r="C7" s="292"/>
      <c r="D7" s="292"/>
      <c r="E7" s="292"/>
      <c r="F7" s="519"/>
      <c r="G7" s="519"/>
      <c r="H7" s="519"/>
      <c r="I7" s="519"/>
      <c r="J7" s="520"/>
      <c r="K7" s="520"/>
      <c r="L7" s="947"/>
      <c r="M7" s="291"/>
      <c r="N7" s="292"/>
      <c r="O7" s="292"/>
      <c r="P7" s="292"/>
      <c r="Q7" s="292"/>
      <c r="R7" s="519"/>
      <c r="S7" s="519"/>
      <c r="T7" s="519"/>
      <c r="U7" s="519"/>
      <c r="V7" s="520"/>
      <c r="W7" s="520"/>
      <c r="X7" s="543" t="s">
        <v>1037</v>
      </c>
    </row>
    <row r="8" spans="1:24" ht="25.15" customHeight="1">
      <c r="A8" s="1465" t="s">
        <v>1038</v>
      </c>
      <c r="B8" s="44"/>
      <c r="C8" s="44"/>
      <c r="D8" s="44"/>
      <c r="E8" s="44"/>
      <c r="F8" s="1466"/>
      <c r="G8" s="1466"/>
      <c r="H8" s="1466"/>
      <c r="I8" s="1466"/>
      <c r="J8" s="536"/>
      <c r="K8" s="536"/>
      <c r="L8" s="1467"/>
      <c r="M8" s="535"/>
      <c r="N8" s="69"/>
      <c r="O8" s="69"/>
      <c r="P8" s="69"/>
      <c r="Q8" s="69"/>
      <c r="R8" s="533"/>
      <c r="S8" s="533"/>
      <c r="T8" s="533"/>
      <c r="U8" s="533"/>
      <c r="V8" s="534"/>
      <c r="W8" s="536"/>
      <c r="X8" s="734" t="s">
        <v>1039</v>
      </c>
    </row>
    <row r="9" spans="1:24" ht="44">
      <c r="A9" s="522" t="s">
        <v>203</v>
      </c>
      <c r="B9" s="523" t="s">
        <v>1040</v>
      </c>
      <c r="C9" s="523" t="s">
        <v>1041</v>
      </c>
      <c r="D9" s="523" t="s">
        <v>1042</v>
      </c>
      <c r="E9" s="523" t="s">
        <v>1043</v>
      </c>
      <c r="F9" s="523" t="s">
        <v>1044</v>
      </c>
      <c r="G9" s="523" t="s">
        <v>1045</v>
      </c>
      <c r="H9" s="523" t="s">
        <v>308</v>
      </c>
      <c r="I9" s="523" t="s">
        <v>747</v>
      </c>
      <c r="J9" s="522" t="s">
        <v>1046</v>
      </c>
      <c r="K9" s="522" t="s">
        <v>1047</v>
      </c>
      <c r="L9" s="522" t="s">
        <v>216</v>
      </c>
      <c r="M9" s="522" t="s">
        <v>217</v>
      </c>
      <c r="N9" s="523" t="s">
        <v>1048</v>
      </c>
      <c r="O9" s="523" t="s">
        <v>1049</v>
      </c>
      <c r="P9" s="523" t="s">
        <v>751</v>
      </c>
      <c r="Q9" s="523" t="s">
        <v>752</v>
      </c>
      <c r="R9" s="523" t="s">
        <v>1050</v>
      </c>
      <c r="S9" s="523" t="s">
        <v>5126</v>
      </c>
      <c r="T9" s="523" t="s">
        <v>1052</v>
      </c>
      <c r="U9" s="522" t="s">
        <v>1053</v>
      </c>
      <c r="V9" s="522" t="s">
        <v>1054</v>
      </c>
      <c r="W9" s="522" t="s">
        <v>1055</v>
      </c>
      <c r="X9" s="523" t="s">
        <v>365</v>
      </c>
    </row>
    <row r="10" spans="1:24" ht="40.15" customHeight="1">
      <c r="A10" s="2223" t="s">
        <v>1056</v>
      </c>
      <c r="B10" s="3482" t="s">
        <v>334</v>
      </c>
      <c r="C10" s="3483"/>
      <c r="D10" s="3483"/>
      <c r="E10" s="3478"/>
      <c r="F10" s="3475"/>
      <c r="G10" s="3478"/>
      <c r="H10" s="3478"/>
      <c r="I10" s="3478"/>
      <c r="J10" s="3484"/>
      <c r="K10" s="3484"/>
      <c r="L10" s="3485"/>
      <c r="M10" s="3463"/>
      <c r="N10" s="3486"/>
      <c r="O10" s="3486"/>
      <c r="P10" s="3462"/>
      <c r="Q10" s="3462"/>
      <c r="R10" s="3481"/>
      <c r="S10" s="3462"/>
      <c r="T10" s="3462"/>
      <c r="U10" s="3462"/>
      <c r="V10" s="3486"/>
      <c r="W10" s="3487" t="s">
        <v>4767</v>
      </c>
      <c r="X10" s="421" t="s">
        <v>1056</v>
      </c>
    </row>
    <row r="11" spans="1:24" ht="40.15" customHeight="1">
      <c r="A11" s="2229"/>
      <c r="B11" s="3488"/>
      <c r="C11" s="3489" t="s">
        <v>1057</v>
      </c>
      <c r="D11" s="3474" t="s">
        <v>1058</v>
      </c>
      <c r="E11" s="3474" t="s">
        <v>1059</v>
      </c>
      <c r="F11" s="3489" t="s">
        <v>1060</v>
      </c>
      <c r="G11" s="3474" t="s">
        <v>1061</v>
      </c>
      <c r="H11" s="3474" t="s">
        <v>1062</v>
      </c>
      <c r="I11" s="3459">
        <v>2500</v>
      </c>
      <c r="J11" s="3490">
        <v>2</v>
      </c>
      <c r="K11" s="3490">
        <v>2</v>
      </c>
      <c r="L11" s="3491" t="s">
        <v>4480</v>
      </c>
      <c r="M11" s="3492" t="s">
        <v>5132</v>
      </c>
      <c r="N11" s="3490">
        <v>2</v>
      </c>
      <c r="O11" s="3490">
        <v>2</v>
      </c>
      <c r="P11" s="3459">
        <v>2500</v>
      </c>
      <c r="Q11" s="3462" t="s">
        <v>5131</v>
      </c>
      <c r="R11" s="3481" t="s">
        <v>5127</v>
      </c>
      <c r="S11" s="3489" t="s">
        <v>5122</v>
      </c>
      <c r="T11" s="3474">
        <v>1950</v>
      </c>
      <c r="U11" s="3492" t="s">
        <v>5121</v>
      </c>
      <c r="V11" s="3486" t="s">
        <v>5117</v>
      </c>
      <c r="W11" s="3487"/>
      <c r="X11" s="421"/>
    </row>
    <row r="12" spans="1:24" ht="40.15" customHeight="1">
      <c r="A12" s="2229"/>
      <c r="B12" s="3488"/>
      <c r="C12" s="3489" t="s">
        <v>1063</v>
      </c>
      <c r="D12" s="3474" t="s">
        <v>1058</v>
      </c>
      <c r="E12" s="3474" t="s">
        <v>1064</v>
      </c>
      <c r="F12" s="3489" t="s">
        <v>1065</v>
      </c>
      <c r="G12" s="3474" t="s">
        <v>1066</v>
      </c>
      <c r="H12" s="3474" t="s">
        <v>1062</v>
      </c>
      <c r="I12" s="3459">
        <v>19000</v>
      </c>
      <c r="J12" s="3490">
        <v>2</v>
      </c>
      <c r="K12" s="3490">
        <v>2</v>
      </c>
      <c r="L12" s="3491"/>
      <c r="M12" s="3463"/>
      <c r="N12" s="3490">
        <v>2</v>
      </c>
      <c r="O12" s="3490">
        <v>2</v>
      </c>
      <c r="P12" s="3459">
        <v>19000</v>
      </c>
      <c r="Q12" s="3462" t="s">
        <v>5131</v>
      </c>
      <c r="R12" s="3481" t="s">
        <v>5128</v>
      </c>
      <c r="S12" s="3489" t="s">
        <v>5123</v>
      </c>
      <c r="T12" s="3474">
        <v>1998</v>
      </c>
      <c r="U12" s="3492" t="s">
        <v>5121</v>
      </c>
      <c r="V12" s="3486" t="s">
        <v>5118</v>
      </c>
      <c r="W12" s="3487"/>
      <c r="X12" s="421"/>
    </row>
    <row r="13" spans="1:24" ht="40.15" customHeight="1">
      <c r="A13" s="2230"/>
      <c r="B13" s="3488"/>
      <c r="C13" s="3489" t="s">
        <v>1067</v>
      </c>
      <c r="D13" s="3474" t="s">
        <v>1058</v>
      </c>
      <c r="E13" s="3474" t="s">
        <v>1068</v>
      </c>
      <c r="F13" s="3489" t="s">
        <v>1069</v>
      </c>
      <c r="G13" s="3474" t="s">
        <v>1070</v>
      </c>
      <c r="H13" s="3474" t="s">
        <v>1062</v>
      </c>
      <c r="I13" s="3459">
        <v>4500</v>
      </c>
      <c r="J13" s="3490">
        <v>2</v>
      </c>
      <c r="K13" s="3490">
        <v>2</v>
      </c>
      <c r="L13" s="3491"/>
      <c r="M13" s="3463"/>
      <c r="N13" s="3490">
        <v>2</v>
      </c>
      <c r="O13" s="3490">
        <v>2</v>
      </c>
      <c r="P13" s="3459">
        <v>4500</v>
      </c>
      <c r="Q13" s="3462" t="s">
        <v>5131</v>
      </c>
      <c r="R13" s="3481" t="s">
        <v>5129</v>
      </c>
      <c r="S13" s="3489" t="s">
        <v>5124</v>
      </c>
      <c r="T13" s="3474">
        <v>1970</v>
      </c>
      <c r="U13" s="3492" t="s">
        <v>5121</v>
      </c>
      <c r="V13" s="3486" t="s">
        <v>5119</v>
      </c>
      <c r="W13" s="3487"/>
      <c r="X13" s="421"/>
    </row>
    <row r="14" spans="1:24" ht="40.15" customHeight="1">
      <c r="A14" s="2172"/>
      <c r="B14" s="3493"/>
      <c r="C14" s="3489" t="s">
        <v>1071</v>
      </c>
      <c r="D14" s="3474" t="s">
        <v>1058</v>
      </c>
      <c r="E14" s="3474" t="s">
        <v>1072</v>
      </c>
      <c r="F14" s="3489" t="s">
        <v>1073</v>
      </c>
      <c r="G14" s="3474" t="s">
        <v>1074</v>
      </c>
      <c r="H14" s="3474" t="s">
        <v>1062</v>
      </c>
      <c r="I14" s="3459">
        <v>13000</v>
      </c>
      <c r="J14" s="3490">
        <v>2</v>
      </c>
      <c r="K14" s="3490">
        <v>2</v>
      </c>
      <c r="L14" s="3491"/>
      <c r="M14" s="3463"/>
      <c r="N14" s="3490">
        <v>2</v>
      </c>
      <c r="O14" s="3490">
        <v>2</v>
      </c>
      <c r="P14" s="3459">
        <v>13000</v>
      </c>
      <c r="Q14" s="3462" t="s">
        <v>5131</v>
      </c>
      <c r="R14" s="3481" t="s">
        <v>5130</v>
      </c>
      <c r="S14" s="3489" t="s">
        <v>5125</v>
      </c>
      <c r="T14" s="3474">
        <v>2010</v>
      </c>
      <c r="U14" s="3492" t="s">
        <v>5121</v>
      </c>
      <c r="V14" s="3486" t="s">
        <v>5120</v>
      </c>
      <c r="W14" s="3487"/>
      <c r="X14" s="421"/>
    </row>
    <row r="15" spans="1:24" ht="40.15" customHeight="1">
      <c r="A15" s="2223" t="s">
        <v>1075</v>
      </c>
      <c r="B15" s="3482" t="s">
        <v>1076</v>
      </c>
      <c r="C15" s="3474"/>
      <c r="D15" s="3474"/>
      <c r="E15" s="3474"/>
      <c r="F15" s="3474"/>
      <c r="G15" s="3474"/>
      <c r="H15" s="3474"/>
      <c r="I15" s="3474"/>
      <c r="J15" s="3490"/>
      <c r="K15" s="3490"/>
      <c r="L15" s="3491"/>
      <c r="M15" s="3463"/>
      <c r="N15" s="3490"/>
      <c r="O15" s="3490"/>
      <c r="P15" s="3474"/>
      <c r="Q15" s="3462"/>
      <c r="R15" s="3481"/>
      <c r="S15" s="3462"/>
      <c r="T15" s="3462"/>
      <c r="U15" s="3462"/>
      <c r="V15" s="3494"/>
      <c r="W15" s="3467" t="s">
        <v>5115</v>
      </c>
      <c r="X15" s="421" t="s">
        <v>1075</v>
      </c>
    </row>
    <row r="16" spans="1:24" ht="40.15" customHeight="1">
      <c r="A16" s="2229"/>
      <c r="B16" s="3488"/>
      <c r="C16" s="3489" t="s">
        <v>1057</v>
      </c>
      <c r="D16" s="3474" t="s">
        <v>1058</v>
      </c>
      <c r="E16" s="3474" t="s">
        <v>1068</v>
      </c>
      <c r="F16" s="3489" t="s">
        <v>1077</v>
      </c>
      <c r="G16" s="3474" t="s">
        <v>1061</v>
      </c>
      <c r="H16" s="3474" t="s">
        <v>1062</v>
      </c>
      <c r="I16" s="3459">
        <v>5200</v>
      </c>
      <c r="J16" s="3490">
        <v>2</v>
      </c>
      <c r="K16" s="3490">
        <v>2</v>
      </c>
      <c r="L16" s="3491"/>
      <c r="M16" s="3463"/>
      <c r="N16" s="3490">
        <v>2</v>
      </c>
      <c r="O16" s="3490">
        <v>2</v>
      </c>
      <c r="P16" s="3459">
        <v>5200</v>
      </c>
      <c r="Q16" s="3462" t="s">
        <v>5131</v>
      </c>
      <c r="R16" s="3481" t="s">
        <v>5127</v>
      </c>
      <c r="S16" s="3489" t="s">
        <v>5133</v>
      </c>
      <c r="T16" s="3474">
        <v>1970</v>
      </c>
      <c r="U16" s="3492" t="s">
        <v>5121</v>
      </c>
      <c r="V16" s="3494"/>
      <c r="W16" s="3467"/>
      <c r="X16" s="421"/>
    </row>
    <row r="17" spans="1:24" ht="40.15" customHeight="1">
      <c r="A17" s="2229"/>
      <c r="B17" s="3488"/>
      <c r="C17" s="3489" t="s">
        <v>1063</v>
      </c>
      <c r="D17" s="3474" t="s">
        <v>1058</v>
      </c>
      <c r="E17" s="3474" t="s">
        <v>1064</v>
      </c>
      <c r="F17" s="3489" t="s">
        <v>1078</v>
      </c>
      <c r="G17" s="3474" t="s">
        <v>1066</v>
      </c>
      <c r="H17" s="3474" t="s">
        <v>1062</v>
      </c>
      <c r="I17" s="3459">
        <v>1500</v>
      </c>
      <c r="J17" s="3490">
        <v>2</v>
      </c>
      <c r="K17" s="3490">
        <v>2</v>
      </c>
      <c r="L17" s="3491"/>
      <c r="M17" s="3463"/>
      <c r="N17" s="3490">
        <v>2</v>
      </c>
      <c r="O17" s="3490">
        <v>2</v>
      </c>
      <c r="P17" s="3459">
        <v>1500</v>
      </c>
      <c r="Q17" s="3462" t="s">
        <v>5131</v>
      </c>
      <c r="R17" s="3481" t="s">
        <v>5128</v>
      </c>
      <c r="S17" s="3489" t="s">
        <v>5134</v>
      </c>
      <c r="T17" s="3474">
        <v>1998</v>
      </c>
      <c r="U17" s="3492" t="s">
        <v>5121</v>
      </c>
      <c r="V17" s="3494"/>
      <c r="W17" s="3467"/>
      <c r="X17" s="421"/>
    </row>
    <row r="18" spans="1:24" ht="40.15" customHeight="1">
      <c r="A18" s="2229"/>
      <c r="B18" s="3488"/>
      <c r="C18" s="3489" t="s">
        <v>1067</v>
      </c>
      <c r="D18" s="3474" t="s">
        <v>1058</v>
      </c>
      <c r="E18" s="3474" t="s">
        <v>1068</v>
      </c>
      <c r="F18" s="3489" t="s">
        <v>1079</v>
      </c>
      <c r="G18" s="3474" t="s">
        <v>1070</v>
      </c>
      <c r="H18" s="3474" t="s">
        <v>1062</v>
      </c>
      <c r="I18" s="3459">
        <v>4500</v>
      </c>
      <c r="J18" s="3490">
        <v>2</v>
      </c>
      <c r="K18" s="3490">
        <v>2</v>
      </c>
      <c r="L18" s="3491"/>
      <c r="M18" s="3463"/>
      <c r="N18" s="3490">
        <v>2</v>
      </c>
      <c r="O18" s="3490">
        <v>2</v>
      </c>
      <c r="P18" s="3459">
        <v>4500</v>
      </c>
      <c r="Q18" s="3462" t="s">
        <v>5131</v>
      </c>
      <c r="R18" s="3481" t="s">
        <v>5129</v>
      </c>
      <c r="S18" s="3489" t="s">
        <v>5135</v>
      </c>
      <c r="T18" s="3474">
        <v>1970</v>
      </c>
      <c r="U18" s="3492" t="s">
        <v>5121</v>
      </c>
      <c r="V18" s="3494"/>
      <c r="W18" s="3467"/>
      <c r="X18" s="421"/>
    </row>
    <row r="19" spans="1:24" ht="40.15" customHeight="1">
      <c r="A19" s="2230"/>
      <c r="B19" s="3493"/>
      <c r="C19" s="3489" t="s">
        <v>1071</v>
      </c>
      <c r="D19" s="3474" t="s">
        <v>1058</v>
      </c>
      <c r="E19" s="3474" t="s">
        <v>1072</v>
      </c>
      <c r="F19" s="3489" t="s">
        <v>1078</v>
      </c>
      <c r="G19" s="3474" t="s">
        <v>1074</v>
      </c>
      <c r="H19" s="3474" t="s">
        <v>1062</v>
      </c>
      <c r="I19" s="3459">
        <v>10200</v>
      </c>
      <c r="J19" s="3490">
        <v>2</v>
      </c>
      <c r="K19" s="3490">
        <v>2</v>
      </c>
      <c r="L19" s="3491"/>
      <c r="M19" s="3463"/>
      <c r="N19" s="3490">
        <v>2</v>
      </c>
      <c r="O19" s="3490">
        <v>2</v>
      </c>
      <c r="P19" s="3459">
        <v>10200</v>
      </c>
      <c r="Q19" s="3462" t="s">
        <v>5131</v>
      </c>
      <c r="R19" s="3481" t="s">
        <v>5130</v>
      </c>
      <c r="S19" s="3489" t="s">
        <v>5134</v>
      </c>
      <c r="T19" s="3474">
        <v>2010</v>
      </c>
      <c r="U19" s="3492" t="s">
        <v>5121</v>
      </c>
      <c r="V19" s="3494"/>
      <c r="W19" s="3467"/>
      <c r="X19" s="421"/>
    </row>
    <row r="20" spans="1:24" ht="40.15" customHeight="1">
      <c r="A20" s="2172"/>
      <c r="B20" s="3478"/>
      <c r="C20" s="3474"/>
      <c r="D20" s="3474"/>
      <c r="E20" s="3474"/>
      <c r="F20" s="3474"/>
      <c r="G20" s="3474"/>
      <c r="H20" s="3474"/>
      <c r="I20" s="3474"/>
      <c r="J20" s="3490"/>
      <c r="K20" s="3490"/>
      <c r="L20" s="3491"/>
      <c r="M20" s="3463"/>
      <c r="N20" s="3490"/>
      <c r="O20" s="3490"/>
      <c r="P20" s="3474"/>
      <c r="Q20" s="3462"/>
      <c r="R20" s="3481"/>
      <c r="S20" s="3462"/>
      <c r="T20" s="3462"/>
      <c r="U20" s="3492"/>
      <c r="V20" s="3494"/>
      <c r="W20" s="3467"/>
      <c r="X20" s="421"/>
    </row>
    <row r="21" spans="1:24" ht="40.15" customHeight="1">
      <c r="A21" s="2223" t="s">
        <v>1080</v>
      </c>
      <c r="B21" s="3482" t="s">
        <v>1081</v>
      </c>
      <c r="C21" s="3474"/>
      <c r="D21" s="3474"/>
      <c r="E21" s="3474"/>
      <c r="F21" s="3474"/>
      <c r="G21" s="3474"/>
      <c r="H21" s="3474"/>
      <c r="I21" s="3474"/>
      <c r="J21" s="3490"/>
      <c r="K21" s="3490"/>
      <c r="L21" s="3491"/>
      <c r="M21" s="3463"/>
      <c r="N21" s="3490"/>
      <c r="O21" s="3490"/>
      <c r="P21" s="3474"/>
      <c r="Q21" s="3462"/>
      <c r="R21" s="3481"/>
      <c r="S21" s="3462"/>
      <c r="T21" s="3462"/>
      <c r="U21" s="3462"/>
      <c r="V21" s="3494"/>
      <c r="W21" s="3467" t="s">
        <v>5116</v>
      </c>
      <c r="X21" s="421" t="s">
        <v>1080</v>
      </c>
    </row>
    <row r="22" spans="1:24" ht="40.15" customHeight="1">
      <c r="A22" s="2229"/>
      <c r="B22" s="3488"/>
      <c r="C22" s="3489" t="s">
        <v>1057</v>
      </c>
      <c r="D22" s="3474" t="s">
        <v>1058</v>
      </c>
      <c r="E22" s="3474" t="s">
        <v>1068</v>
      </c>
      <c r="F22" s="3489" t="s">
        <v>1077</v>
      </c>
      <c r="G22" s="3474" t="s">
        <v>1061</v>
      </c>
      <c r="H22" s="3474" t="s">
        <v>1062</v>
      </c>
      <c r="I22" s="3459">
        <v>2800</v>
      </c>
      <c r="J22" s="3490">
        <v>2</v>
      </c>
      <c r="K22" s="3490">
        <v>2</v>
      </c>
      <c r="L22" s="3491"/>
      <c r="M22" s="3463"/>
      <c r="N22" s="3490">
        <v>2</v>
      </c>
      <c r="O22" s="3490">
        <v>2</v>
      </c>
      <c r="P22" s="3459">
        <v>2800</v>
      </c>
      <c r="Q22" s="3462" t="s">
        <v>5131</v>
      </c>
      <c r="R22" s="3481" t="s">
        <v>5127</v>
      </c>
      <c r="S22" s="3489" t="s">
        <v>5133</v>
      </c>
      <c r="T22" s="3474">
        <v>1970</v>
      </c>
      <c r="U22" s="3492" t="s">
        <v>5121</v>
      </c>
      <c r="V22" s="3494"/>
      <c r="W22" s="3467"/>
      <c r="X22" s="421"/>
    </row>
    <row r="23" spans="1:24" ht="40.15" customHeight="1">
      <c r="A23" s="2229"/>
      <c r="B23" s="3488"/>
      <c r="C23" s="3489" t="s">
        <v>1063</v>
      </c>
      <c r="D23" s="3474" t="s">
        <v>1058</v>
      </c>
      <c r="E23" s="3474" t="s">
        <v>1064</v>
      </c>
      <c r="F23" s="3489" t="s">
        <v>1078</v>
      </c>
      <c r="G23" s="3474" t="s">
        <v>1066</v>
      </c>
      <c r="H23" s="3474" t="s">
        <v>1062</v>
      </c>
      <c r="I23" s="3459">
        <v>10500</v>
      </c>
      <c r="J23" s="3490">
        <v>2</v>
      </c>
      <c r="K23" s="3490">
        <v>2</v>
      </c>
      <c r="L23" s="3491"/>
      <c r="M23" s="3463"/>
      <c r="N23" s="3490">
        <v>2</v>
      </c>
      <c r="O23" s="3490">
        <v>2</v>
      </c>
      <c r="P23" s="3459">
        <v>10500</v>
      </c>
      <c r="Q23" s="3462" t="s">
        <v>5131</v>
      </c>
      <c r="R23" s="3481" t="s">
        <v>5128</v>
      </c>
      <c r="S23" s="3489" t="s">
        <v>5134</v>
      </c>
      <c r="T23" s="3474">
        <v>1998</v>
      </c>
      <c r="U23" s="3492" t="s">
        <v>5121</v>
      </c>
      <c r="V23" s="3494"/>
      <c r="W23" s="3467"/>
      <c r="X23" s="421"/>
    </row>
    <row r="24" spans="1:24" ht="40.15" customHeight="1">
      <c r="A24" s="2229"/>
      <c r="B24" s="3488"/>
      <c r="C24" s="3489" t="s">
        <v>1067</v>
      </c>
      <c r="D24" s="3474" t="s">
        <v>1058</v>
      </c>
      <c r="E24" s="3474" t="s">
        <v>1068</v>
      </c>
      <c r="F24" s="3489" t="s">
        <v>1079</v>
      </c>
      <c r="G24" s="3474" t="s">
        <v>1070</v>
      </c>
      <c r="H24" s="3474" t="s">
        <v>1062</v>
      </c>
      <c r="I24" s="3459">
        <v>4800</v>
      </c>
      <c r="J24" s="3490">
        <v>2</v>
      </c>
      <c r="K24" s="3490">
        <v>2</v>
      </c>
      <c r="L24" s="3491"/>
      <c r="M24" s="3463"/>
      <c r="N24" s="3490">
        <v>2</v>
      </c>
      <c r="O24" s="3490">
        <v>2</v>
      </c>
      <c r="P24" s="3459">
        <v>4800</v>
      </c>
      <c r="Q24" s="3462" t="s">
        <v>5131</v>
      </c>
      <c r="R24" s="3481" t="s">
        <v>5129</v>
      </c>
      <c r="S24" s="3489" t="s">
        <v>5135</v>
      </c>
      <c r="T24" s="3474">
        <v>1970</v>
      </c>
      <c r="U24" s="3492" t="s">
        <v>5121</v>
      </c>
      <c r="V24" s="3494"/>
      <c r="W24" s="3467"/>
      <c r="X24" s="421"/>
    </row>
    <row r="25" spans="1:24" ht="40.15" customHeight="1">
      <c r="A25" s="2230"/>
      <c r="B25" s="3493"/>
      <c r="C25" s="3489" t="s">
        <v>1071</v>
      </c>
      <c r="D25" s="3474" t="s">
        <v>1058</v>
      </c>
      <c r="E25" s="3474" t="s">
        <v>1072</v>
      </c>
      <c r="F25" s="3489" t="s">
        <v>1078</v>
      </c>
      <c r="G25" s="3474" t="s">
        <v>1074</v>
      </c>
      <c r="H25" s="3474" t="s">
        <v>1062</v>
      </c>
      <c r="I25" s="3459">
        <v>8500</v>
      </c>
      <c r="J25" s="3490">
        <v>2</v>
      </c>
      <c r="K25" s="3490">
        <v>2</v>
      </c>
      <c r="L25" s="3491"/>
      <c r="M25" s="3463"/>
      <c r="N25" s="3490">
        <v>2</v>
      </c>
      <c r="O25" s="3490">
        <v>2</v>
      </c>
      <c r="P25" s="3459">
        <v>8500</v>
      </c>
      <c r="Q25" s="3462" t="s">
        <v>5131</v>
      </c>
      <c r="R25" s="3481" t="s">
        <v>5130</v>
      </c>
      <c r="S25" s="3489" t="s">
        <v>5134</v>
      </c>
      <c r="T25" s="3474">
        <v>2010</v>
      </c>
      <c r="U25" s="3492" t="s">
        <v>5121</v>
      </c>
      <c r="V25" s="3494"/>
      <c r="W25" s="3467"/>
      <c r="X25" s="421"/>
    </row>
    <row r="26" spans="1:24" ht="40.15" customHeight="1">
      <c r="A26" s="2223" t="s">
        <v>1082</v>
      </c>
      <c r="B26" s="3482" t="s">
        <v>341</v>
      </c>
      <c r="C26" s="3474"/>
      <c r="D26" s="3495"/>
      <c r="E26" s="3495"/>
      <c r="F26" s="3495"/>
      <c r="G26" s="3496"/>
      <c r="H26" s="3474"/>
      <c r="I26" s="3474"/>
      <c r="J26" s="3490"/>
      <c r="K26" s="3490"/>
      <c r="L26" s="3495"/>
      <c r="M26" s="3463"/>
      <c r="N26" s="3490"/>
      <c r="O26" s="3490"/>
      <c r="P26" s="3474"/>
      <c r="Q26" s="3462"/>
      <c r="R26" s="3481"/>
      <c r="S26" s="3495"/>
      <c r="T26" s="3462"/>
      <c r="U26" s="3462"/>
      <c r="V26" s="3494"/>
      <c r="W26" s="3467" t="s">
        <v>5113</v>
      </c>
      <c r="X26" s="421" t="s">
        <v>1082</v>
      </c>
    </row>
    <row r="27" spans="1:24" ht="40.15" customHeight="1">
      <c r="A27" s="2229"/>
      <c r="B27" s="3488"/>
      <c r="C27" s="3489" t="s">
        <v>1057</v>
      </c>
      <c r="D27" s="3474" t="s">
        <v>1058</v>
      </c>
      <c r="E27" s="3474" t="s">
        <v>1068</v>
      </c>
      <c r="F27" s="3489" t="s">
        <v>1083</v>
      </c>
      <c r="G27" s="3474" t="s">
        <v>1061</v>
      </c>
      <c r="H27" s="3474" t="s">
        <v>1062</v>
      </c>
      <c r="I27" s="3459">
        <v>1800</v>
      </c>
      <c r="J27" s="3490">
        <v>2</v>
      </c>
      <c r="K27" s="3490">
        <v>2</v>
      </c>
      <c r="L27" s="3495"/>
      <c r="M27" s="3463"/>
      <c r="N27" s="3490">
        <v>2</v>
      </c>
      <c r="O27" s="3490">
        <v>2</v>
      </c>
      <c r="P27" s="3459">
        <v>1800</v>
      </c>
      <c r="Q27" s="3462" t="s">
        <v>5131</v>
      </c>
      <c r="R27" s="3481" t="s">
        <v>5127</v>
      </c>
      <c r="S27" s="3489" t="s">
        <v>5136</v>
      </c>
      <c r="T27" s="3474">
        <v>1970</v>
      </c>
      <c r="U27" s="3492" t="s">
        <v>5121</v>
      </c>
      <c r="V27" s="3494"/>
      <c r="W27" s="3467"/>
      <c r="X27" s="421"/>
    </row>
    <row r="28" spans="1:24" ht="40.15" customHeight="1">
      <c r="A28" s="2229"/>
      <c r="B28" s="3488"/>
      <c r="C28" s="3489" t="s">
        <v>1063</v>
      </c>
      <c r="D28" s="3474" t="s">
        <v>1058</v>
      </c>
      <c r="E28" s="3474" t="s">
        <v>1064</v>
      </c>
      <c r="F28" s="3489" t="s">
        <v>1078</v>
      </c>
      <c r="G28" s="3474" t="s">
        <v>1066</v>
      </c>
      <c r="H28" s="3474" t="s">
        <v>1062</v>
      </c>
      <c r="I28" s="3459">
        <v>12000</v>
      </c>
      <c r="J28" s="3490">
        <v>2</v>
      </c>
      <c r="K28" s="3490">
        <v>2</v>
      </c>
      <c r="L28" s="3495"/>
      <c r="M28" s="3463"/>
      <c r="N28" s="3490">
        <v>2</v>
      </c>
      <c r="O28" s="3490">
        <v>2</v>
      </c>
      <c r="P28" s="3459">
        <v>12000</v>
      </c>
      <c r="Q28" s="3462" t="s">
        <v>5131</v>
      </c>
      <c r="R28" s="3481" t="s">
        <v>5128</v>
      </c>
      <c r="S28" s="3489" t="s">
        <v>5134</v>
      </c>
      <c r="T28" s="3474">
        <v>1998</v>
      </c>
      <c r="U28" s="3492" t="s">
        <v>5121</v>
      </c>
      <c r="V28" s="3494"/>
      <c r="W28" s="3467"/>
      <c r="X28" s="421"/>
    </row>
    <row r="29" spans="1:24" ht="40.15" customHeight="1">
      <c r="A29" s="2229"/>
      <c r="B29" s="3488"/>
      <c r="C29" s="3489" t="s">
        <v>1067</v>
      </c>
      <c r="D29" s="3474" t="s">
        <v>1058</v>
      </c>
      <c r="E29" s="3474" t="s">
        <v>1068</v>
      </c>
      <c r="F29" s="3489" t="s">
        <v>1079</v>
      </c>
      <c r="G29" s="3474" t="s">
        <v>1070</v>
      </c>
      <c r="H29" s="3474" t="s">
        <v>1062</v>
      </c>
      <c r="I29" s="3459">
        <v>5500</v>
      </c>
      <c r="J29" s="3490">
        <v>2</v>
      </c>
      <c r="K29" s="3490">
        <v>2</v>
      </c>
      <c r="L29" s="3495"/>
      <c r="M29" s="3463"/>
      <c r="N29" s="3490">
        <v>2</v>
      </c>
      <c r="O29" s="3490">
        <v>2</v>
      </c>
      <c r="P29" s="3459">
        <v>5500</v>
      </c>
      <c r="Q29" s="3462" t="s">
        <v>5131</v>
      </c>
      <c r="R29" s="3481" t="s">
        <v>5129</v>
      </c>
      <c r="S29" s="3489" t="s">
        <v>5135</v>
      </c>
      <c r="T29" s="3474">
        <v>1970</v>
      </c>
      <c r="U29" s="3492" t="s">
        <v>5121</v>
      </c>
      <c r="V29" s="3494"/>
      <c r="W29" s="3467"/>
      <c r="X29" s="421"/>
    </row>
    <row r="30" spans="1:24" ht="40.15" customHeight="1">
      <c r="A30" s="2230"/>
      <c r="B30" s="3493"/>
      <c r="C30" s="3489" t="s">
        <v>1071</v>
      </c>
      <c r="D30" s="3474" t="s">
        <v>1058</v>
      </c>
      <c r="E30" s="3474" t="s">
        <v>1072</v>
      </c>
      <c r="F30" s="3489" t="s">
        <v>1078</v>
      </c>
      <c r="G30" s="3474" t="s">
        <v>1074</v>
      </c>
      <c r="H30" s="3474" t="s">
        <v>1062</v>
      </c>
      <c r="I30" s="3459">
        <v>13000</v>
      </c>
      <c r="J30" s="3490">
        <v>2</v>
      </c>
      <c r="K30" s="3490">
        <v>2</v>
      </c>
      <c r="L30" s="3495"/>
      <c r="M30" s="3463"/>
      <c r="N30" s="3490">
        <v>2</v>
      </c>
      <c r="O30" s="3490">
        <v>2</v>
      </c>
      <c r="P30" s="3459">
        <v>13000</v>
      </c>
      <c r="Q30" s="3462" t="s">
        <v>5131</v>
      </c>
      <c r="R30" s="3481" t="s">
        <v>5130</v>
      </c>
      <c r="S30" s="3489" t="s">
        <v>5134</v>
      </c>
      <c r="T30" s="3474">
        <v>2010</v>
      </c>
      <c r="U30" s="3492" t="s">
        <v>5121</v>
      </c>
      <c r="V30" s="3494"/>
      <c r="W30" s="3467"/>
      <c r="X30" s="421"/>
    </row>
    <row r="31" spans="1:24" ht="40.15" customHeight="1">
      <c r="A31" s="2223" t="s">
        <v>1084</v>
      </c>
      <c r="B31" s="3482" t="s">
        <v>1085</v>
      </c>
      <c r="C31" s="3474"/>
      <c r="D31" s="3474"/>
      <c r="E31" s="3474"/>
      <c r="F31" s="3474"/>
      <c r="G31" s="3474"/>
      <c r="H31" s="3474"/>
      <c r="I31" s="3459"/>
      <c r="J31" s="3490"/>
      <c r="K31" s="3490"/>
      <c r="L31" s="3491"/>
      <c r="M31" s="3463"/>
      <c r="N31" s="3490"/>
      <c r="O31" s="3490"/>
      <c r="P31" s="3459"/>
      <c r="Q31" s="3462"/>
      <c r="R31" s="3481"/>
      <c r="S31" s="3474"/>
      <c r="T31" s="3462"/>
      <c r="U31" s="3462"/>
      <c r="V31" s="3494"/>
      <c r="W31" s="3467" t="s">
        <v>5040</v>
      </c>
      <c r="X31" s="421" t="s">
        <v>1084</v>
      </c>
    </row>
    <row r="32" spans="1:24" ht="40.15" customHeight="1">
      <c r="A32" s="2229"/>
      <c r="B32" s="3488"/>
      <c r="C32" s="3489" t="s">
        <v>1057</v>
      </c>
      <c r="D32" s="3474" t="s">
        <v>1058</v>
      </c>
      <c r="E32" s="3474" t="s">
        <v>1068</v>
      </c>
      <c r="F32" s="3489" t="s">
        <v>1083</v>
      </c>
      <c r="G32" s="3474" t="s">
        <v>1061</v>
      </c>
      <c r="H32" s="3474" t="s">
        <v>1062</v>
      </c>
      <c r="I32" s="3459">
        <v>1200</v>
      </c>
      <c r="J32" s="3490">
        <v>2</v>
      </c>
      <c r="K32" s="3490">
        <v>2</v>
      </c>
      <c r="L32" s="3491"/>
      <c r="M32" s="3463"/>
      <c r="N32" s="3490">
        <v>2</v>
      </c>
      <c r="O32" s="3490">
        <v>2</v>
      </c>
      <c r="P32" s="3459">
        <v>1200</v>
      </c>
      <c r="Q32" s="3462" t="s">
        <v>5131</v>
      </c>
      <c r="R32" s="3481" t="s">
        <v>5127</v>
      </c>
      <c r="S32" s="3489" t="s">
        <v>5136</v>
      </c>
      <c r="T32" s="3474">
        <v>1970</v>
      </c>
      <c r="U32" s="3492" t="s">
        <v>5121</v>
      </c>
      <c r="V32" s="3494"/>
      <c r="W32" s="3467"/>
      <c r="X32" s="421"/>
    </row>
    <row r="33" spans="1:29" ht="40.15" customHeight="1">
      <c r="A33" s="2229"/>
      <c r="B33" s="3488"/>
      <c r="C33" s="3489" t="s">
        <v>1063</v>
      </c>
      <c r="D33" s="3474" t="s">
        <v>1058</v>
      </c>
      <c r="E33" s="3474" t="s">
        <v>1064</v>
      </c>
      <c r="F33" s="3489" t="s">
        <v>1078</v>
      </c>
      <c r="G33" s="3474" t="s">
        <v>1066</v>
      </c>
      <c r="H33" s="3474" t="s">
        <v>1062</v>
      </c>
      <c r="I33" s="3459">
        <v>6000</v>
      </c>
      <c r="J33" s="3490">
        <v>2</v>
      </c>
      <c r="K33" s="3490">
        <v>2</v>
      </c>
      <c r="L33" s="3491"/>
      <c r="M33" s="3463"/>
      <c r="N33" s="3490">
        <v>2</v>
      </c>
      <c r="O33" s="3490">
        <v>2</v>
      </c>
      <c r="P33" s="3459">
        <v>6000</v>
      </c>
      <c r="Q33" s="3462" t="s">
        <v>5131</v>
      </c>
      <c r="R33" s="3481" t="s">
        <v>5128</v>
      </c>
      <c r="S33" s="3489" t="s">
        <v>5134</v>
      </c>
      <c r="T33" s="3474">
        <v>1998</v>
      </c>
      <c r="U33" s="3492" t="s">
        <v>5121</v>
      </c>
      <c r="V33" s="3494"/>
      <c r="W33" s="3467"/>
      <c r="X33" s="421"/>
      <c r="Y33" s="2233"/>
      <c r="Z33" s="2233"/>
      <c r="AA33" s="2233"/>
      <c r="AB33" s="2233"/>
      <c r="AC33" s="2233"/>
    </row>
    <row r="34" spans="1:29" ht="40.15" customHeight="1">
      <c r="A34" s="2229"/>
      <c r="B34" s="3488"/>
      <c r="C34" s="3489" t="s">
        <v>1067</v>
      </c>
      <c r="D34" s="3474" t="s">
        <v>1058</v>
      </c>
      <c r="E34" s="3474" t="s">
        <v>1068</v>
      </c>
      <c r="F34" s="3489" t="s">
        <v>1086</v>
      </c>
      <c r="G34" s="3474" t="s">
        <v>1070</v>
      </c>
      <c r="H34" s="3474" t="s">
        <v>1062</v>
      </c>
      <c r="I34" s="3459">
        <v>12000</v>
      </c>
      <c r="J34" s="3490">
        <v>2</v>
      </c>
      <c r="K34" s="3490">
        <v>2</v>
      </c>
      <c r="L34" s="3491"/>
      <c r="M34" s="3463"/>
      <c r="N34" s="3490">
        <v>2</v>
      </c>
      <c r="O34" s="3490">
        <v>2</v>
      </c>
      <c r="P34" s="3459">
        <v>12000</v>
      </c>
      <c r="Q34" s="3462" t="s">
        <v>5131</v>
      </c>
      <c r="R34" s="3481" t="s">
        <v>5129</v>
      </c>
      <c r="S34" s="3489" t="s">
        <v>5137</v>
      </c>
      <c r="T34" s="3474">
        <v>1970</v>
      </c>
      <c r="U34" s="3492" t="s">
        <v>5121</v>
      </c>
      <c r="V34" s="3494"/>
      <c r="W34" s="3467"/>
      <c r="X34" s="421"/>
      <c r="Y34" s="2233"/>
      <c r="Z34" s="2233"/>
      <c r="AA34" s="2233"/>
      <c r="AB34" s="2233"/>
      <c r="AC34" s="2233"/>
    </row>
    <row r="35" spans="1:29" ht="40.15" customHeight="1">
      <c r="A35" s="2230"/>
      <c r="B35" s="3493"/>
      <c r="C35" s="3489" t="s">
        <v>1071</v>
      </c>
      <c r="D35" s="3474" t="s">
        <v>1058</v>
      </c>
      <c r="E35" s="3474" t="s">
        <v>1072</v>
      </c>
      <c r="F35" s="3489" t="s">
        <v>1078</v>
      </c>
      <c r="G35" s="3474" t="s">
        <v>1074</v>
      </c>
      <c r="H35" s="3474" t="s">
        <v>1062</v>
      </c>
      <c r="I35" s="3459">
        <v>11000</v>
      </c>
      <c r="J35" s="3490">
        <v>2</v>
      </c>
      <c r="K35" s="3490">
        <v>2</v>
      </c>
      <c r="L35" s="3491"/>
      <c r="M35" s="3463"/>
      <c r="N35" s="3490">
        <v>2</v>
      </c>
      <c r="O35" s="3490">
        <v>2</v>
      </c>
      <c r="P35" s="3459">
        <v>11000</v>
      </c>
      <c r="Q35" s="3462" t="s">
        <v>5131</v>
      </c>
      <c r="R35" s="3481" t="s">
        <v>5130</v>
      </c>
      <c r="S35" s="3489" t="s">
        <v>5134</v>
      </c>
      <c r="T35" s="3474">
        <v>2010</v>
      </c>
      <c r="U35" s="3492" t="s">
        <v>5121</v>
      </c>
      <c r="V35" s="3494"/>
      <c r="W35" s="3467"/>
      <c r="X35" s="421"/>
      <c r="Y35" s="2233"/>
      <c r="Z35" s="2233"/>
      <c r="AA35" s="2233"/>
      <c r="AB35" s="2233"/>
      <c r="AC35" s="2233"/>
    </row>
    <row r="36" spans="1:29" ht="44">
      <c r="A36" s="522" t="s">
        <v>203</v>
      </c>
      <c r="B36" s="523" t="s">
        <v>1040</v>
      </c>
      <c r="C36" s="523" t="s">
        <v>1041</v>
      </c>
      <c r="D36" s="523" t="s">
        <v>1042</v>
      </c>
      <c r="E36" s="523" t="s">
        <v>1043</v>
      </c>
      <c r="F36" s="523" t="s">
        <v>1044</v>
      </c>
      <c r="G36" s="523" t="s">
        <v>1045</v>
      </c>
      <c r="H36" s="523" t="s">
        <v>308</v>
      </c>
      <c r="I36" s="523" t="s">
        <v>747</v>
      </c>
      <c r="J36" s="522" t="s">
        <v>1046</v>
      </c>
      <c r="K36" s="522" t="s">
        <v>1047</v>
      </c>
      <c r="L36" s="522" t="s">
        <v>216</v>
      </c>
      <c r="M36" s="522" t="s">
        <v>217</v>
      </c>
      <c r="N36" s="523" t="s">
        <v>1048</v>
      </c>
      <c r="O36" s="523" t="s">
        <v>1049</v>
      </c>
      <c r="P36" s="523" t="s">
        <v>751</v>
      </c>
      <c r="Q36" s="523" t="s">
        <v>752</v>
      </c>
      <c r="R36" s="523" t="s">
        <v>1050</v>
      </c>
      <c r="S36" s="523" t="s">
        <v>1051</v>
      </c>
      <c r="T36" s="523" t="s">
        <v>1052</v>
      </c>
      <c r="U36" s="522" t="s">
        <v>1053</v>
      </c>
      <c r="V36" s="522" t="s">
        <v>1054</v>
      </c>
      <c r="W36" s="522" t="s">
        <v>1055</v>
      </c>
      <c r="X36" s="523" t="s">
        <v>365</v>
      </c>
      <c r="Y36" s="2233"/>
      <c r="Z36" s="2233"/>
      <c r="AA36" s="2233"/>
      <c r="AB36" s="2233"/>
      <c r="AC36" s="2233"/>
    </row>
    <row r="37" spans="1:29" s="525" customFormat="1" ht="40.15" customHeight="1">
      <c r="A37" s="2172" t="s">
        <v>1087</v>
      </c>
      <c r="B37" s="2093"/>
      <c r="C37" s="2093"/>
      <c r="D37" s="2093"/>
      <c r="E37" s="2093"/>
      <c r="F37" s="2224"/>
      <c r="G37" s="2093"/>
      <c r="H37" s="2093"/>
      <c r="I37" s="2093"/>
      <c r="J37" s="1925"/>
      <c r="K37" s="1925"/>
      <c r="L37" s="2225"/>
      <c r="M37" s="2226"/>
      <c r="N37" s="301"/>
      <c r="O37" s="301"/>
      <c r="P37" s="2227"/>
      <c r="Q37" s="2227"/>
      <c r="R37" s="2228"/>
      <c r="S37" s="2227"/>
      <c r="T37" s="2227"/>
      <c r="U37" s="2227"/>
      <c r="V37" s="2231"/>
      <c r="W37" s="524"/>
      <c r="X37" s="421" t="s">
        <v>1087</v>
      </c>
    </row>
    <row r="38" spans="1:29" s="525" customFormat="1" ht="40.15" customHeight="1">
      <c r="A38" s="2172" t="s">
        <v>1088</v>
      </c>
      <c r="B38" s="2093"/>
      <c r="C38" s="2093"/>
      <c r="D38" s="2093"/>
      <c r="E38" s="2093"/>
      <c r="F38" s="2224"/>
      <c r="G38" s="2093"/>
      <c r="H38" s="2093"/>
      <c r="I38" s="2093"/>
      <c r="J38" s="1925"/>
      <c r="K38" s="1925"/>
      <c r="L38" s="2225"/>
      <c r="M38" s="2226"/>
      <c r="N38" s="301"/>
      <c r="O38" s="301"/>
      <c r="P38" s="2227"/>
      <c r="Q38" s="2227"/>
      <c r="R38" s="2228"/>
      <c r="S38" s="2227"/>
      <c r="T38" s="2227"/>
      <c r="U38" s="2227"/>
      <c r="V38" s="2231"/>
      <c r="W38" s="524"/>
      <c r="X38" s="421" t="s">
        <v>1088</v>
      </c>
    </row>
    <row r="39" spans="1:29" s="525" customFormat="1" ht="40.15" customHeight="1">
      <c r="A39" s="2172" t="s">
        <v>1089</v>
      </c>
      <c r="B39" s="2093"/>
      <c r="C39" s="2093"/>
      <c r="D39" s="2093"/>
      <c r="E39" s="2093"/>
      <c r="F39" s="2224"/>
      <c r="G39" s="2093"/>
      <c r="H39" s="2093"/>
      <c r="I39" s="2093"/>
      <c r="J39" s="1925"/>
      <c r="K39" s="1925"/>
      <c r="L39" s="2225"/>
      <c r="M39" s="2226"/>
      <c r="N39" s="301"/>
      <c r="O39" s="301"/>
      <c r="P39" s="2227"/>
      <c r="Q39" s="2227"/>
      <c r="R39" s="2228"/>
      <c r="S39" s="2227"/>
      <c r="T39" s="2227"/>
      <c r="U39" s="2227"/>
      <c r="V39" s="2231"/>
      <c r="W39" s="524"/>
      <c r="X39" s="421" t="s">
        <v>1089</v>
      </c>
    </row>
    <row r="40" spans="1:29" s="525" customFormat="1" ht="40.15" customHeight="1">
      <c r="A40" s="2172" t="s">
        <v>1090</v>
      </c>
      <c r="B40" s="2093"/>
      <c r="C40" s="2093"/>
      <c r="D40" s="2093"/>
      <c r="E40" s="2093"/>
      <c r="F40" s="2224"/>
      <c r="G40" s="2093"/>
      <c r="H40" s="2093"/>
      <c r="I40" s="2093"/>
      <c r="J40" s="1925"/>
      <c r="K40" s="1925"/>
      <c r="L40" s="2225"/>
      <c r="M40" s="2226"/>
      <c r="N40" s="301"/>
      <c r="O40" s="301"/>
      <c r="P40" s="2227"/>
      <c r="Q40" s="2227"/>
      <c r="R40" s="2228"/>
      <c r="S40" s="2227"/>
      <c r="T40" s="2227"/>
      <c r="U40" s="2227"/>
      <c r="V40" s="2231"/>
      <c r="W40" s="524"/>
      <c r="X40" s="421" t="s">
        <v>1090</v>
      </c>
    </row>
    <row r="41" spans="1:29" s="525" customFormat="1" ht="40.15" customHeight="1">
      <c r="A41" s="2172" t="s">
        <v>1091</v>
      </c>
      <c r="B41" s="2093"/>
      <c r="C41" s="2093"/>
      <c r="D41" s="2093"/>
      <c r="E41" s="2093"/>
      <c r="F41" s="2224"/>
      <c r="G41" s="2093"/>
      <c r="H41" s="2093"/>
      <c r="I41" s="2093"/>
      <c r="J41" s="1925"/>
      <c r="K41" s="1926"/>
      <c r="L41" s="2225"/>
      <c r="M41" s="2226"/>
      <c r="N41" s="301"/>
      <c r="O41" s="301"/>
      <c r="P41" s="2227"/>
      <c r="Q41" s="2227"/>
      <c r="R41" s="2228"/>
      <c r="S41" s="2227"/>
      <c r="T41" s="2227"/>
      <c r="U41" s="2227"/>
      <c r="V41" s="2231"/>
      <c r="W41" s="524"/>
      <c r="X41" s="421" t="s">
        <v>1091</v>
      </c>
    </row>
    <row r="42" spans="1:29" s="525" customFormat="1" ht="18" customHeight="1">
      <c r="A42" s="621" t="s">
        <v>766</v>
      </c>
      <c r="B42" s="2234"/>
      <c r="C42" s="2235"/>
      <c r="D42" s="2235"/>
      <c r="E42" s="2235"/>
      <c r="F42" s="2236"/>
      <c r="G42" s="2235"/>
      <c r="H42" s="2235"/>
      <c r="I42" s="2235"/>
      <c r="J42" s="2237"/>
      <c r="K42" s="542"/>
      <c r="L42" s="2238"/>
      <c r="M42" s="2239"/>
      <c r="N42" s="2235"/>
      <c r="O42" s="2235"/>
      <c r="P42" s="2235"/>
      <c r="Q42" s="2235"/>
      <c r="R42" s="2236"/>
      <c r="S42" s="2235"/>
      <c r="T42" s="2235"/>
      <c r="U42" s="2235"/>
      <c r="V42" s="2237"/>
      <c r="W42" s="542"/>
      <c r="X42" s="622" t="s">
        <v>349</v>
      </c>
    </row>
    <row r="43" spans="1:29" s="257" customFormat="1" ht="14.5">
      <c r="A43" s="1386" t="s">
        <v>1092</v>
      </c>
      <c r="B43" s="1387"/>
      <c r="C43" s="1387"/>
      <c r="D43" s="1387"/>
      <c r="E43" s="1387"/>
      <c r="F43" s="1387"/>
      <c r="G43" s="1387"/>
      <c r="H43" s="1387"/>
      <c r="I43" s="1387"/>
      <c r="J43" s="1387"/>
      <c r="K43" s="1387"/>
      <c r="L43" s="1387"/>
      <c r="M43" s="2721" t="s">
        <v>1093</v>
      </c>
      <c r="N43" s="2721"/>
      <c r="O43" s="2721"/>
      <c r="P43" s="2721"/>
      <c r="Q43" s="2721"/>
      <c r="R43" s="2721"/>
      <c r="S43" s="2721"/>
      <c r="T43" s="2721"/>
      <c r="U43" s="2721"/>
      <c r="V43" s="2721"/>
      <c r="W43" s="2721"/>
      <c r="X43" s="2721"/>
      <c r="Y43" s="2240"/>
      <c r="Z43" s="2240"/>
      <c r="AA43" s="2240"/>
      <c r="AB43" s="2240"/>
      <c r="AC43" s="2240"/>
    </row>
    <row r="44" spans="1:29" s="257" customFormat="1" ht="18" customHeight="1">
      <c r="A44" s="1244" t="s">
        <v>1094</v>
      </c>
      <c r="B44" s="2240"/>
      <c r="C44" s="2240"/>
      <c r="D44" s="2240"/>
      <c r="E44" s="2240"/>
      <c r="F44" s="2240"/>
      <c r="G44" s="2240"/>
      <c r="H44" s="2240"/>
      <c r="I44" s="2240"/>
      <c r="J44" s="2240"/>
      <c r="K44" s="2240"/>
      <c r="L44" s="2240"/>
      <c r="M44" s="1141"/>
      <c r="N44" s="1142"/>
      <c r="O44" s="1143"/>
      <c r="P44" s="1143"/>
      <c r="Q44" s="1143"/>
      <c r="R44" s="1143"/>
      <c r="S44" s="1143"/>
      <c r="T44" s="1143"/>
      <c r="U44" s="1143"/>
      <c r="V44" s="1143"/>
      <c r="W44" s="1143"/>
      <c r="X44" s="1140" t="s">
        <v>1095</v>
      </c>
      <c r="Y44" s="2240"/>
      <c r="Z44" s="2240"/>
      <c r="AA44" s="2240"/>
      <c r="AB44" s="2240"/>
      <c r="AC44" s="2240"/>
    </row>
    <row r="45" spans="1:29" s="257" customFormat="1" ht="18" customHeight="1">
      <c r="A45" s="1067" t="s">
        <v>1096</v>
      </c>
      <c r="B45" s="25"/>
      <c r="C45" s="25"/>
      <c r="D45" s="25"/>
      <c r="E45" s="25"/>
      <c r="F45" s="25"/>
      <c r="G45" s="2240"/>
      <c r="H45" s="2240"/>
      <c r="I45" s="2240"/>
      <c r="J45" s="2240"/>
      <c r="K45" s="2240"/>
      <c r="L45" s="2240"/>
      <c r="M45" s="1141"/>
      <c r="N45" s="1142"/>
      <c r="O45" s="1143"/>
      <c r="P45" s="1143"/>
      <c r="Q45" s="1143"/>
      <c r="R45" s="1143"/>
      <c r="S45" s="1143"/>
      <c r="T45" s="1143"/>
      <c r="U45" s="1143"/>
      <c r="V45" s="1143"/>
      <c r="W45" s="1143"/>
      <c r="X45" s="1140" t="s">
        <v>1097</v>
      </c>
      <c r="Y45" s="64"/>
      <c r="Z45" s="64"/>
      <c r="AA45" s="64"/>
      <c r="AB45" s="64"/>
      <c r="AC45" s="64"/>
    </row>
    <row r="46" spans="1:29" s="525" customFormat="1" ht="18" customHeight="1">
      <c r="A46" s="39" t="s">
        <v>1098</v>
      </c>
      <c r="J46" s="565"/>
      <c r="K46" s="565"/>
      <c r="M46" s="1144"/>
      <c r="N46" s="1144"/>
      <c r="O46" s="1144"/>
      <c r="P46" s="1144"/>
      <c r="Q46" s="1144"/>
      <c r="R46" s="1144"/>
      <c r="S46" s="1144"/>
      <c r="T46" s="1144"/>
      <c r="U46" s="1144"/>
      <c r="V46" s="1145"/>
      <c r="W46" s="1145"/>
      <c r="X46" s="1140" t="s">
        <v>1099</v>
      </c>
    </row>
    <row r="47" spans="1:29" s="566" customFormat="1" ht="25.15" customHeight="1">
      <c r="A47" s="948" t="s">
        <v>1100</v>
      </c>
      <c r="B47" s="31"/>
      <c r="C47" s="31"/>
      <c r="D47" s="31"/>
      <c r="E47" s="31"/>
      <c r="F47" s="31"/>
      <c r="G47" s="31"/>
      <c r="H47" s="31"/>
      <c r="I47" s="31"/>
      <c r="J47" s="31"/>
      <c r="K47" s="31"/>
      <c r="L47" s="949"/>
      <c r="M47" s="950"/>
      <c r="N47" s="31"/>
      <c r="O47" s="31"/>
      <c r="P47" s="31"/>
      <c r="Q47" s="31"/>
      <c r="R47" s="31"/>
      <c r="S47" s="31"/>
      <c r="T47" s="31"/>
      <c r="U47" s="31"/>
      <c r="V47" s="31"/>
      <c r="W47" s="31"/>
      <c r="X47" s="951" t="s">
        <v>1101</v>
      </c>
      <c r="Y47" s="2241"/>
      <c r="Z47" s="2241"/>
      <c r="AA47" s="2241"/>
      <c r="AB47" s="2241"/>
      <c r="AC47" s="2241"/>
    </row>
    <row r="48" spans="1:29" ht="42">
      <c r="A48" s="523" t="s">
        <v>203</v>
      </c>
      <c r="B48" s="523" t="s">
        <v>1040</v>
      </c>
      <c r="C48" s="2797" t="s">
        <v>1102</v>
      </c>
      <c r="D48" s="2798"/>
      <c r="E48" s="523" t="s">
        <v>1044</v>
      </c>
      <c r="F48" s="523" t="s">
        <v>1045</v>
      </c>
      <c r="G48" s="523" t="s">
        <v>1103</v>
      </c>
      <c r="H48" s="523" t="s">
        <v>308</v>
      </c>
      <c r="I48" s="523" t="s">
        <v>747</v>
      </c>
      <c r="J48" s="546" t="s">
        <v>310</v>
      </c>
      <c r="K48" s="522" t="s">
        <v>1104</v>
      </c>
      <c r="L48" s="333" t="s">
        <v>216</v>
      </c>
      <c r="M48" s="523" t="s">
        <v>217</v>
      </c>
      <c r="N48" s="523" t="s">
        <v>1105</v>
      </c>
      <c r="O48" s="523" t="s">
        <v>313</v>
      </c>
      <c r="P48" s="546" t="s">
        <v>751</v>
      </c>
      <c r="Q48" s="523" t="s">
        <v>752</v>
      </c>
      <c r="R48" s="523" t="s">
        <v>1106</v>
      </c>
      <c r="S48" s="523" t="s">
        <v>1050</v>
      </c>
      <c r="T48" s="523" t="s">
        <v>5141</v>
      </c>
      <c r="U48" s="2799" t="s">
        <v>1108</v>
      </c>
      <c r="V48" s="2800"/>
      <c r="W48" s="523" t="s">
        <v>1109</v>
      </c>
      <c r="X48" s="523" t="s">
        <v>230</v>
      </c>
      <c r="Y48" s="2233"/>
      <c r="Z48" s="2233"/>
      <c r="AA48" s="2233"/>
      <c r="AB48" s="2233"/>
      <c r="AC48" s="2233"/>
    </row>
    <row r="49" spans="1:29" ht="40.15" customHeight="1">
      <c r="A49" s="2228" t="s">
        <v>1110</v>
      </c>
      <c r="B49" s="2496" t="s">
        <v>4520</v>
      </c>
      <c r="C49" s="3456" t="s">
        <v>4523</v>
      </c>
      <c r="D49" s="3457"/>
      <c r="E49" s="3458" t="s">
        <v>4679</v>
      </c>
      <c r="F49" s="3459" t="s">
        <v>4521</v>
      </c>
      <c r="G49" s="3459">
        <v>16</v>
      </c>
      <c r="H49" s="3460" t="s">
        <v>322</v>
      </c>
      <c r="I49" s="3460">
        <v>4000</v>
      </c>
      <c r="J49" s="3459">
        <v>300000</v>
      </c>
      <c r="K49" s="3459">
        <v>1</v>
      </c>
      <c r="L49" s="3461"/>
      <c r="M49" s="3462"/>
      <c r="N49" s="3462">
        <f>IF(K49&gt;0,K49,"")</f>
        <v>1</v>
      </c>
      <c r="O49" s="3459">
        <v>300000</v>
      </c>
      <c r="P49" s="3460">
        <v>4000</v>
      </c>
      <c r="Q49" s="3463" t="s">
        <v>5012</v>
      </c>
      <c r="R49" s="3459">
        <v>16</v>
      </c>
      <c r="S49" s="3464" t="s">
        <v>5138</v>
      </c>
      <c r="T49" s="3463" t="s">
        <v>5142</v>
      </c>
      <c r="U49" s="3465" t="s">
        <v>5150</v>
      </c>
      <c r="V49" s="3466"/>
      <c r="W49" s="3467" t="s">
        <v>5144</v>
      </c>
      <c r="X49" s="2228" t="s">
        <v>1110</v>
      </c>
      <c r="Y49" s="2233"/>
      <c r="Z49" s="2233"/>
      <c r="AA49" s="2233"/>
      <c r="AB49" s="2233"/>
      <c r="AC49" s="2233"/>
    </row>
    <row r="50" spans="1:29" ht="40.15" customHeight="1">
      <c r="A50" s="2228" t="s">
        <v>1111</v>
      </c>
      <c r="B50" s="2496" t="s">
        <v>4522</v>
      </c>
      <c r="C50" s="3456" t="s">
        <v>4523</v>
      </c>
      <c r="D50" s="3457"/>
      <c r="E50" s="3458" t="s">
        <v>4679</v>
      </c>
      <c r="F50" s="3459" t="s">
        <v>4521</v>
      </c>
      <c r="G50" s="3459">
        <v>16</v>
      </c>
      <c r="H50" s="3460" t="s">
        <v>322</v>
      </c>
      <c r="I50" s="3460">
        <v>4000</v>
      </c>
      <c r="J50" s="3459">
        <v>250000</v>
      </c>
      <c r="K50" s="3459">
        <v>1</v>
      </c>
      <c r="L50" s="3468"/>
      <c r="M50" s="3462"/>
      <c r="N50" s="3462">
        <f t="shared" ref="N50:N64" si="0">IF(K50&gt;0,K50,"")</f>
        <v>1</v>
      </c>
      <c r="O50" s="3459">
        <v>250000</v>
      </c>
      <c r="P50" s="3460">
        <v>4000</v>
      </c>
      <c r="Q50" s="3463" t="s">
        <v>5012</v>
      </c>
      <c r="R50" s="3459">
        <v>16</v>
      </c>
      <c r="S50" s="3464" t="s">
        <v>5138</v>
      </c>
      <c r="T50" s="3463" t="s">
        <v>5142</v>
      </c>
      <c r="U50" s="3465" t="s">
        <v>5150</v>
      </c>
      <c r="V50" s="3466"/>
      <c r="W50" s="3467" t="s">
        <v>5145</v>
      </c>
      <c r="X50" s="2228" t="s">
        <v>1111</v>
      </c>
      <c r="Y50" s="2233"/>
      <c r="Z50" s="2233"/>
      <c r="AA50" s="2233"/>
      <c r="AB50" s="2233"/>
      <c r="AC50" s="2233"/>
    </row>
    <row r="51" spans="1:29" ht="40.15" customHeight="1">
      <c r="A51" s="2228" t="s">
        <v>1112</v>
      </c>
      <c r="B51" s="2496" t="s">
        <v>4524</v>
      </c>
      <c r="C51" s="3456" t="s">
        <v>4523</v>
      </c>
      <c r="D51" s="3457"/>
      <c r="E51" s="3458" t="s">
        <v>4679</v>
      </c>
      <c r="F51" s="3459" t="s">
        <v>4521</v>
      </c>
      <c r="G51" s="3459">
        <v>16</v>
      </c>
      <c r="H51" s="3460" t="s">
        <v>322</v>
      </c>
      <c r="I51" s="3460">
        <v>5000</v>
      </c>
      <c r="J51" s="3459">
        <v>350000</v>
      </c>
      <c r="K51" s="3459">
        <v>1</v>
      </c>
      <c r="L51" s="3468"/>
      <c r="M51" s="3462"/>
      <c r="N51" s="3462">
        <f t="shared" si="0"/>
        <v>1</v>
      </c>
      <c r="O51" s="3459">
        <v>350000</v>
      </c>
      <c r="P51" s="3460">
        <v>5000</v>
      </c>
      <c r="Q51" s="3463" t="s">
        <v>5012</v>
      </c>
      <c r="R51" s="3459">
        <v>16</v>
      </c>
      <c r="S51" s="3464" t="s">
        <v>5138</v>
      </c>
      <c r="T51" s="3463" t="s">
        <v>5142</v>
      </c>
      <c r="U51" s="3465" t="s">
        <v>5150</v>
      </c>
      <c r="V51" s="3466"/>
      <c r="W51" s="3467" t="s">
        <v>5146</v>
      </c>
      <c r="X51" s="2228" t="s">
        <v>1112</v>
      </c>
      <c r="Y51" s="2233"/>
      <c r="Z51" s="2233"/>
      <c r="AA51" s="2233"/>
      <c r="AB51" s="2233"/>
      <c r="AC51" s="2233"/>
    </row>
    <row r="52" spans="1:29" ht="40.15" customHeight="1">
      <c r="A52" s="2228" t="s">
        <v>1113</v>
      </c>
      <c r="B52" s="2496" t="s">
        <v>4525</v>
      </c>
      <c r="C52" s="3456" t="s">
        <v>4523</v>
      </c>
      <c r="D52" s="3457"/>
      <c r="E52" s="3458" t="s">
        <v>4680</v>
      </c>
      <c r="F52" s="3469" t="s">
        <v>4526</v>
      </c>
      <c r="G52" s="3459">
        <v>16</v>
      </c>
      <c r="H52" s="3460" t="s">
        <v>322</v>
      </c>
      <c r="I52" s="3460">
        <v>5000</v>
      </c>
      <c r="J52" s="3459">
        <v>200000</v>
      </c>
      <c r="K52" s="3459">
        <v>1</v>
      </c>
      <c r="L52" s="3468"/>
      <c r="M52" s="3462"/>
      <c r="N52" s="3462">
        <f t="shared" si="0"/>
        <v>1</v>
      </c>
      <c r="O52" s="3459">
        <v>200000</v>
      </c>
      <c r="P52" s="3460">
        <v>5000</v>
      </c>
      <c r="Q52" s="3463" t="s">
        <v>5012</v>
      </c>
      <c r="R52" s="3459">
        <v>16</v>
      </c>
      <c r="S52" s="3464" t="s">
        <v>5140</v>
      </c>
      <c r="T52" s="3463" t="s">
        <v>5142</v>
      </c>
      <c r="U52" s="3465" t="s">
        <v>5150</v>
      </c>
      <c r="V52" s="3466"/>
      <c r="W52" s="3467" t="s">
        <v>5143</v>
      </c>
      <c r="X52" s="2228" t="s">
        <v>1113</v>
      </c>
      <c r="Y52" s="2233"/>
      <c r="Z52" s="2233"/>
      <c r="AA52" s="2233"/>
      <c r="AB52" s="2233"/>
      <c r="AC52" s="2233"/>
    </row>
    <row r="53" spans="1:29" ht="40.15" customHeight="1">
      <c r="A53" s="2228" t="s">
        <v>1114</v>
      </c>
      <c r="B53" s="2497" t="s">
        <v>4527</v>
      </c>
      <c r="C53" s="3456" t="s">
        <v>4528</v>
      </c>
      <c r="D53" s="3457"/>
      <c r="E53" s="3460" t="s">
        <v>4529</v>
      </c>
      <c r="F53" s="3459" t="s">
        <v>4530</v>
      </c>
      <c r="G53" s="3459">
        <v>16</v>
      </c>
      <c r="H53" s="3460" t="s">
        <v>322</v>
      </c>
      <c r="I53" s="3460">
        <v>5000</v>
      </c>
      <c r="J53" s="3459">
        <v>500000</v>
      </c>
      <c r="K53" s="3459">
        <v>1</v>
      </c>
      <c r="L53" s="3468"/>
      <c r="M53" s="3462"/>
      <c r="N53" s="3462">
        <f t="shared" si="0"/>
        <v>1</v>
      </c>
      <c r="O53" s="3459">
        <v>500000</v>
      </c>
      <c r="P53" s="3460">
        <v>5000</v>
      </c>
      <c r="Q53" s="3463" t="s">
        <v>5012</v>
      </c>
      <c r="R53" s="3459">
        <v>16</v>
      </c>
      <c r="S53" s="3464" t="s">
        <v>5139</v>
      </c>
      <c r="T53" s="3463">
        <v>300</v>
      </c>
      <c r="U53" s="3465" t="s">
        <v>5151</v>
      </c>
      <c r="V53" s="3466"/>
      <c r="W53" s="3467" t="s">
        <v>5147</v>
      </c>
      <c r="X53" s="2228" t="s">
        <v>1114</v>
      </c>
      <c r="Y53" s="2233"/>
      <c r="Z53" s="2233"/>
      <c r="AA53" s="2233"/>
      <c r="AB53" s="2233"/>
      <c r="AC53" s="2233"/>
    </row>
    <row r="54" spans="1:29" ht="40.15" customHeight="1">
      <c r="A54" s="2228" t="s">
        <v>1115</v>
      </c>
      <c r="B54" s="2496" t="s">
        <v>4531</v>
      </c>
      <c r="C54" s="3470" t="s">
        <v>4523</v>
      </c>
      <c r="D54" s="3471"/>
      <c r="E54" s="3458" t="s">
        <v>4679</v>
      </c>
      <c r="F54" s="3459" t="s">
        <v>4521</v>
      </c>
      <c r="G54" s="3459">
        <v>16</v>
      </c>
      <c r="H54" s="3472" t="s">
        <v>322</v>
      </c>
      <c r="I54" s="3473">
        <v>5000</v>
      </c>
      <c r="J54" s="3459">
        <v>300000</v>
      </c>
      <c r="K54" s="3474">
        <v>1</v>
      </c>
      <c r="L54" s="3475"/>
      <c r="M54" s="3462"/>
      <c r="N54" s="3462">
        <f t="shared" si="0"/>
        <v>1</v>
      </c>
      <c r="O54" s="3459">
        <v>300000</v>
      </c>
      <c r="P54" s="3473">
        <v>5000</v>
      </c>
      <c r="Q54" s="3463" t="s">
        <v>5012</v>
      </c>
      <c r="R54" s="3459">
        <v>16</v>
      </c>
      <c r="S54" s="3464" t="s">
        <v>5138</v>
      </c>
      <c r="T54" s="3463" t="s">
        <v>5142</v>
      </c>
      <c r="U54" s="3465" t="s">
        <v>5150</v>
      </c>
      <c r="V54" s="3466"/>
      <c r="W54" s="3467" t="s">
        <v>5148</v>
      </c>
      <c r="X54" s="2228" t="s">
        <v>1115</v>
      </c>
      <c r="Y54" s="2233"/>
      <c r="Z54" s="2233"/>
      <c r="AA54" s="2233"/>
      <c r="AB54" s="2233"/>
      <c r="AC54" s="2233"/>
    </row>
    <row r="55" spans="1:29" ht="40.15" customHeight="1">
      <c r="A55" s="2228" t="s">
        <v>1116</v>
      </c>
      <c r="B55" s="2496" t="s">
        <v>4532</v>
      </c>
      <c r="C55" s="3470" t="s">
        <v>4523</v>
      </c>
      <c r="D55" s="3471"/>
      <c r="E55" s="3458" t="s">
        <v>4679</v>
      </c>
      <c r="F55" s="3459" t="s">
        <v>4521</v>
      </c>
      <c r="G55" s="3459">
        <v>16</v>
      </c>
      <c r="H55" s="3472" t="s">
        <v>322</v>
      </c>
      <c r="I55" s="3473">
        <v>5000</v>
      </c>
      <c r="J55" s="3459">
        <v>150000</v>
      </c>
      <c r="K55" s="3474">
        <v>1</v>
      </c>
      <c r="L55" s="3475"/>
      <c r="M55" s="3462"/>
      <c r="N55" s="3462">
        <f t="shared" si="0"/>
        <v>1</v>
      </c>
      <c r="O55" s="3459">
        <v>150000</v>
      </c>
      <c r="P55" s="3473">
        <v>5000</v>
      </c>
      <c r="Q55" s="3463" t="s">
        <v>5012</v>
      </c>
      <c r="R55" s="3459">
        <v>16</v>
      </c>
      <c r="S55" s="3464" t="s">
        <v>5138</v>
      </c>
      <c r="T55" s="3463" t="s">
        <v>5142</v>
      </c>
      <c r="U55" s="3465" t="s">
        <v>5150</v>
      </c>
      <c r="V55" s="3466"/>
      <c r="W55" s="3467" t="s">
        <v>5149</v>
      </c>
      <c r="X55" s="2228" t="s">
        <v>1116</v>
      </c>
      <c r="Y55" s="2233"/>
      <c r="Z55" s="2233"/>
      <c r="AA55" s="2233"/>
      <c r="AB55" s="2233"/>
      <c r="AC55" s="2233"/>
    </row>
    <row r="56" spans="1:29" ht="40.15" customHeight="1">
      <c r="A56" s="2228" t="s">
        <v>1117</v>
      </c>
      <c r="B56" s="1927"/>
      <c r="C56" s="3476"/>
      <c r="D56" s="3477"/>
      <c r="E56" s="3478"/>
      <c r="F56" s="3478"/>
      <c r="G56" s="3478"/>
      <c r="H56" s="3478"/>
      <c r="I56" s="3478"/>
      <c r="J56" s="3478"/>
      <c r="K56" s="3475"/>
      <c r="L56" s="3475"/>
      <c r="M56" s="3462"/>
      <c r="N56" s="3462" t="str">
        <f t="shared" si="0"/>
        <v/>
      </c>
      <c r="O56" s="3462"/>
      <c r="P56" s="3462"/>
      <c r="Q56" s="3462"/>
      <c r="R56" s="3462"/>
      <c r="S56" s="3462"/>
      <c r="T56" s="3462"/>
      <c r="U56" s="3479"/>
      <c r="V56" s="3480"/>
      <c r="W56" s="3481"/>
      <c r="X56" s="2228" t="s">
        <v>1117</v>
      </c>
      <c r="Y56" s="2233"/>
      <c r="Z56" s="2233"/>
      <c r="AA56" s="2233"/>
      <c r="AB56" s="2233"/>
      <c r="AC56" s="2233"/>
    </row>
    <row r="57" spans="1:29" ht="40.15" customHeight="1">
      <c r="A57" s="2228" t="s">
        <v>1118</v>
      </c>
      <c r="B57" s="1927"/>
      <c r="C57" s="3476"/>
      <c r="D57" s="3477"/>
      <c r="E57" s="3478"/>
      <c r="F57" s="3478"/>
      <c r="G57" s="3478"/>
      <c r="H57" s="3478"/>
      <c r="I57" s="3478"/>
      <c r="J57" s="3478"/>
      <c r="K57" s="3475"/>
      <c r="L57" s="3475"/>
      <c r="M57" s="3462"/>
      <c r="N57" s="3462" t="str">
        <f t="shared" si="0"/>
        <v/>
      </c>
      <c r="O57" s="3462"/>
      <c r="P57" s="3462"/>
      <c r="Q57" s="3462"/>
      <c r="R57" s="3462"/>
      <c r="S57" s="3462"/>
      <c r="T57" s="3462"/>
      <c r="U57" s="3479"/>
      <c r="V57" s="3480"/>
      <c r="W57" s="3481"/>
      <c r="X57" s="2228" t="s">
        <v>1118</v>
      </c>
      <c r="Y57" s="2233"/>
      <c r="Z57" s="2233"/>
      <c r="AA57" s="2233"/>
      <c r="AB57" s="2233"/>
      <c r="AC57" s="2233"/>
    </row>
    <row r="58" spans="1:29" ht="40.15" customHeight="1">
      <c r="A58" s="2228" t="s">
        <v>1119</v>
      </c>
      <c r="B58" s="1927"/>
      <c r="C58" s="2795"/>
      <c r="D58" s="2796"/>
      <c r="E58" s="1927"/>
      <c r="F58" s="1927"/>
      <c r="G58" s="1927"/>
      <c r="H58" s="1927"/>
      <c r="I58" s="1927"/>
      <c r="J58" s="1927"/>
      <c r="K58" s="1928"/>
      <c r="L58" s="2224"/>
      <c r="M58" s="526"/>
      <c r="N58" s="526" t="str">
        <f t="shared" si="0"/>
        <v/>
      </c>
      <c r="O58" s="526"/>
      <c r="P58" s="526"/>
      <c r="Q58" s="526"/>
      <c r="R58" s="526"/>
      <c r="S58" s="526"/>
      <c r="T58" s="526"/>
      <c r="U58" s="2793"/>
      <c r="V58" s="2794"/>
      <c r="W58" s="2228"/>
      <c r="X58" s="2228" t="s">
        <v>1119</v>
      </c>
      <c r="Y58" s="2233"/>
      <c r="Z58" s="2233"/>
      <c r="AA58" s="2233"/>
      <c r="AB58" s="2233"/>
      <c r="AC58" s="2233"/>
    </row>
    <row r="59" spans="1:29" ht="42">
      <c r="A59" s="523" t="s">
        <v>203</v>
      </c>
      <c r="B59" s="523" t="s">
        <v>1040</v>
      </c>
      <c r="C59" s="2797" t="s">
        <v>1102</v>
      </c>
      <c r="D59" s="2798"/>
      <c r="E59" s="523" t="s">
        <v>1044</v>
      </c>
      <c r="F59" s="523" t="s">
        <v>1045</v>
      </c>
      <c r="G59" s="523" t="s">
        <v>1103</v>
      </c>
      <c r="H59" s="523" t="s">
        <v>308</v>
      </c>
      <c r="I59" s="523" t="s">
        <v>747</v>
      </c>
      <c r="J59" s="546" t="s">
        <v>1012</v>
      </c>
      <c r="K59" s="522" t="s">
        <v>1104</v>
      </c>
      <c r="L59" s="333" t="s">
        <v>216</v>
      </c>
      <c r="M59" s="523" t="s">
        <v>217</v>
      </c>
      <c r="N59" s="523" t="s">
        <v>1105</v>
      </c>
      <c r="O59" s="523" t="s">
        <v>313</v>
      </c>
      <c r="P59" s="546" t="s">
        <v>751</v>
      </c>
      <c r="Q59" s="523" t="s">
        <v>752</v>
      </c>
      <c r="R59" s="523" t="s">
        <v>1106</v>
      </c>
      <c r="S59" s="523" t="s">
        <v>1050</v>
      </c>
      <c r="T59" s="523" t="s">
        <v>1107</v>
      </c>
      <c r="U59" s="2799" t="s">
        <v>1108</v>
      </c>
      <c r="V59" s="2800"/>
      <c r="W59" s="523" t="s">
        <v>1109</v>
      </c>
      <c r="X59" s="523" t="s">
        <v>230</v>
      </c>
      <c r="Y59" s="2233"/>
      <c r="Z59" s="2233"/>
      <c r="AA59" s="2233"/>
      <c r="AB59" s="2233"/>
      <c r="AC59" s="2233"/>
    </row>
    <row r="60" spans="1:29" ht="40.15" customHeight="1">
      <c r="A60" s="2228" t="s">
        <v>1120</v>
      </c>
      <c r="B60" s="1927"/>
      <c r="C60" s="2795"/>
      <c r="D60" s="2796"/>
      <c r="E60" s="1927"/>
      <c r="F60" s="1927"/>
      <c r="G60" s="1927"/>
      <c r="H60" s="1927"/>
      <c r="I60" s="1927"/>
      <c r="J60" s="1927"/>
      <c r="K60" s="1928"/>
      <c r="L60" s="2224"/>
      <c r="M60" s="526"/>
      <c r="N60" s="526" t="str">
        <f t="shared" si="0"/>
        <v/>
      </c>
      <c r="O60" s="526"/>
      <c r="P60" s="526"/>
      <c r="Q60" s="526"/>
      <c r="R60" s="526"/>
      <c r="S60" s="526"/>
      <c r="T60" s="526"/>
      <c r="U60" s="2793"/>
      <c r="V60" s="2794"/>
      <c r="W60" s="2228"/>
      <c r="X60" s="2228" t="s">
        <v>1120</v>
      </c>
      <c r="Y60" s="2233"/>
      <c r="Z60" s="2233"/>
      <c r="AA60" s="2233"/>
      <c r="AB60" s="2233"/>
      <c r="AC60" s="2233"/>
    </row>
    <row r="61" spans="1:29" ht="40.15" customHeight="1">
      <c r="A61" s="2228" t="s">
        <v>1121</v>
      </c>
      <c r="B61" s="1927"/>
      <c r="C61" s="2795"/>
      <c r="D61" s="2796"/>
      <c r="E61" s="1927"/>
      <c r="F61" s="1927"/>
      <c r="G61" s="1927"/>
      <c r="H61" s="1927"/>
      <c r="I61" s="1927"/>
      <c r="J61" s="1927"/>
      <c r="K61" s="1928"/>
      <c r="L61" s="2224"/>
      <c r="M61" s="526"/>
      <c r="N61" s="526" t="str">
        <f t="shared" si="0"/>
        <v/>
      </c>
      <c r="O61" s="526"/>
      <c r="P61" s="526"/>
      <c r="Q61" s="526"/>
      <c r="R61" s="526"/>
      <c r="S61" s="526"/>
      <c r="T61" s="526"/>
      <c r="U61" s="2793"/>
      <c r="V61" s="2794"/>
      <c r="W61" s="2228"/>
      <c r="X61" s="2228" t="s">
        <v>1121</v>
      </c>
      <c r="Y61" s="2233"/>
      <c r="Z61" s="2233"/>
      <c r="AA61" s="2233"/>
      <c r="AB61" s="2233"/>
      <c r="AC61" s="2233"/>
    </row>
    <row r="62" spans="1:29" ht="40.15" customHeight="1">
      <c r="A62" s="2228" t="s">
        <v>1122</v>
      </c>
      <c r="B62" s="1927"/>
      <c r="C62" s="2795"/>
      <c r="D62" s="2796"/>
      <c r="E62" s="1927"/>
      <c r="F62" s="1927"/>
      <c r="G62" s="1927"/>
      <c r="H62" s="1927"/>
      <c r="I62" s="1927"/>
      <c r="J62" s="1927"/>
      <c r="K62" s="1928"/>
      <c r="L62" s="2224"/>
      <c r="M62" s="526"/>
      <c r="N62" s="526" t="str">
        <f t="shared" si="0"/>
        <v/>
      </c>
      <c r="O62" s="526"/>
      <c r="P62" s="526"/>
      <c r="Q62" s="526"/>
      <c r="R62" s="526"/>
      <c r="S62" s="526"/>
      <c r="T62" s="526"/>
      <c r="U62" s="2793"/>
      <c r="V62" s="2794"/>
      <c r="W62" s="2228"/>
      <c r="X62" s="2228" t="s">
        <v>1122</v>
      </c>
      <c r="Y62" s="2233"/>
      <c r="Z62" s="2233"/>
      <c r="AA62" s="2233"/>
      <c r="AB62" s="2233"/>
      <c r="AC62" s="2233"/>
    </row>
    <row r="63" spans="1:29" ht="40.15" customHeight="1">
      <c r="A63" s="2228" t="s">
        <v>1123</v>
      </c>
      <c r="B63" s="1927"/>
      <c r="C63" s="2795"/>
      <c r="D63" s="2796"/>
      <c r="E63" s="1927"/>
      <c r="F63" s="1927"/>
      <c r="G63" s="1927"/>
      <c r="H63" s="1927"/>
      <c r="I63" s="1927"/>
      <c r="J63" s="1927"/>
      <c r="K63" s="1928"/>
      <c r="L63" s="2224"/>
      <c r="M63" s="526"/>
      <c r="N63" s="526" t="str">
        <f t="shared" si="0"/>
        <v/>
      </c>
      <c r="O63" s="526"/>
      <c r="P63" s="526"/>
      <c r="Q63" s="526"/>
      <c r="R63" s="526"/>
      <c r="S63" s="526"/>
      <c r="T63" s="526"/>
      <c r="U63" s="2793"/>
      <c r="V63" s="2794"/>
      <c r="W63" s="2228"/>
      <c r="X63" s="2228" t="s">
        <v>1123</v>
      </c>
      <c r="Y63" s="2233"/>
      <c r="Z63" s="2233"/>
      <c r="AA63" s="2233"/>
      <c r="AB63" s="2233"/>
      <c r="AC63" s="2233"/>
    </row>
    <row r="64" spans="1:29" ht="40.15" customHeight="1">
      <c r="A64" s="2228" t="s">
        <v>1124</v>
      </c>
      <c r="B64" s="1927"/>
      <c r="C64" s="2795"/>
      <c r="D64" s="2796"/>
      <c r="E64" s="1927"/>
      <c r="F64" s="1927"/>
      <c r="G64" s="1927"/>
      <c r="H64" s="1927"/>
      <c r="I64" s="1927"/>
      <c r="J64" s="1927"/>
      <c r="K64" s="1928"/>
      <c r="L64" s="2224"/>
      <c r="M64" s="526"/>
      <c r="N64" s="526" t="str">
        <f t="shared" si="0"/>
        <v/>
      </c>
      <c r="O64" s="526"/>
      <c r="P64" s="526"/>
      <c r="Q64" s="526"/>
      <c r="R64" s="526"/>
      <c r="S64" s="526"/>
      <c r="T64" s="526"/>
      <c r="U64" s="2793"/>
      <c r="V64" s="2794"/>
      <c r="W64" s="2228"/>
      <c r="X64" s="2228" t="s">
        <v>1124</v>
      </c>
      <c r="Y64" s="2233"/>
      <c r="Z64" s="2233"/>
      <c r="AA64" s="2233"/>
      <c r="AB64" s="2233"/>
      <c r="AC64" s="2233"/>
    </row>
    <row r="65" spans="1:29" s="527" customFormat="1" ht="18" customHeight="1">
      <c r="A65" s="621" t="s">
        <v>766</v>
      </c>
      <c r="B65" s="83"/>
      <c r="C65" s="83"/>
      <c r="D65" s="83"/>
      <c r="E65" s="83"/>
      <c r="F65" s="83"/>
      <c r="G65" s="83"/>
      <c r="H65" s="83"/>
      <c r="I65" s="83"/>
      <c r="J65" s="84"/>
      <c r="K65" s="84"/>
      <c r="L65" s="83"/>
      <c r="M65" s="251"/>
      <c r="N65" s="83"/>
      <c r="O65" s="83"/>
      <c r="P65" s="83"/>
      <c r="Q65" s="83"/>
      <c r="R65" s="83"/>
      <c r="S65" s="83"/>
      <c r="T65" s="83"/>
      <c r="U65" s="83"/>
      <c r="V65" s="84"/>
      <c r="W65" s="84"/>
      <c r="X65" s="544" t="s">
        <v>349</v>
      </c>
    </row>
    <row r="66" spans="1:29" ht="31.5" customHeight="1">
      <c r="A66" s="2801" t="s">
        <v>1125</v>
      </c>
      <c r="B66" s="2801"/>
      <c r="C66" s="2801"/>
      <c r="D66" s="2801"/>
      <c r="E66" s="2801"/>
      <c r="F66" s="2801"/>
      <c r="G66" s="2801"/>
      <c r="H66" s="2801"/>
      <c r="I66" s="2801"/>
      <c r="J66" s="2801"/>
      <c r="K66" s="2801"/>
      <c r="L66" s="2801"/>
      <c r="M66" s="2675" t="s">
        <v>1126</v>
      </c>
      <c r="N66" s="2675"/>
      <c r="O66" s="2675"/>
      <c r="P66" s="2675"/>
      <c r="Q66" s="2675"/>
      <c r="R66" s="2675"/>
      <c r="S66" s="2675"/>
      <c r="T66" s="2675"/>
      <c r="U66" s="2675"/>
      <c r="V66" s="2675"/>
      <c r="W66" s="2675"/>
      <c r="X66" s="2675"/>
      <c r="Y66" s="2233"/>
      <c r="Z66" s="2233"/>
      <c r="AA66" s="2233"/>
      <c r="AB66" s="2233"/>
      <c r="AC66" s="2233"/>
    </row>
    <row r="67" spans="1:29" s="819" customFormat="1" ht="24" customHeight="1">
      <c r="A67" s="867" t="s">
        <v>1127</v>
      </c>
      <c r="B67" s="2242"/>
      <c r="C67" s="2242"/>
      <c r="D67" s="2242"/>
      <c r="E67" s="2242"/>
      <c r="F67" s="2242"/>
      <c r="G67" s="2242"/>
      <c r="H67" s="2242"/>
      <c r="I67" s="2242"/>
      <c r="J67" s="2243"/>
      <c r="K67" s="2243"/>
      <c r="L67" s="2242"/>
      <c r="M67" s="2242"/>
      <c r="N67" s="2242"/>
      <c r="O67" s="2242"/>
      <c r="P67" s="2242"/>
      <c r="Q67" s="2242"/>
      <c r="R67" s="2242"/>
      <c r="S67" s="2242"/>
      <c r="T67" s="2242"/>
      <c r="U67" s="2242"/>
      <c r="V67" s="2242"/>
      <c r="W67" s="2242"/>
      <c r="X67" s="65" t="s">
        <v>1128</v>
      </c>
      <c r="Y67" s="2242"/>
      <c r="Z67" s="2242"/>
      <c r="AA67" s="2242"/>
      <c r="AB67" s="2242"/>
      <c r="AC67" s="2242"/>
    </row>
    <row r="68" spans="1:29">
      <c r="A68" s="2233"/>
      <c r="B68" s="2233"/>
      <c r="C68" s="2233"/>
      <c r="D68" s="2233"/>
      <c r="E68" s="525"/>
      <c r="F68" s="525"/>
      <c r="G68" s="81"/>
      <c r="H68" s="2233"/>
      <c r="I68" s="2233"/>
      <c r="J68" s="521"/>
      <c r="K68" s="2244"/>
      <c r="L68" s="2233"/>
      <c r="M68" s="2233"/>
      <c r="N68" s="2233"/>
      <c r="O68" s="2233"/>
      <c r="P68" s="2233"/>
      <c r="Q68" s="2233"/>
      <c r="R68" s="2233"/>
      <c r="S68" s="2233"/>
      <c r="T68" s="2233"/>
      <c r="U68" s="2233"/>
      <c r="V68" s="2233"/>
      <c r="W68" s="2233"/>
      <c r="Y68" s="2233"/>
      <c r="Z68" s="2233"/>
      <c r="AA68" s="2233"/>
      <c r="AB68" s="2233"/>
      <c r="AC68" s="2233"/>
    </row>
    <row r="69" spans="1:29">
      <c r="A69" s="2233"/>
      <c r="B69" s="2233"/>
      <c r="C69" s="2233"/>
      <c r="D69" s="2233"/>
      <c r="E69" s="525"/>
      <c r="F69" s="19"/>
      <c r="G69" s="82"/>
      <c r="H69" s="2233"/>
      <c r="I69" s="2233"/>
      <c r="J69" s="529"/>
      <c r="K69" s="2244"/>
      <c r="L69" s="2233"/>
      <c r="M69" s="2233"/>
      <c r="N69" s="2233"/>
      <c r="O69" s="2233"/>
      <c r="P69" s="2233"/>
      <c r="Q69" s="2233"/>
      <c r="R69" s="2233"/>
      <c r="S69" s="2233"/>
      <c r="T69" s="2233"/>
      <c r="U69" s="2233"/>
      <c r="V69" s="2233"/>
      <c r="W69" s="2233"/>
      <c r="Y69" s="2233"/>
      <c r="Z69" s="2233"/>
      <c r="AA69" s="2233"/>
      <c r="AB69" s="2233"/>
      <c r="AC69" s="2233"/>
    </row>
    <row r="70" spans="1:29">
      <c r="A70" s="2233"/>
      <c r="B70" s="2233"/>
      <c r="C70" s="2233"/>
      <c r="D70" s="2233"/>
      <c r="E70" s="525"/>
      <c r="F70" s="19"/>
      <c r="G70" s="82"/>
      <c r="H70" s="2233"/>
      <c r="I70" s="2233"/>
      <c r="J70" s="530"/>
      <c r="K70" s="2244"/>
      <c r="L70" s="2233"/>
      <c r="M70" s="2233"/>
      <c r="N70" s="2233"/>
      <c r="O70" s="2233"/>
      <c r="P70" s="2233"/>
      <c r="Q70" s="2233"/>
      <c r="R70" s="2233"/>
      <c r="S70" s="2233"/>
      <c r="T70" s="2233"/>
      <c r="U70" s="2233"/>
      <c r="V70" s="2233"/>
      <c r="W70" s="2233"/>
      <c r="Y70" s="2233"/>
      <c r="Z70" s="2233"/>
      <c r="AA70" s="2233"/>
      <c r="AB70" s="2233"/>
      <c r="AC70" s="2233"/>
    </row>
    <row r="71" spans="1:29">
      <c r="A71" s="2233"/>
      <c r="B71" s="2233"/>
      <c r="C71" s="2233"/>
      <c r="D71" s="2233"/>
      <c r="E71" s="525"/>
      <c r="F71" s="19"/>
      <c r="G71" s="82"/>
      <c r="H71" s="2233"/>
      <c r="I71" s="2233"/>
      <c r="J71" s="529"/>
      <c r="K71" s="2244"/>
      <c r="L71" s="2233"/>
      <c r="M71" s="2233"/>
      <c r="N71" s="2233"/>
      <c r="O71" s="2233"/>
      <c r="P71" s="2233"/>
      <c r="Q71" s="2233"/>
      <c r="R71" s="2233"/>
      <c r="S71" s="2233"/>
      <c r="T71" s="2233"/>
      <c r="U71" s="2233"/>
      <c r="V71" s="2233"/>
      <c r="W71" s="2233"/>
      <c r="Y71" s="2233"/>
      <c r="Z71" s="2233"/>
      <c r="AA71" s="2233"/>
      <c r="AB71" s="2233"/>
      <c r="AC71" s="2233"/>
    </row>
    <row r="72" spans="1:29">
      <c r="A72" s="2233"/>
      <c r="B72" s="2233"/>
      <c r="C72" s="2233"/>
      <c r="D72" s="2233"/>
      <c r="E72" s="525"/>
      <c r="F72" s="19"/>
      <c r="G72" s="82"/>
      <c r="H72" s="2233"/>
      <c r="I72" s="2233"/>
      <c r="J72" s="529"/>
      <c r="K72" s="2244"/>
      <c r="L72" s="2233"/>
      <c r="M72" s="2233"/>
      <c r="N72" s="2233"/>
      <c r="O72" s="2233"/>
      <c r="P72" s="2233"/>
      <c r="Q72" s="2233"/>
      <c r="R72" s="2233"/>
      <c r="S72" s="2233"/>
      <c r="T72" s="2233"/>
      <c r="U72" s="2233"/>
      <c r="V72" s="2233"/>
      <c r="W72" s="2233"/>
      <c r="Y72" s="2233"/>
      <c r="Z72" s="2233"/>
      <c r="AA72" s="2233"/>
      <c r="AB72" s="2233"/>
      <c r="AC72" s="2233"/>
    </row>
    <row r="73" spans="1:29">
      <c r="A73" s="2233"/>
      <c r="B73" s="2233"/>
      <c r="C73" s="2233"/>
      <c r="D73" s="2233"/>
      <c r="E73" s="525"/>
      <c r="F73" s="19"/>
      <c r="G73" s="82"/>
      <c r="H73" s="2233"/>
      <c r="I73" s="2233"/>
      <c r="J73" s="2233"/>
      <c r="K73" s="2244"/>
      <c r="L73" s="2233"/>
      <c r="M73" s="2233"/>
      <c r="N73" s="2233"/>
      <c r="O73" s="2233"/>
      <c r="P73" s="2233"/>
      <c r="Q73" s="2233"/>
      <c r="R73" s="2233"/>
      <c r="S73" s="2233"/>
      <c r="T73" s="2233"/>
      <c r="U73" s="2233"/>
      <c r="V73" s="2233"/>
      <c r="W73" s="2233"/>
      <c r="Y73" s="2233"/>
      <c r="Z73" s="2233"/>
      <c r="AA73" s="2233"/>
      <c r="AB73" s="2233"/>
      <c r="AC73" s="2233"/>
    </row>
    <row r="74" spans="1:29">
      <c r="A74" s="2233"/>
      <c r="B74" s="2233"/>
      <c r="C74" s="2233"/>
      <c r="D74" s="2233"/>
      <c r="E74" s="525"/>
      <c r="F74" s="525"/>
      <c r="G74" s="525"/>
      <c r="H74" s="2233"/>
      <c r="I74" s="2233"/>
      <c r="J74" s="2233"/>
      <c r="K74" s="2244"/>
      <c r="L74" s="2233"/>
      <c r="M74" s="2233"/>
      <c r="N74" s="2233"/>
      <c r="O74" s="2233"/>
      <c r="P74" s="2233"/>
      <c r="Q74" s="2233"/>
      <c r="R74" s="2233"/>
      <c r="S74" s="2233"/>
      <c r="T74" s="2233"/>
      <c r="U74" s="2233"/>
      <c r="V74" s="2233"/>
      <c r="W74" s="2233"/>
      <c r="Y74" s="2233"/>
      <c r="Z74" s="2233"/>
      <c r="AA74" s="2233"/>
      <c r="AB74" s="2233"/>
      <c r="AC74" s="2233"/>
    </row>
    <row r="75" spans="1:29">
      <c r="A75" s="2233"/>
      <c r="B75" s="2233"/>
      <c r="C75" s="2233"/>
      <c r="D75" s="2233"/>
      <c r="E75" s="2233"/>
      <c r="F75" s="2233"/>
      <c r="G75" s="2233"/>
      <c r="H75" s="2233"/>
      <c r="I75" s="2233"/>
      <c r="J75" s="531"/>
      <c r="K75" s="2244"/>
      <c r="L75" s="2233"/>
      <c r="M75" s="2233"/>
      <c r="N75" s="2233"/>
      <c r="O75" s="2233"/>
      <c r="P75" s="2233"/>
      <c r="Q75" s="2233"/>
      <c r="R75" s="2233"/>
      <c r="S75" s="2233"/>
      <c r="T75" s="2233"/>
      <c r="U75" s="2233"/>
      <c r="V75" s="2233"/>
      <c r="W75" s="2233"/>
      <c r="Y75" s="2233"/>
      <c r="Z75" s="2233"/>
      <c r="AA75" s="2233"/>
      <c r="AB75" s="2233"/>
      <c r="AC75" s="2233"/>
    </row>
    <row r="76" spans="1:29">
      <c r="A76" s="2233"/>
      <c r="B76" s="2233"/>
      <c r="C76" s="2233"/>
      <c r="D76" s="2233"/>
      <c r="E76" s="2233"/>
      <c r="F76" s="2233"/>
      <c r="G76" s="2233"/>
      <c r="H76" s="2233"/>
      <c r="I76" s="2233"/>
      <c r="J76" s="532"/>
      <c r="K76" s="2244"/>
      <c r="L76" s="2233"/>
      <c r="M76" s="2233"/>
      <c r="N76" s="2233"/>
      <c r="O76" s="2233"/>
      <c r="P76" s="2233"/>
      <c r="Q76" s="2233"/>
      <c r="R76" s="2233"/>
      <c r="S76" s="2233"/>
      <c r="T76" s="2233"/>
      <c r="U76" s="2233"/>
      <c r="V76" s="2233"/>
      <c r="W76" s="2233"/>
      <c r="Y76" s="2233"/>
      <c r="Z76" s="2233"/>
      <c r="AA76" s="2233"/>
      <c r="AB76" s="2233"/>
      <c r="AC76" s="2233"/>
    </row>
    <row r="77" spans="1:29">
      <c r="A77" s="2233"/>
      <c r="B77" s="2233"/>
      <c r="C77" s="2233"/>
      <c r="D77" s="2233"/>
      <c r="E77" s="2233"/>
      <c r="F77" s="2233"/>
      <c r="G77" s="2233"/>
      <c r="H77" s="2233"/>
      <c r="I77" s="2233"/>
      <c r="J77" s="532"/>
      <c r="K77" s="2244"/>
      <c r="L77" s="2233"/>
      <c r="M77" s="2233"/>
      <c r="N77" s="2233"/>
      <c r="O77" s="2233"/>
      <c r="P77" s="2233"/>
      <c r="Q77" s="2233"/>
      <c r="R77" s="2233"/>
      <c r="S77" s="2233"/>
      <c r="T77" s="2233"/>
      <c r="U77" s="2233"/>
      <c r="V77" s="2233"/>
      <c r="W77" s="2233"/>
      <c r="Y77" s="2233"/>
      <c r="Z77" s="2233"/>
      <c r="AA77" s="2233"/>
      <c r="AB77" s="2233"/>
      <c r="AC77" s="2233"/>
    </row>
    <row r="78" spans="1:29" s="528" customFormat="1">
      <c r="A78" s="2233"/>
      <c r="B78" s="2233"/>
      <c r="C78" s="2233"/>
      <c r="D78" s="2233"/>
      <c r="E78" s="2233"/>
      <c r="F78" s="2233"/>
      <c r="G78" s="2233"/>
      <c r="H78" s="2233"/>
      <c r="I78" s="2233"/>
      <c r="J78" s="532"/>
      <c r="K78" s="2244"/>
      <c r="L78" s="2233"/>
      <c r="M78" s="2233"/>
      <c r="N78" s="2233"/>
      <c r="O78" s="2233"/>
      <c r="P78" s="2233"/>
      <c r="Q78" s="2233"/>
      <c r="R78" s="2233"/>
      <c r="S78" s="2233"/>
      <c r="T78" s="2233"/>
      <c r="U78" s="2233"/>
      <c r="V78" s="2233"/>
      <c r="W78" s="2233"/>
      <c r="X78" s="545"/>
      <c r="Y78" s="2244"/>
      <c r="Z78" s="2244"/>
      <c r="AA78" s="2244"/>
      <c r="AB78" s="2244"/>
      <c r="AC78" s="2244"/>
    </row>
    <row r="79" spans="1:29" s="528" customFormat="1">
      <c r="A79" s="2233"/>
      <c r="B79" s="2233"/>
      <c r="C79" s="2233"/>
      <c r="D79" s="2233"/>
      <c r="E79" s="2233"/>
      <c r="F79" s="2233"/>
      <c r="G79" s="2233"/>
      <c r="H79" s="2233"/>
      <c r="I79" s="2233"/>
      <c r="J79" s="532"/>
      <c r="K79" s="2244"/>
      <c r="L79" s="2233"/>
      <c r="M79" s="2233"/>
      <c r="N79" s="2233"/>
      <c r="O79" s="2233"/>
      <c r="P79" s="2233"/>
      <c r="Q79" s="2233"/>
      <c r="R79" s="2233"/>
      <c r="S79" s="2233"/>
      <c r="T79" s="2233"/>
      <c r="U79" s="2233"/>
      <c r="V79" s="2233"/>
      <c r="W79" s="2233"/>
      <c r="X79" s="545"/>
      <c r="Y79" s="2244"/>
      <c r="Z79" s="2244"/>
      <c r="AA79" s="2244"/>
      <c r="AB79" s="2244"/>
      <c r="AC79" s="2244"/>
    </row>
  </sheetData>
  <sheetProtection formatCells="0" formatColumns="0" formatRows="0" insertColumns="0" insertRows="0"/>
  <customSheetViews>
    <customSheetView guid="{7A8D58BA-1AAC-4D65-8AD3-E87507F66079}" scale="75" showPageBreaks="1" printArea="1" view="pageBreakPreview" topLeftCell="C1">
      <selection activeCell="S32" sqref="S32"/>
      <rowBreaks count="3" manualBreakCount="3">
        <brk id="19" max="23" man="1"/>
        <brk id="30" max="23" man="1"/>
        <brk id="42" max="23" man="1"/>
      </rowBreaks>
      <colBreaks count="1" manualBreakCount="1">
        <brk id="12" max="48" man="1"/>
      </colBreaks>
      <pageMargins left="0" right="0" top="0" bottom="0" header="0" footer="0"/>
      <printOptions horizontalCentered="1"/>
      <pageSetup paperSize="9" scale="68" fitToWidth="2" fitToHeight="2" orientation="landscape" r:id="rId1"/>
      <headerFooter>
        <oddHeader>&amp;C&amp;K000000&amp;G</oddHeader>
        <oddFooter>&amp;R&amp;P of &amp;N</oddFooter>
        <firstFooter>&amp;R&amp;P of &amp;N</firstFooter>
      </headerFooter>
    </customSheetView>
  </customSheetViews>
  <mergeCells count="38">
    <mergeCell ref="U64:V64"/>
    <mergeCell ref="U50:V50"/>
    <mergeCell ref="U51:V51"/>
    <mergeCell ref="U52:V52"/>
    <mergeCell ref="U53:V53"/>
    <mergeCell ref="C53:D53"/>
    <mergeCell ref="M66:X66"/>
    <mergeCell ref="A66:L66"/>
    <mergeCell ref="U54:V54"/>
    <mergeCell ref="U55:V55"/>
    <mergeCell ref="U56:V56"/>
    <mergeCell ref="U57:V57"/>
    <mergeCell ref="C54:D54"/>
    <mergeCell ref="C55:D55"/>
    <mergeCell ref="C56:D56"/>
    <mergeCell ref="C61:D61"/>
    <mergeCell ref="C62:D62"/>
    <mergeCell ref="C63:D63"/>
    <mergeCell ref="C64:D64"/>
    <mergeCell ref="U61:V61"/>
    <mergeCell ref="U62:V62"/>
    <mergeCell ref="U63:V63"/>
    <mergeCell ref="V6:X6"/>
    <mergeCell ref="U58:V58"/>
    <mergeCell ref="U60:V60"/>
    <mergeCell ref="C58:D58"/>
    <mergeCell ref="C60:D60"/>
    <mergeCell ref="M43:X43"/>
    <mergeCell ref="C57:D57"/>
    <mergeCell ref="C48:D48"/>
    <mergeCell ref="C49:D49"/>
    <mergeCell ref="C50:D50"/>
    <mergeCell ref="C51:D51"/>
    <mergeCell ref="C52:D52"/>
    <mergeCell ref="C59:D59"/>
    <mergeCell ref="U59:V59"/>
    <mergeCell ref="U48:V48"/>
    <mergeCell ref="U49:V49"/>
  </mergeCells>
  <phoneticPr fontId="59" type="noConversion"/>
  <dataValidations count="1">
    <dataValidation type="list" allowBlank="1" showInputMessage="1" showErrorMessage="1" sqref="K37:K40 N37:O41 J37:J41 J10:K35 N10:O35" xr:uid="{00000000-0002-0000-0C00-000000000000}">
      <formula1>"1,2,3,4"</formula1>
    </dataValidation>
  </dataValidations>
  <printOptions horizontalCentered="1"/>
  <pageMargins left="0.23622047244094499" right="0.23622047244094499" top="0.70866141732283505" bottom="0.23622047244094499" header="0.196850393700787" footer="3.9370078740157501E-2"/>
  <pageSetup paperSize="9" scale="68" fitToWidth="2" fitToHeight="2" orientation="landscape" r:id="rId2"/>
  <headerFooter>
    <oddHeader>&amp;C&amp;K000000&amp;G</oddHeader>
    <oddFooter>&amp;R&amp;P of &amp;N</oddFooter>
    <firstFooter>&amp;R&amp;P of &amp;N</firstFooter>
  </headerFooter>
  <rowBreaks count="3" manualBreakCount="3">
    <brk id="35" max="23" man="1"/>
    <brk id="46" max="23" man="1"/>
    <brk id="58" max="23" man="1"/>
  </rowBreaks>
  <colBreaks count="1" manualBreakCount="1">
    <brk id="12" max="48" man="1"/>
  </colBreaks>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J24"/>
  <sheetViews>
    <sheetView rightToLeft="1" view="pageBreakPreview" topLeftCell="E1" zoomScale="55" zoomScaleNormal="100" zoomScaleSheetLayoutView="55" zoomScalePageLayoutView="55" workbookViewId="0">
      <selection activeCell="V16" sqref="V16"/>
    </sheetView>
  </sheetViews>
  <sheetFormatPr defaultColWidth="9.1796875" defaultRowHeight="14"/>
  <cols>
    <col min="1" max="1" width="12.7265625" style="638" customWidth="1"/>
    <col min="2" max="2" width="22.7265625" style="638" customWidth="1"/>
    <col min="3" max="3" width="25.7265625" style="638" customWidth="1"/>
    <col min="4" max="4" width="19" style="638" customWidth="1"/>
    <col min="5" max="5" width="17" style="638" customWidth="1"/>
    <col min="6" max="6" width="14.7265625" style="638" customWidth="1"/>
    <col min="7" max="7" width="29.7265625" style="638" customWidth="1"/>
    <col min="8" max="8" width="16.7265625" style="638" customWidth="1"/>
    <col min="9" max="9" width="12.453125" style="638" customWidth="1"/>
    <col min="10" max="10" width="13.453125" style="638" customWidth="1"/>
    <col min="11" max="11" width="13.1796875" style="638" bestFit="1" customWidth="1"/>
    <col min="12" max="12" width="34.81640625" style="638" customWidth="1"/>
    <col min="13" max="13" width="30.7265625" style="638" customWidth="1"/>
    <col min="14" max="14" width="15.7265625" style="638" customWidth="1"/>
    <col min="15" max="15" width="13.453125" style="638" customWidth="1"/>
    <col min="16" max="16" width="12.453125" style="638" customWidth="1"/>
    <col min="17" max="17" width="16.7265625" style="638" customWidth="1"/>
    <col min="18" max="18" width="29.7265625" style="638" customWidth="1"/>
    <col min="19" max="19" width="16.453125" style="638" customWidth="1"/>
    <col min="20" max="20" width="20.453125" style="638" customWidth="1"/>
    <col min="21" max="21" width="14.7265625" style="638" customWidth="1"/>
    <col min="22" max="22" width="25.7265625" style="638" customWidth="1"/>
    <col min="23" max="23" width="22.7265625" style="638" customWidth="1"/>
    <col min="24" max="24" width="12.7265625" style="638" customWidth="1"/>
    <col min="25" max="16384" width="9.1796875" style="638"/>
  </cols>
  <sheetData>
    <row r="1" spans="1:36" ht="25.15" customHeight="1">
      <c r="A1" s="2802" t="s">
        <v>99</v>
      </c>
      <c r="B1" s="2803"/>
      <c r="C1" s="2804"/>
      <c r="D1" s="2504" t="s">
        <v>4372</v>
      </c>
      <c r="E1" s="640"/>
      <c r="F1" s="640"/>
      <c r="G1" s="2504"/>
      <c r="H1" s="2504"/>
      <c r="I1" s="1929"/>
      <c r="J1" s="1929"/>
      <c r="K1" s="1929"/>
      <c r="L1" s="1930"/>
      <c r="M1" s="636"/>
      <c r="N1" s="640"/>
      <c r="O1" s="640"/>
      <c r="P1" s="640"/>
      <c r="Q1" s="640"/>
      <c r="R1" s="640"/>
      <c r="S1" s="640"/>
      <c r="T1" s="640"/>
      <c r="U1" s="3367" t="s">
        <v>4755</v>
      </c>
      <c r="V1" s="641"/>
      <c r="W1" s="639"/>
      <c r="X1" s="890" t="s">
        <v>861</v>
      </c>
      <c r="Y1" s="2192"/>
      <c r="Z1" s="2192"/>
      <c r="AA1" s="2192"/>
      <c r="AB1" s="2192"/>
      <c r="AC1" s="2192"/>
      <c r="AD1" s="2192"/>
      <c r="AE1" s="2192"/>
      <c r="AF1" s="2192"/>
      <c r="AG1" s="2192"/>
      <c r="AH1" s="2192"/>
      <c r="AI1" s="2192"/>
      <c r="AJ1" s="2192"/>
    </row>
    <row r="2" spans="1:36" ht="25.15" customHeight="1">
      <c r="A2" s="2802" t="s">
        <v>195</v>
      </c>
      <c r="B2" s="2803"/>
      <c r="C2" s="2804"/>
      <c r="D2" s="2504" t="s">
        <v>4378</v>
      </c>
      <c r="E2" s="640"/>
      <c r="F2" s="640"/>
      <c r="G2" s="2504"/>
      <c r="H2" s="2504"/>
      <c r="I2" s="1929"/>
      <c r="J2" s="1929"/>
      <c r="K2" s="1929"/>
      <c r="L2" s="1930"/>
      <c r="M2" s="636"/>
      <c r="N2" s="640"/>
      <c r="O2" s="640"/>
      <c r="P2" s="640"/>
      <c r="Q2" s="640"/>
      <c r="R2" s="640"/>
      <c r="S2" s="640"/>
      <c r="T2" s="640"/>
      <c r="U2" s="3367" t="s">
        <v>4757</v>
      </c>
      <c r="V2" s="641"/>
      <c r="W2" s="639"/>
      <c r="X2" s="890" t="s">
        <v>101</v>
      </c>
      <c r="Y2" s="2192"/>
      <c r="Z2" s="2192"/>
      <c r="AA2" s="2192"/>
      <c r="AB2" s="2192"/>
      <c r="AC2" s="2192"/>
      <c r="AD2" s="2192"/>
      <c r="AE2" s="2192"/>
      <c r="AF2" s="2192"/>
      <c r="AG2" s="2192"/>
      <c r="AH2" s="2192"/>
      <c r="AI2" s="2192"/>
      <c r="AJ2" s="2192"/>
    </row>
    <row r="3" spans="1:36" ht="25.15" customHeight="1">
      <c r="A3" s="2802" t="s">
        <v>196</v>
      </c>
      <c r="B3" s="2803"/>
      <c r="C3" s="2804"/>
      <c r="D3" s="2504" t="s">
        <v>4374</v>
      </c>
      <c r="E3" s="640"/>
      <c r="F3" s="640"/>
      <c r="G3" s="2504"/>
      <c r="H3" s="2504"/>
      <c r="I3" s="1929"/>
      <c r="J3" s="1929"/>
      <c r="K3" s="1929"/>
      <c r="L3" s="1930"/>
      <c r="M3" s="636"/>
      <c r="N3" s="640"/>
      <c r="O3" s="640"/>
      <c r="P3" s="640"/>
      <c r="Q3" s="640"/>
      <c r="R3" s="640"/>
      <c r="S3" s="640"/>
      <c r="T3" s="640"/>
      <c r="U3" s="3368" t="s">
        <v>4758</v>
      </c>
      <c r="V3" s="641"/>
      <c r="W3" s="639"/>
      <c r="X3" s="890" t="s">
        <v>102</v>
      </c>
      <c r="Y3" s="2192"/>
      <c r="Z3" s="2192"/>
      <c r="AA3" s="2192"/>
      <c r="AB3" s="2192"/>
      <c r="AC3" s="2192"/>
      <c r="AD3" s="2192"/>
      <c r="AE3" s="2192"/>
      <c r="AF3" s="2192"/>
      <c r="AG3" s="2192"/>
      <c r="AH3" s="2192"/>
      <c r="AI3" s="2192"/>
      <c r="AJ3" s="2192"/>
    </row>
    <row r="4" spans="1:36" ht="25.15" customHeight="1">
      <c r="A4" s="2802" t="s">
        <v>197</v>
      </c>
      <c r="B4" s="2803"/>
      <c r="C4" s="2804"/>
      <c r="D4" s="3441">
        <v>44986</v>
      </c>
      <c r="E4" s="640"/>
      <c r="F4" s="640"/>
      <c r="G4" s="3441"/>
      <c r="H4" s="2580"/>
      <c r="I4" s="2580"/>
      <c r="J4" s="1929"/>
      <c r="K4" s="1929"/>
      <c r="L4" s="1930"/>
      <c r="M4" s="636"/>
      <c r="N4" s="640"/>
      <c r="O4" s="640"/>
      <c r="P4" s="640"/>
      <c r="Q4" s="640"/>
      <c r="R4" s="640"/>
      <c r="S4" s="640"/>
      <c r="T4" s="640"/>
      <c r="U4" s="3367" t="s">
        <v>4678</v>
      </c>
      <c r="V4" s="641"/>
      <c r="W4" s="639"/>
      <c r="X4" s="890" t="s">
        <v>104</v>
      </c>
      <c r="Y4" s="2192"/>
      <c r="Z4" s="2192"/>
      <c r="AA4" s="2192"/>
      <c r="AB4" s="2192"/>
      <c r="AC4" s="2192"/>
      <c r="AD4" s="2192"/>
      <c r="AE4" s="2192"/>
      <c r="AF4" s="2192"/>
      <c r="AG4" s="2192"/>
      <c r="AH4" s="2192"/>
      <c r="AI4" s="2192"/>
      <c r="AJ4" s="2192"/>
    </row>
    <row r="5" spans="1:36" s="642" customFormat="1" ht="40.15" customHeight="1">
      <c r="A5" s="2805" t="s">
        <v>198</v>
      </c>
      <c r="B5" s="2806"/>
      <c r="C5" s="2807"/>
      <c r="D5" s="654"/>
      <c r="E5" s="654"/>
      <c r="F5" s="654"/>
      <c r="G5" s="1931"/>
      <c r="H5" s="1931"/>
      <c r="I5" s="1931"/>
      <c r="J5" s="1931"/>
      <c r="K5" s="1931"/>
      <c r="L5" s="1932"/>
      <c r="M5" s="653"/>
      <c r="N5" s="654"/>
      <c r="O5" s="654"/>
      <c r="P5" s="654"/>
      <c r="Q5" s="654"/>
      <c r="R5" s="654"/>
      <c r="S5" s="654"/>
      <c r="T5" s="654"/>
      <c r="U5" s="654"/>
      <c r="V5" s="655"/>
      <c r="W5" s="652"/>
      <c r="X5" s="890" t="s">
        <v>106</v>
      </c>
      <c r="Y5" s="2245"/>
      <c r="Z5" s="2245"/>
      <c r="AA5" s="2245"/>
      <c r="AB5" s="2245"/>
      <c r="AC5" s="2245"/>
      <c r="AD5" s="2245"/>
      <c r="AE5" s="2245"/>
      <c r="AF5" s="2245"/>
      <c r="AG5" s="2245"/>
      <c r="AH5" s="2245"/>
      <c r="AI5" s="2245"/>
      <c r="AJ5" s="2245"/>
    </row>
    <row r="6" spans="1:36" s="642" customFormat="1">
      <c r="A6" s="783" t="s">
        <v>1129</v>
      </c>
      <c r="B6" s="784"/>
      <c r="C6" s="784"/>
      <c r="D6" s="784"/>
      <c r="E6" s="784"/>
      <c r="F6" s="784"/>
      <c r="G6" s="784"/>
      <c r="H6" s="784"/>
      <c r="I6" s="784"/>
      <c r="J6" s="784"/>
      <c r="K6" s="784"/>
      <c r="L6" s="785"/>
      <c r="M6" s="952"/>
      <c r="N6" s="784"/>
      <c r="O6" s="784"/>
      <c r="P6" s="784"/>
      <c r="Q6" s="784"/>
      <c r="R6" s="784"/>
      <c r="S6" s="784"/>
      <c r="T6" s="784"/>
      <c r="U6" s="784"/>
      <c r="V6" s="784"/>
      <c r="W6" s="2246"/>
      <c r="X6" s="786" t="s">
        <v>1130</v>
      </c>
      <c r="Y6" s="2245"/>
      <c r="Z6" s="2245"/>
      <c r="AA6" s="2245"/>
      <c r="AB6" s="2245"/>
      <c r="AC6" s="2245"/>
      <c r="AD6" s="2245"/>
      <c r="AE6" s="2245"/>
      <c r="AF6" s="2245"/>
      <c r="AG6" s="2245"/>
      <c r="AH6" s="2245"/>
      <c r="AI6" s="2245"/>
      <c r="AJ6" s="2245"/>
    </row>
    <row r="7" spans="1:36" s="642" customFormat="1" ht="19.899999999999999" customHeight="1">
      <c r="A7" s="1530" t="s">
        <v>1131</v>
      </c>
      <c r="B7" s="1531"/>
      <c r="C7" s="1531"/>
      <c r="D7" s="1531"/>
      <c r="E7" s="1531"/>
      <c r="F7" s="1531"/>
      <c r="G7" s="1531"/>
      <c r="H7" s="717"/>
      <c r="I7" s="717"/>
      <c r="J7" s="2247"/>
      <c r="K7" s="2247"/>
      <c r="L7" s="718"/>
      <c r="M7" s="716"/>
      <c r="N7" s="717"/>
      <c r="O7" s="717"/>
      <c r="P7" s="717"/>
      <c r="Q7" s="717"/>
      <c r="R7" s="717"/>
      <c r="S7" s="717"/>
      <c r="T7" s="717"/>
      <c r="U7" s="717"/>
      <c r="V7" s="717"/>
      <c r="W7" s="2247"/>
      <c r="X7" s="1532" t="s">
        <v>1132</v>
      </c>
      <c r="Y7" s="2245"/>
      <c r="Z7" s="2245"/>
      <c r="AA7" s="2245"/>
      <c r="AB7" s="2245"/>
      <c r="AC7" s="2245"/>
      <c r="AD7" s="2245"/>
      <c r="AE7" s="2245"/>
      <c r="AF7" s="2245"/>
      <c r="AG7" s="2245"/>
      <c r="AH7" s="2245"/>
      <c r="AI7" s="2245"/>
      <c r="AJ7" s="1503"/>
    </row>
    <row r="8" spans="1:36" s="642" customFormat="1" ht="25.15" customHeight="1">
      <c r="A8" s="678" t="s">
        <v>1133</v>
      </c>
      <c r="B8" s="143"/>
      <c r="C8" s="644"/>
      <c r="D8" s="644"/>
      <c r="E8" s="644"/>
      <c r="F8" s="644"/>
      <c r="G8" s="644"/>
      <c r="H8" s="644"/>
      <c r="I8" s="644"/>
      <c r="J8" s="143"/>
      <c r="K8" s="143"/>
      <c r="L8" s="345"/>
      <c r="M8" s="953"/>
      <c r="N8" s="954"/>
      <c r="O8" s="954"/>
      <c r="P8" s="955"/>
      <c r="Q8" s="955"/>
      <c r="R8" s="955"/>
      <c r="S8" s="955"/>
      <c r="T8" s="955"/>
      <c r="U8" s="955"/>
      <c r="V8" s="955"/>
      <c r="W8" s="954"/>
      <c r="X8" s="345" t="s">
        <v>1134</v>
      </c>
      <c r="Y8" s="2245"/>
      <c r="Z8" s="2245"/>
      <c r="AA8" s="2245"/>
      <c r="AB8" s="2245"/>
      <c r="AC8" s="2245"/>
      <c r="AD8" s="2245"/>
      <c r="AE8" s="2245"/>
      <c r="AF8" s="2245"/>
      <c r="AG8" s="2245"/>
      <c r="AH8" s="2245"/>
      <c r="AI8" s="2245"/>
      <c r="AJ8" s="2245"/>
    </row>
    <row r="9" spans="1:36" ht="28.15" customHeight="1">
      <c r="A9" s="2809" t="s">
        <v>203</v>
      </c>
      <c r="B9" s="2814" t="s">
        <v>1135</v>
      </c>
      <c r="C9" s="2809" t="s">
        <v>1136</v>
      </c>
      <c r="D9" s="3401" t="s">
        <v>616</v>
      </c>
      <c r="E9" s="3402"/>
      <c r="F9" s="3403"/>
      <c r="G9" s="2809" t="s">
        <v>1137</v>
      </c>
      <c r="H9" s="2809" t="s">
        <v>1138</v>
      </c>
      <c r="I9" s="2809" t="s">
        <v>1139</v>
      </c>
      <c r="J9" s="2809" t="s">
        <v>1140</v>
      </c>
      <c r="K9" s="2809" t="s">
        <v>1141</v>
      </c>
      <c r="L9" s="2811" t="s">
        <v>216</v>
      </c>
      <c r="M9" s="2811" t="s">
        <v>217</v>
      </c>
      <c r="N9" s="2811" t="s">
        <v>1142</v>
      </c>
      <c r="O9" s="2809" t="s">
        <v>1143</v>
      </c>
      <c r="P9" s="2809" t="s">
        <v>1144</v>
      </c>
      <c r="Q9" s="2817" t="s">
        <v>688</v>
      </c>
      <c r="R9" s="2809" t="s">
        <v>1145</v>
      </c>
      <c r="S9" s="3401" t="s">
        <v>638</v>
      </c>
      <c r="T9" s="3402"/>
      <c r="U9" s="3403"/>
      <c r="V9" s="2809" t="s">
        <v>1146</v>
      </c>
      <c r="W9" s="2809" t="s">
        <v>1147</v>
      </c>
      <c r="X9" s="2816" t="s">
        <v>365</v>
      </c>
      <c r="Y9" s="2192"/>
      <c r="Z9" s="2192"/>
      <c r="AA9" s="2192"/>
      <c r="AB9" s="2192"/>
      <c r="AC9" s="2192"/>
      <c r="AD9" s="2192"/>
      <c r="AE9" s="2192"/>
      <c r="AF9" s="2192"/>
      <c r="AG9" s="2192"/>
      <c r="AH9" s="2192"/>
      <c r="AI9" s="1504"/>
      <c r="AJ9" s="2192"/>
    </row>
    <row r="10" spans="1:36" ht="26.65" customHeight="1">
      <c r="A10" s="2810"/>
      <c r="B10" s="2815"/>
      <c r="C10" s="2810"/>
      <c r="D10" s="3404" t="s">
        <v>641</v>
      </c>
      <c r="E10" s="3404" t="s">
        <v>642</v>
      </c>
      <c r="F10" s="3404" t="s">
        <v>643</v>
      </c>
      <c r="G10" s="2810"/>
      <c r="H10" s="2810"/>
      <c r="I10" s="2810"/>
      <c r="J10" s="2810"/>
      <c r="K10" s="2810"/>
      <c r="L10" s="2812"/>
      <c r="M10" s="2812"/>
      <c r="N10" s="2812"/>
      <c r="O10" s="2810"/>
      <c r="P10" s="2810"/>
      <c r="Q10" s="2818"/>
      <c r="R10" s="2810"/>
      <c r="S10" s="3404" t="s">
        <v>644</v>
      </c>
      <c r="T10" s="3404" t="s">
        <v>645</v>
      </c>
      <c r="U10" s="3404" t="s">
        <v>646</v>
      </c>
      <c r="V10" s="2810"/>
      <c r="W10" s="2810"/>
      <c r="X10" s="2810"/>
      <c r="Y10" s="2192"/>
      <c r="Z10" s="2192"/>
      <c r="AA10" s="2192"/>
      <c r="AB10" s="2192"/>
      <c r="AC10" s="2192"/>
      <c r="AD10" s="2192"/>
      <c r="AE10" s="2192"/>
      <c r="AF10" s="2192"/>
      <c r="AG10" s="2192"/>
      <c r="AH10" s="2192"/>
      <c r="AI10" s="2192"/>
      <c r="AJ10" s="2192"/>
    </row>
    <row r="11" spans="1:36" ht="45" customHeight="1">
      <c r="A11" s="645" t="s">
        <v>1148</v>
      </c>
      <c r="B11" s="2498" t="s">
        <v>4481</v>
      </c>
      <c r="C11" s="2499" t="s">
        <v>4482</v>
      </c>
      <c r="D11" s="3498"/>
      <c r="E11" s="3498"/>
      <c r="F11" s="3498"/>
      <c r="G11" s="2500" t="s">
        <v>4483</v>
      </c>
      <c r="H11" s="2500">
        <v>2012</v>
      </c>
      <c r="I11" s="2500">
        <v>3</v>
      </c>
      <c r="J11" s="2501">
        <v>2000</v>
      </c>
      <c r="K11" s="2501">
        <v>6</v>
      </c>
      <c r="L11" s="2502" t="s">
        <v>4587</v>
      </c>
      <c r="M11" s="2249"/>
      <c r="N11" s="645">
        <f>IF(K11&gt;0,K11,"")</f>
        <v>6</v>
      </c>
      <c r="O11" s="2501">
        <v>2000</v>
      </c>
      <c r="P11" s="2500">
        <v>3</v>
      </c>
      <c r="Q11" s="2500">
        <v>2012</v>
      </c>
      <c r="R11" s="647" t="s">
        <v>5154</v>
      </c>
      <c r="S11" s="3405"/>
      <c r="T11" s="3406"/>
      <c r="U11" s="3406"/>
      <c r="V11" s="645" t="s">
        <v>5153</v>
      </c>
      <c r="W11" s="649" t="s">
        <v>5094</v>
      </c>
      <c r="X11" s="645" t="str">
        <f>A11</f>
        <v>B-2.6.1.1</v>
      </c>
      <c r="Y11" s="2192"/>
      <c r="Z11" s="2192"/>
      <c r="AA11" s="2192"/>
      <c r="AB11" s="2192"/>
      <c r="AC11" s="2192"/>
      <c r="AD11" s="2192"/>
      <c r="AE11" s="2192"/>
      <c r="AF11" s="2192"/>
      <c r="AG11" s="2192"/>
      <c r="AH11" s="2192"/>
      <c r="AI11" s="2192"/>
      <c r="AJ11" s="2192"/>
    </row>
    <row r="12" spans="1:36" ht="45" customHeight="1">
      <c r="A12" s="645" t="s">
        <v>1149</v>
      </c>
      <c r="B12" s="2498" t="s">
        <v>4481</v>
      </c>
      <c r="C12" s="2499" t="s">
        <v>4482</v>
      </c>
      <c r="D12" s="3498"/>
      <c r="E12" s="3498"/>
      <c r="F12" s="3498"/>
      <c r="G12" s="2500" t="s">
        <v>4484</v>
      </c>
      <c r="H12" s="2500">
        <v>2009</v>
      </c>
      <c r="I12" s="2582">
        <v>6</v>
      </c>
      <c r="J12" s="2583">
        <v>225</v>
      </c>
      <c r="K12" s="2583">
        <v>6</v>
      </c>
      <c r="L12" s="2502" t="s">
        <v>4587</v>
      </c>
      <c r="M12" s="2249"/>
      <c r="N12" s="2250">
        <f t="shared" ref="N12:N19" si="0">IF(K12&gt;0,K12,"")</f>
        <v>6</v>
      </c>
      <c r="O12" s="2583">
        <v>225</v>
      </c>
      <c r="P12" s="2582">
        <v>6</v>
      </c>
      <c r="Q12" s="2500">
        <v>2009</v>
      </c>
      <c r="R12" s="647" t="s">
        <v>5155</v>
      </c>
      <c r="S12" s="3405"/>
      <c r="T12" s="3406"/>
      <c r="U12" s="3406"/>
      <c r="V12" s="645" t="s">
        <v>5153</v>
      </c>
      <c r="W12" s="649" t="s">
        <v>5094</v>
      </c>
      <c r="X12" s="645" t="str">
        <f t="shared" ref="X12:X20" si="1">A12</f>
        <v>B-2.6.1.2</v>
      </c>
      <c r="Y12" s="2192"/>
      <c r="Z12" s="2192"/>
      <c r="AA12" s="2192"/>
      <c r="AB12" s="2192"/>
      <c r="AC12" s="2192"/>
      <c r="AD12" s="2192"/>
      <c r="AE12" s="2192"/>
      <c r="AF12" s="2192"/>
      <c r="AG12" s="2192"/>
      <c r="AH12" s="2192"/>
      <c r="AI12" s="2192"/>
      <c r="AJ12" s="2192"/>
    </row>
    <row r="13" spans="1:36" ht="45" customHeight="1">
      <c r="A13" s="645" t="s">
        <v>1150</v>
      </c>
      <c r="B13" s="2498" t="s">
        <v>4485</v>
      </c>
      <c r="C13" s="2499" t="s">
        <v>334</v>
      </c>
      <c r="D13" s="3498"/>
      <c r="E13" s="3498"/>
      <c r="F13" s="3498"/>
      <c r="G13" s="2500" t="s">
        <v>4486</v>
      </c>
      <c r="H13" s="2500">
        <v>1989</v>
      </c>
      <c r="I13" s="2582">
        <v>2</v>
      </c>
      <c r="J13" s="2583">
        <v>10000</v>
      </c>
      <c r="K13" s="2583">
        <v>6</v>
      </c>
      <c r="L13" s="2503" t="s">
        <v>4487</v>
      </c>
      <c r="M13" s="2249"/>
      <c r="N13" s="2250">
        <f t="shared" si="0"/>
        <v>6</v>
      </c>
      <c r="O13" s="2583">
        <v>10000</v>
      </c>
      <c r="P13" s="2582">
        <v>2</v>
      </c>
      <c r="Q13" s="2500">
        <v>1989</v>
      </c>
      <c r="R13" s="647" t="s">
        <v>5154</v>
      </c>
      <c r="S13" s="3405"/>
      <c r="T13" s="3406"/>
      <c r="U13" s="3406"/>
      <c r="V13" s="2250" t="s">
        <v>5039</v>
      </c>
      <c r="W13" s="649" t="s">
        <v>5152</v>
      </c>
      <c r="X13" s="645" t="str">
        <f t="shared" si="1"/>
        <v>B-2.6.1.3</v>
      </c>
      <c r="Y13" s="2192"/>
      <c r="Z13" s="2192"/>
      <c r="AA13" s="2192"/>
      <c r="AB13" s="2192"/>
      <c r="AC13" s="2192"/>
      <c r="AD13" s="2192"/>
      <c r="AE13" s="2192"/>
      <c r="AF13" s="2192"/>
      <c r="AG13" s="2192"/>
      <c r="AH13" s="2192"/>
      <c r="AI13" s="2192"/>
      <c r="AJ13" s="2192"/>
    </row>
    <row r="14" spans="1:36" ht="45" customHeight="1">
      <c r="A14" s="645" t="s">
        <v>1151</v>
      </c>
      <c r="B14" s="2248" t="s">
        <v>341</v>
      </c>
      <c r="C14" s="2467" t="s">
        <v>893</v>
      </c>
      <c r="D14" s="3498"/>
      <c r="E14" s="3498"/>
      <c r="F14" s="3498"/>
      <c r="G14" s="2468" t="s">
        <v>4484</v>
      </c>
      <c r="H14" s="2468">
        <v>2009</v>
      </c>
      <c r="I14" s="2582">
        <v>5</v>
      </c>
      <c r="J14" s="2583">
        <v>225</v>
      </c>
      <c r="K14" s="2583">
        <v>6</v>
      </c>
      <c r="L14" s="2502" t="s">
        <v>4681</v>
      </c>
      <c r="M14" s="2249"/>
      <c r="N14" s="2250">
        <f t="shared" si="0"/>
        <v>6</v>
      </c>
      <c r="O14" s="2583">
        <v>225</v>
      </c>
      <c r="P14" s="2582">
        <v>5</v>
      </c>
      <c r="Q14" s="2468">
        <v>2009</v>
      </c>
      <c r="R14" s="647" t="s">
        <v>5155</v>
      </c>
      <c r="S14" s="3405"/>
      <c r="T14" s="3406"/>
      <c r="U14" s="3406"/>
      <c r="V14" s="645" t="s">
        <v>4891</v>
      </c>
      <c r="W14" s="649" t="s">
        <v>4891</v>
      </c>
      <c r="X14" s="645" t="str">
        <f t="shared" si="1"/>
        <v>B-2.6.1.4</v>
      </c>
      <c r="Y14" s="2192"/>
      <c r="Z14" s="2192"/>
      <c r="AA14" s="2192"/>
      <c r="AB14" s="2192"/>
      <c r="AC14" s="2192"/>
      <c r="AD14" s="2192"/>
      <c r="AE14" s="2192"/>
      <c r="AF14" s="2192"/>
      <c r="AG14" s="2192"/>
      <c r="AH14" s="2192"/>
      <c r="AI14" s="2192"/>
      <c r="AJ14" s="2192"/>
    </row>
    <row r="15" spans="1:36" ht="45" customHeight="1">
      <c r="A15" s="645" t="s">
        <v>1152</v>
      </c>
      <c r="B15" s="2248" t="s">
        <v>1085</v>
      </c>
      <c r="C15" s="2467" t="s">
        <v>4488</v>
      </c>
      <c r="D15" s="3498"/>
      <c r="E15" s="3498"/>
      <c r="F15" s="3498"/>
      <c r="G15" s="2468" t="s">
        <v>4484</v>
      </c>
      <c r="H15" s="2468">
        <v>2013</v>
      </c>
      <c r="I15" s="2582">
        <v>3</v>
      </c>
      <c r="J15" s="2583">
        <v>135</v>
      </c>
      <c r="K15" s="2583">
        <v>6</v>
      </c>
      <c r="L15" s="2502" t="s">
        <v>4681</v>
      </c>
      <c r="M15" s="2249"/>
      <c r="N15" s="2250">
        <f t="shared" si="0"/>
        <v>6</v>
      </c>
      <c r="O15" s="2583">
        <v>135</v>
      </c>
      <c r="P15" s="2582">
        <v>3</v>
      </c>
      <c r="Q15" s="2468">
        <v>2013</v>
      </c>
      <c r="R15" s="647" t="s">
        <v>5155</v>
      </c>
      <c r="S15" s="3405"/>
      <c r="T15" s="3406"/>
      <c r="U15" s="3406"/>
      <c r="V15" s="645" t="s">
        <v>5040</v>
      </c>
      <c r="W15" s="649" t="s">
        <v>5040</v>
      </c>
      <c r="X15" s="645" t="str">
        <f t="shared" si="1"/>
        <v>B-2.6.1.5</v>
      </c>
      <c r="Y15" s="2192"/>
      <c r="Z15" s="2192"/>
      <c r="AA15" s="2192"/>
      <c r="AB15" s="2192"/>
      <c r="AC15" s="2192"/>
      <c r="AD15" s="2192"/>
      <c r="AE15" s="2192"/>
      <c r="AF15" s="2192"/>
      <c r="AG15" s="2192"/>
      <c r="AH15" s="2192"/>
      <c r="AI15" s="2192"/>
      <c r="AJ15" s="2192"/>
    </row>
    <row r="16" spans="1:36" ht="45" customHeight="1">
      <c r="A16" s="645" t="s">
        <v>1153</v>
      </c>
      <c r="B16" s="2248" t="s">
        <v>4489</v>
      </c>
      <c r="C16" s="2467" t="s">
        <v>884</v>
      </c>
      <c r="D16" s="3498"/>
      <c r="E16" s="3498"/>
      <c r="F16" s="3498"/>
      <c r="G16" s="2468" t="s">
        <v>4484</v>
      </c>
      <c r="H16" s="2468">
        <v>1985</v>
      </c>
      <c r="I16" s="2582">
        <v>3</v>
      </c>
      <c r="J16" s="2583">
        <v>500</v>
      </c>
      <c r="K16" s="2583">
        <v>6</v>
      </c>
      <c r="L16" s="2502" t="s">
        <v>4587</v>
      </c>
      <c r="M16" s="2249"/>
      <c r="N16" s="2250">
        <f t="shared" si="0"/>
        <v>6</v>
      </c>
      <c r="O16" s="2583">
        <v>500</v>
      </c>
      <c r="P16" s="2582">
        <v>3</v>
      </c>
      <c r="Q16" s="2468">
        <v>1985</v>
      </c>
      <c r="R16" s="647" t="s">
        <v>5155</v>
      </c>
      <c r="S16" s="3405"/>
      <c r="T16" s="3406"/>
      <c r="U16" s="3406"/>
      <c r="V16" s="645" t="s">
        <v>5087</v>
      </c>
      <c r="W16" s="649" t="s">
        <v>5087</v>
      </c>
      <c r="X16" s="645" t="str">
        <f t="shared" si="1"/>
        <v>B-2.6.1.6</v>
      </c>
      <c r="Y16" s="2192"/>
      <c r="Z16" s="2192"/>
      <c r="AA16" s="2192"/>
      <c r="AB16" s="2192"/>
      <c r="AC16" s="2192"/>
      <c r="AD16" s="2192"/>
      <c r="AE16" s="2192"/>
      <c r="AF16" s="2192"/>
      <c r="AG16" s="2192"/>
      <c r="AH16" s="2192"/>
      <c r="AI16" s="2192"/>
      <c r="AJ16" s="2192"/>
    </row>
    <row r="17" spans="1:24" ht="45" customHeight="1">
      <c r="A17" s="645" t="s">
        <v>1154</v>
      </c>
      <c r="B17" s="2248"/>
      <c r="C17" s="1933"/>
      <c r="D17" s="3499"/>
      <c r="E17" s="3499"/>
      <c r="F17" s="3499"/>
      <c r="G17" s="1934"/>
      <c r="H17" s="1934"/>
      <c r="I17" s="1934"/>
      <c r="J17" s="1935"/>
      <c r="K17" s="1935"/>
      <c r="L17" s="1935"/>
      <c r="M17" s="2249"/>
      <c r="N17" s="2250" t="str">
        <f t="shared" si="0"/>
        <v/>
      </c>
      <c r="O17" s="2249"/>
      <c r="P17" s="646"/>
      <c r="Q17" s="647"/>
      <c r="R17" s="647"/>
      <c r="S17" s="3405"/>
      <c r="T17" s="3406"/>
      <c r="U17" s="3406"/>
      <c r="V17" s="648"/>
      <c r="W17" s="649"/>
      <c r="X17" s="645" t="str">
        <f t="shared" si="1"/>
        <v>B-2.6.1.7</v>
      </c>
    </row>
    <row r="18" spans="1:24" ht="45" customHeight="1">
      <c r="A18" s="645" t="s">
        <v>1155</v>
      </c>
      <c r="B18" s="2248"/>
      <c r="C18" s="1936"/>
      <c r="D18" s="3499"/>
      <c r="E18" s="3499"/>
      <c r="F18" s="3499"/>
      <c r="G18" s="1934"/>
      <c r="H18" s="1934"/>
      <c r="I18" s="1934"/>
      <c r="J18" s="1935"/>
      <c r="K18" s="1935"/>
      <c r="L18" s="1935"/>
      <c r="M18" s="2249"/>
      <c r="N18" s="2250" t="str">
        <f t="shared" si="0"/>
        <v/>
      </c>
      <c r="O18" s="2249"/>
      <c r="P18" s="650"/>
      <c r="Q18" s="647"/>
      <c r="R18" s="647"/>
      <c r="S18" s="3405"/>
      <c r="T18" s="3406"/>
      <c r="U18" s="3406"/>
      <c r="V18" s="648"/>
      <c r="W18" s="649"/>
      <c r="X18" s="645" t="str">
        <f t="shared" si="1"/>
        <v>B-2.6.1.8</v>
      </c>
    </row>
    <row r="19" spans="1:24" ht="45" customHeight="1">
      <c r="A19" s="645" t="s">
        <v>1156</v>
      </c>
      <c r="B19" s="2248"/>
      <c r="C19" s="1933"/>
      <c r="D19" s="3499"/>
      <c r="E19" s="3499"/>
      <c r="F19" s="3499"/>
      <c r="G19" s="1934"/>
      <c r="H19" s="1934"/>
      <c r="I19" s="1934"/>
      <c r="J19" s="1935"/>
      <c r="K19" s="1935"/>
      <c r="L19" s="1935"/>
      <c r="M19" s="2249"/>
      <c r="N19" s="2250" t="str">
        <f t="shared" si="0"/>
        <v/>
      </c>
      <c r="O19" s="2249"/>
      <c r="P19" s="646"/>
      <c r="Q19" s="647"/>
      <c r="R19" s="647"/>
      <c r="S19" s="3405"/>
      <c r="T19" s="3406"/>
      <c r="U19" s="3406"/>
      <c r="V19" s="648"/>
      <c r="W19" s="649"/>
      <c r="X19" s="645" t="str">
        <f t="shared" si="1"/>
        <v>B-2.6.1.9</v>
      </c>
    </row>
    <row r="20" spans="1:24" ht="45" customHeight="1">
      <c r="A20" s="645" t="s">
        <v>1157</v>
      </c>
      <c r="B20" s="2248"/>
      <c r="C20" s="1933"/>
      <c r="D20" s="3499"/>
      <c r="E20" s="3499"/>
      <c r="F20" s="3499"/>
      <c r="G20" s="1934"/>
      <c r="H20" s="1934"/>
      <c r="I20" s="1934"/>
      <c r="J20" s="1935"/>
      <c r="K20" s="1935"/>
      <c r="L20" s="1935"/>
      <c r="M20" s="2249"/>
      <c r="N20" s="2250" t="str">
        <f>IF(K20&gt;0,K20,"")</f>
        <v/>
      </c>
      <c r="O20" s="2249"/>
      <c r="P20" s="646"/>
      <c r="Q20" s="647"/>
      <c r="R20" s="647"/>
      <c r="S20" s="3405"/>
      <c r="T20" s="3406"/>
      <c r="U20" s="3406"/>
      <c r="V20" s="648"/>
      <c r="W20" s="649"/>
      <c r="X20" s="645" t="str">
        <f t="shared" si="1"/>
        <v>B-2.6.1.10</v>
      </c>
    </row>
    <row r="21" spans="1:24" s="600" customFormat="1" ht="13">
      <c r="A21" s="200" t="s">
        <v>348</v>
      </c>
      <c r="B21" s="1440"/>
      <c r="C21" s="1440"/>
      <c r="D21" s="1440"/>
      <c r="E21" s="1440"/>
      <c r="F21" s="1440"/>
      <c r="G21" s="1440"/>
      <c r="I21" s="657"/>
      <c r="J21" s="657"/>
      <c r="K21" s="657"/>
      <c r="L21" s="657"/>
      <c r="M21" s="657"/>
      <c r="N21" s="657"/>
      <c r="O21" s="658"/>
      <c r="P21" s="659"/>
      <c r="Q21" s="658"/>
      <c r="R21" s="658"/>
      <c r="S21" s="658"/>
      <c r="X21" s="200" t="s">
        <v>349</v>
      </c>
    </row>
    <row r="22" spans="1:24" s="1441" customFormat="1" ht="14.5">
      <c r="A22" s="601" t="s">
        <v>1158</v>
      </c>
      <c r="B22" s="199"/>
      <c r="C22" s="199"/>
      <c r="D22" s="199"/>
      <c r="E22" s="199"/>
      <c r="F22" s="199"/>
      <c r="G22" s="199"/>
      <c r="H22" s="194"/>
      <c r="I22" s="199"/>
      <c r="J22" s="199"/>
      <c r="K22" s="199"/>
      <c r="L22" s="199"/>
      <c r="M22" s="199"/>
      <c r="N22" s="199"/>
      <c r="O22" s="194"/>
      <c r="P22" s="194"/>
      <c r="X22" s="1442" t="s">
        <v>1159</v>
      </c>
    </row>
    <row r="23" spans="1:24" s="600" customFormat="1" ht="32.25" customHeight="1">
      <c r="A23" s="2808" t="s">
        <v>1160</v>
      </c>
      <c r="B23" s="2808"/>
      <c r="C23" s="2808"/>
      <c r="D23" s="2808"/>
      <c r="E23" s="2808"/>
      <c r="F23" s="2808"/>
      <c r="G23" s="2808"/>
      <c r="H23" s="2808"/>
      <c r="I23" s="2808"/>
      <c r="J23" s="2808"/>
      <c r="K23" s="2808"/>
      <c r="L23" s="2808"/>
      <c r="M23" s="2813" t="s">
        <v>1161</v>
      </c>
      <c r="N23" s="2813"/>
      <c r="O23" s="2813"/>
      <c r="P23" s="2813"/>
      <c r="Q23" s="2813"/>
      <c r="R23" s="2813"/>
      <c r="S23" s="2813"/>
      <c r="T23" s="2813"/>
      <c r="U23" s="2813"/>
      <c r="V23" s="2813"/>
      <c r="W23" s="2813"/>
      <c r="X23" s="2813"/>
    </row>
    <row r="24" spans="1:24">
      <c r="A24" s="1443" t="s">
        <v>1162</v>
      </c>
      <c r="B24" s="195"/>
      <c r="C24" s="195"/>
      <c r="D24" s="195"/>
      <c r="E24" s="195"/>
      <c r="F24" s="195"/>
      <c r="G24" s="195"/>
      <c r="H24" s="195"/>
      <c r="I24" s="195"/>
      <c r="J24" s="195"/>
      <c r="K24" s="195"/>
      <c r="L24" s="728"/>
      <c r="M24" s="195"/>
      <c r="N24" s="195"/>
      <c r="O24" s="195"/>
      <c r="P24" s="195"/>
      <c r="Q24" s="195"/>
      <c r="R24" s="195"/>
      <c r="S24" s="195"/>
      <c r="T24" s="195"/>
      <c r="U24" s="195"/>
      <c r="V24" s="195"/>
      <c r="W24" s="195"/>
      <c r="X24" s="86" t="s">
        <v>1163</v>
      </c>
    </row>
  </sheetData>
  <sheetProtection formatCells="0" formatColumns="0" formatRows="0" insertColumns="0" insertRows="0"/>
  <customSheetViews>
    <customSheetView guid="{7A8D58BA-1AAC-4D65-8AD3-E87507F66079}" scale="50" showPageBreaks="1" printArea="1" hiddenColumns="1" view="pageBreakPreview">
      <selection activeCell="S32" sqref="S32"/>
      <colBreaks count="1" manualBreakCount="1">
        <brk id="12" max="27" man="1"/>
      </colBreaks>
      <pageMargins left="0" right="0" top="0" bottom="0" header="0" footer="0"/>
      <printOptions horizontalCentered="1"/>
      <pageSetup paperSize="9" scale="55" fitToWidth="2" orientation="landscape" r:id="rId1"/>
      <headerFooter>
        <oddHeader>&amp;C&amp;K000000&amp;G</oddHeader>
        <oddFooter>&amp;R&amp;P of &amp;N</oddFooter>
        <firstFooter>&amp;R&amp;P of &amp;N</firstFooter>
      </headerFooter>
    </customSheetView>
  </customSheetViews>
  <mergeCells count="27">
    <mergeCell ref="V9:V10"/>
    <mergeCell ref="N9:N10"/>
    <mergeCell ref="K9:K10"/>
    <mergeCell ref="Q9:Q10"/>
    <mergeCell ref="R9:R10"/>
    <mergeCell ref="S9:U9"/>
    <mergeCell ref="A23:L23"/>
    <mergeCell ref="J9:J10"/>
    <mergeCell ref="L9:L10"/>
    <mergeCell ref="M23:X23"/>
    <mergeCell ref="H9:H10"/>
    <mergeCell ref="A9:A10"/>
    <mergeCell ref="B9:B10"/>
    <mergeCell ref="C9:C10"/>
    <mergeCell ref="D9:F9"/>
    <mergeCell ref="G9:G10"/>
    <mergeCell ref="W9:W10"/>
    <mergeCell ref="X9:X10"/>
    <mergeCell ref="I9:I10"/>
    <mergeCell ref="M9:M10"/>
    <mergeCell ref="O9:O10"/>
    <mergeCell ref="P9:P10"/>
    <mergeCell ref="A1:C1"/>
    <mergeCell ref="A2:C2"/>
    <mergeCell ref="A3:C3"/>
    <mergeCell ref="A4:C4"/>
    <mergeCell ref="A5:C5"/>
  </mergeCells>
  <phoneticPr fontId="59" type="noConversion"/>
  <dataValidations count="1">
    <dataValidation type="list" allowBlank="1" showInputMessage="1" showErrorMessage="1" sqref="K11:K20" xr:uid="{00000000-0002-0000-0D00-000000000000}">
      <formula1>"1,2,3,4,5,6"</formula1>
    </dataValidation>
  </dataValidations>
  <printOptions horizontalCentered="1"/>
  <pageMargins left="0.23622047244094499" right="0.23622047244094499" top="0.70866141732283505" bottom="0.23622047244094499" header="0.196850393700787" footer="3.9370078740157501E-2"/>
  <pageSetup paperSize="9" scale="55" fitToWidth="2" orientation="landscape" r:id="rId2"/>
  <headerFooter>
    <oddHeader>&amp;C&amp;K000000&amp;G</oddHeader>
    <oddFooter>&amp;R&amp;P of &amp;N</oddFooter>
    <firstFooter>&amp;R&amp;P of &amp;N</firstFooter>
  </headerFooter>
  <colBreaks count="1" manualBreakCount="1">
    <brk id="12" min="2" max="23" man="1"/>
  </colBreaks>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B174"/>
  <sheetViews>
    <sheetView rightToLeft="1" view="pageBreakPreview" topLeftCell="O1" zoomScale="55" zoomScaleNormal="115" zoomScaleSheetLayoutView="55" zoomScalePageLayoutView="55" workbookViewId="0">
      <selection activeCell="AE1" sqref="AE1:AE4"/>
    </sheetView>
  </sheetViews>
  <sheetFormatPr defaultColWidth="9.1796875" defaultRowHeight="14"/>
  <cols>
    <col min="1" max="1" width="12.7265625" style="1541" customWidth="1"/>
    <col min="2" max="3" width="14.453125" style="1541" customWidth="1"/>
    <col min="4" max="4" width="11.453125" style="1541" customWidth="1"/>
    <col min="5" max="5" width="9.453125" style="1541" customWidth="1"/>
    <col min="6" max="7" width="14.7265625" style="1541" customWidth="1"/>
    <col min="8" max="8" width="11.453125" style="1541" customWidth="1"/>
    <col min="9" max="12" width="14.7265625" style="1541" customWidth="1"/>
    <col min="13" max="13" width="12.7265625" style="1541" customWidth="1"/>
    <col min="14" max="15" width="14.7265625" style="1541" customWidth="1"/>
    <col min="16" max="16" width="9.453125" style="1541" customWidth="1"/>
    <col min="17" max="17" width="13.7265625" style="1541" customWidth="1"/>
    <col min="18" max="19" width="34.453125" style="1541" customWidth="1"/>
    <col min="20" max="20" width="14.7265625" style="1541" customWidth="1"/>
    <col min="21" max="21" width="7.7265625" style="1541" customWidth="1"/>
    <col min="22" max="22" width="13.7265625" style="1541" customWidth="1"/>
    <col min="23" max="23" width="14.7265625" style="1541" customWidth="1"/>
    <col min="24" max="24" width="12.7265625" style="1541" customWidth="1"/>
    <col min="25" max="28" width="14.7265625" style="1541" customWidth="1"/>
    <col min="29" max="29" width="11.453125" style="1541" customWidth="1"/>
    <col min="30" max="31" width="14.7265625" style="1541" customWidth="1"/>
    <col min="32" max="32" width="9.453125" style="1541" customWidth="1"/>
    <col min="33" max="33" width="11.453125" style="1541" customWidth="1"/>
    <col min="34" max="35" width="14.453125" style="1541" customWidth="1"/>
    <col min="36" max="36" width="12.7265625" style="1541" customWidth="1"/>
    <col min="37" max="16384" width="9.1796875" style="1541"/>
  </cols>
  <sheetData>
    <row r="1" spans="1:36" ht="25.15" customHeight="1">
      <c r="A1" s="1558" t="s">
        <v>99</v>
      </c>
      <c r="B1" s="1559"/>
      <c r="C1" s="1560"/>
      <c r="D1" s="1560"/>
      <c r="E1" s="2507" t="s">
        <v>4372</v>
      </c>
      <c r="F1" s="2470"/>
      <c r="G1" s="2531"/>
      <c r="H1" s="1942"/>
      <c r="I1" s="1942"/>
      <c r="J1" s="1942"/>
      <c r="K1" s="1942"/>
      <c r="L1" s="1942"/>
      <c r="M1" s="1942"/>
      <c r="N1" s="1943"/>
      <c r="O1" s="1943"/>
      <c r="P1" s="1944"/>
      <c r="Q1" s="1942"/>
      <c r="R1" s="1945"/>
      <c r="S1" s="1563"/>
      <c r="T1" s="1561"/>
      <c r="U1" s="1561"/>
      <c r="V1" s="1561"/>
      <c r="W1" s="1561"/>
      <c r="X1" s="1561"/>
      <c r="Y1" s="1561"/>
      <c r="Z1" s="1561"/>
      <c r="AA1" s="1561"/>
      <c r="AB1" s="1561"/>
      <c r="AC1" s="1562"/>
      <c r="AD1" s="1562"/>
      <c r="AE1" s="3367" t="s">
        <v>4755</v>
      </c>
      <c r="AF1" s="1558"/>
      <c r="AG1" s="1559"/>
      <c r="AH1" s="1560"/>
      <c r="AI1" s="1560"/>
      <c r="AJ1" s="890" t="s">
        <v>1164</v>
      </c>
    </row>
    <row r="2" spans="1:36" ht="25.15" customHeight="1">
      <c r="A2" s="1558" t="s">
        <v>195</v>
      </c>
      <c r="B2" s="1559"/>
      <c r="C2" s="1560"/>
      <c r="D2" s="1560"/>
      <c r="E2" s="2507" t="s">
        <v>4378</v>
      </c>
      <c r="F2" s="2470"/>
      <c r="G2" s="2531"/>
      <c r="H2" s="1942"/>
      <c r="I2" s="1942"/>
      <c r="J2" s="1942"/>
      <c r="K2" s="1942"/>
      <c r="L2" s="1942"/>
      <c r="M2" s="1942"/>
      <c r="N2" s="1943"/>
      <c r="O2" s="1943"/>
      <c r="P2" s="1944"/>
      <c r="Q2" s="1942"/>
      <c r="R2" s="1945"/>
      <c r="S2" s="1563"/>
      <c r="T2" s="1561"/>
      <c r="U2" s="1561"/>
      <c r="V2" s="1561"/>
      <c r="W2" s="1561"/>
      <c r="X2" s="1561"/>
      <c r="Y2" s="1561"/>
      <c r="Z2" s="1561"/>
      <c r="AA2" s="1561"/>
      <c r="AB2" s="1561"/>
      <c r="AC2" s="1562"/>
      <c r="AD2" s="1562"/>
      <c r="AE2" s="3367" t="s">
        <v>4757</v>
      </c>
      <c r="AF2" s="1558"/>
      <c r="AG2" s="1559"/>
      <c r="AH2" s="1560"/>
      <c r="AI2" s="1560"/>
      <c r="AJ2" s="890" t="s">
        <v>101</v>
      </c>
    </row>
    <row r="3" spans="1:36" ht="25.15" customHeight="1">
      <c r="A3" s="1558" t="s">
        <v>196</v>
      </c>
      <c r="B3" s="1559"/>
      <c r="C3" s="1560"/>
      <c r="D3" s="1560"/>
      <c r="E3" s="2507" t="s">
        <v>4374</v>
      </c>
      <c r="F3" s="2470"/>
      <c r="G3" s="2531"/>
      <c r="H3" s="1942"/>
      <c r="I3" s="1942"/>
      <c r="J3" s="1942"/>
      <c r="K3" s="1942"/>
      <c r="L3" s="1942"/>
      <c r="M3" s="1942"/>
      <c r="N3" s="1943"/>
      <c r="O3" s="1943"/>
      <c r="P3" s="1942"/>
      <c r="Q3" s="1942"/>
      <c r="R3" s="1945"/>
      <c r="S3" s="1563"/>
      <c r="T3" s="1561"/>
      <c r="U3" s="1561"/>
      <c r="V3" s="1561"/>
      <c r="W3" s="1561"/>
      <c r="X3" s="1561"/>
      <c r="Y3" s="1561"/>
      <c r="Z3" s="1561"/>
      <c r="AA3" s="1561"/>
      <c r="AB3" s="1561"/>
      <c r="AC3" s="1562"/>
      <c r="AD3" s="1562"/>
      <c r="AE3" s="3368" t="s">
        <v>4758</v>
      </c>
      <c r="AF3" s="1558"/>
      <c r="AG3" s="1559"/>
      <c r="AH3" s="1560"/>
      <c r="AI3" s="1560"/>
      <c r="AJ3" s="890" t="s">
        <v>102</v>
      </c>
    </row>
    <row r="4" spans="1:36" ht="25.15" customHeight="1">
      <c r="A4" s="1558" t="s">
        <v>197</v>
      </c>
      <c r="B4" s="1559"/>
      <c r="C4" s="1560"/>
      <c r="D4" s="1560"/>
      <c r="E4" s="2691">
        <v>44986</v>
      </c>
      <c r="F4" s="2690"/>
      <c r="G4" s="2580"/>
      <c r="H4" s="1942"/>
      <c r="I4" s="1942"/>
      <c r="J4" s="1942"/>
      <c r="K4" s="1942"/>
      <c r="L4" s="1942"/>
      <c r="M4" s="1942"/>
      <c r="N4" s="1943"/>
      <c r="O4" s="1943"/>
      <c r="P4" s="1942"/>
      <c r="Q4" s="1942"/>
      <c r="R4" s="1945"/>
      <c r="S4" s="1563"/>
      <c r="T4" s="1561"/>
      <c r="U4" s="1561"/>
      <c r="V4" s="1561"/>
      <c r="W4" s="1561"/>
      <c r="X4" s="1561"/>
      <c r="Y4" s="1561"/>
      <c r="Z4" s="1561"/>
      <c r="AA4" s="1561"/>
      <c r="AB4" s="1561"/>
      <c r="AC4" s="1562"/>
      <c r="AD4" s="1562"/>
      <c r="AE4" s="3367" t="s">
        <v>4678</v>
      </c>
      <c r="AF4" s="1558"/>
      <c r="AG4" s="1559"/>
      <c r="AH4" s="1560"/>
      <c r="AI4" s="1560"/>
      <c r="AJ4" s="890" t="s">
        <v>104</v>
      </c>
    </row>
    <row r="5" spans="1:36" ht="40.15" customHeight="1">
      <c r="A5" s="1558" t="s">
        <v>198</v>
      </c>
      <c r="B5" s="1559"/>
      <c r="C5" s="1560"/>
      <c r="D5" s="1560"/>
      <c r="E5" s="2877"/>
      <c r="F5" s="2878"/>
      <c r="G5" s="1942"/>
      <c r="H5" s="1942"/>
      <c r="I5" s="1942"/>
      <c r="J5" s="1942"/>
      <c r="K5" s="1942"/>
      <c r="L5" s="1942"/>
      <c r="M5" s="1942"/>
      <c r="N5" s="1943"/>
      <c r="O5" s="1943"/>
      <c r="P5" s="1942"/>
      <c r="Q5" s="1942"/>
      <c r="R5" s="1945"/>
      <c r="S5" s="1563"/>
      <c r="T5" s="1561"/>
      <c r="U5" s="1561"/>
      <c r="V5" s="1561"/>
      <c r="W5" s="1561"/>
      <c r="X5" s="1561"/>
      <c r="Y5" s="1561"/>
      <c r="Z5" s="1561"/>
      <c r="AA5" s="1561"/>
      <c r="AB5" s="1561"/>
      <c r="AC5" s="1562"/>
      <c r="AD5" s="1562"/>
      <c r="AE5" s="1561"/>
      <c r="AF5" s="1558"/>
      <c r="AG5" s="1559"/>
      <c r="AH5" s="1560"/>
      <c r="AI5" s="1560"/>
      <c r="AJ5" s="890" t="s">
        <v>106</v>
      </c>
    </row>
    <row r="6" spans="1:36" ht="25.15" customHeight="1">
      <c r="A6" s="982" t="s">
        <v>356</v>
      </c>
      <c r="B6" s="378"/>
      <c r="C6" s="1536"/>
      <c r="D6" s="1536"/>
      <c r="E6" s="1536"/>
      <c r="F6" s="1536"/>
      <c r="G6" s="1536"/>
      <c r="H6" s="1536"/>
      <c r="I6" s="1536"/>
      <c r="J6" s="1536"/>
      <c r="K6" s="1536"/>
      <c r="L6" s="1536"/>
      <c r="M6" s="1536"/>
      <c r="N6" s="1537"/>
      <c r="O6" s="1537"/>
      <c r="P6" s="1536"/>
      <c r="Q6" s="1536"/>
      <c r="R6" s="1538"/>
      <c r="S6" s="1539"/>
      <c r="T6" s="1536"/>
      <c r="U6" s="1536"/>
      <c r="V6" s="1536"/>
      <c r="W6" s="1536"/>
      <c r="X6" s="1536"/>
      <c r="Y6" s="1536"/>
      <c r="Z6" s="1536"/>
      <c r="AA6" s="1536"/>
      <c r="AB6" s="1536"/>
      <c r="AC6" s="1537"/>
      <c r="AD6" s="1537"/>
      <c r="AE6" s="1536"/>
      <c r="AF6" s="1540"/>
      <c r="AG6" s="1540"/>
      <c r="AH6" s="1536"/>
      <c r="AI6" s="1536"/>
      <c r="AJ6" s="219" t="s">
        <v>357</v>
      </c>
    </row>
    <row r="7" spans="1:36" ht="25.15" customHeight="1">
      <c r="A7" s="1548" t="s">
        <v>1131</v>
      </c>
      <c r="B7" s="1549"/>
      <c r="C7" s="1550"/>
      <c r="D7" s="1550"/>
      <c r="E7" s="1550"/>
      <c r="F7" s="1542"/>
      <c r="G7" s="1542"/>
      <c r="H7" s="1542"/>
      <c r="I7" s="1542"/>
      <c r="J7" s="1542"/>
      <c r="K7" s="1542"/>
      <c r="L7" s="1542"/>
      <c r="M7" s="1542"/>
      <c r="N7" s="1543"/>
      <c r="O7" s="1543"/>
      <c r="P7" s="1542"/>
      <c r="Q7" s="1544"/>
      <c r="R7" s="1545"/>
      <c r="S7" s="1546"/>
      <c r="T7" s="1542"/>
      <c r="U7" s="1542"/>
      <c r="V7" s="1542"/>
      <c r="W7" s="1542"/>
      <c r="X7" s="1542"/>
      <c r="Y7" s="1542"/>
      <c r="Z7" s="1542"/>
      <c r="AA7" s="1542"/>
      <c r="AB7" s="1542"/>
      <c r="AC7" s="1543"/>
      <c r="AD7" s="1543"/>
      <c r="AE7" s="1542"/>
      <c r="AF7" s="1544"/>
      <c r="AG7" s="1544"/>
      <c r="AH7" s="1542"/>
      <c r="AI7" s="1542"/>
      <c r="AJ7" s="1005" t="s">
        <v>1132</v>
      </c>
    </row>
    <row r="8" spans="1:36" ht="25.15" customHeight="1">
      <c r="A8" s="1547" t="s">
        <v>1165</v>
      </c>
      <c r="B8" s="310"/>
      <c r="C8" s="347"/>
      <c r="D8" s="347"/>
      <c r="E8" s="347"/>
      <c r="F8" s="347"/>
      <c r="G8" s="347"/>
      <c r="H8" s="347"/>
      <c r="I8" s="347"/>
      <c r="J8" s="347"/>
      <c r="K8" s="347"/>
      <c r="L8" s="347"/>
      <c r="M8" s="347"/>
      <c r="N8" s="347"/>
      <c r="O8" s="347"/>
      <c r="P8" s="2251"/>
      <c r="Q8" s="2251"/>
      <c r="R8" s="2252"/>
      <c r="S8" s="957"/>
      <c r="T8" s="347"/>
      <c r="U8" s="347"/>
      <c r="V8" s="347"/>
      <c r="W8" s="347"/>
      <c r="X8" s="347"/>
      <c r="Y8" s="347"/>
      <c r="Z8" s="347"/>
      <c r="AA8" s="347"/>
      <c r="AB8" s="347"/>
      <c r="AC8" s="347"/>
      <c r="AD8" s="347"/>
      <c r="AE8" s="2251"/>
      <c r="AF8" s="2251"/>
      <c r="AG8" s="2251"/>
      <c r="AH8" s="2251"/>
      <c r="AI8" s="2251"/>
      <c r="AJ8" s="807" t="s">
        <v>1166</v>
      </c>
    </row>
    <row r="9" spans="1:36" s="1535" customFormat="1" ht="89.25" customHeight="1">
      <c r="A9" s="308" t="s">
        <v>203</v>
      </c>
      <c r="B9" s="306" t="s">
        <v>1167</v>
      </c>
      <c r="C9" s="308" t="s">
        <v>1168</v>
      </c>
      <c r="D9" s="308" t="s">
        <v>1169</v>
      </c>
      <c r="E9" s="308" t="s">
        <v>1170</v>
      </c>
      <c r="F9" s="308" t="s">
        <v>1171</v>
      </c>
      <c r="G9" s="308" t="s">
        <v>1172</v>
      </c>
      <c r="H9" s="308" t="s">
        <v>1173</v>
      </c>
      <c r="I9" s="308" t="s">
        <v>1174</v>
      </c>
      <c r="J9" s="308" t="s">
        <v>1175</v>
      </c>
      <c r="K9" s="308" t="s">
        <v>1176</v>
      </c>
      <c r="L9" s="1534" t="s">
        <v>1177</v>
      </c>
      <c r="M9" s="900" t="s">
        <v>1178</v>
      </c>
      <c r="N9" s="900" t="s">
        <v>1179</v>
      </c>
      <c r="O9" s="2834" t="s">
        <v>1180</v>
      </c>
      <c r="P9" s="2836"/>
      <c r="Q9" s="2835"/>
      <c r="R9" s="900" t="s">
        <v>216</v>
      </c>
      <c r="S9" s="900" t="s">
        <v>217</v>
      </c>
      <c r="T9" s="2834" t="s">
        <v>1181</v>
      </c>
      <c r="U9" s="2836"/>
      <c r="V9" s="2835"/>
      <c r="W9" s="900" t="s">
        <v>1182</v>
      </c>
      <c r="X9" s="900" t="s">
        <v>1183</v>
      </c>
      <c r="Y9" s="900" t="s">
        <v>1184</v>
      </c>
      <c r="Z9" s="900" t="s">
        <v>1185</v>
      </c>
      <c r="AA9" s="308" t="s">
        <v>1186</v>
      </c>
      <c r="AB9" s="308" t="s">
        <v>1187</v>
      </c>
      <c r="AC9" s="308" t="s">
        <v>1188</v>
      </c>
      <c r="AD9" s="308" t="s">
        <v>1189</v>
      </c>
      <c r="AE9" s="308" t="s">
        <v>1190</v>
      </c>
      <c r="AF9" s="308" t="s">
        <v>1191</v>
      </c>
      <c r="AG9" s="308" t="s">
        <v>1192</v>
      </c>
      <c r="AH9" s="308" t="s">
        <v>1193</v>
      </c>
      <c r="AI9" s="308" t="s">
        <v>1194</v>
      </c>
      <c r="AJ9" s="308" t="s">
        <v>365</v>
      </c>
    </row>
    <row r="10" spans="1:36" ht="49.9" customHeight="1">
      <c r="A10" s="1564" t="s">
        <v>1195</v>
      </c>
      <c r="B10" s="3500" t="s">
        <v>343</v>
      </c>
      <c r="C10" s="3501"/>
      <c r="D10" s="3502"/>
      <c r="E10" s="3503"/>
      <c r="F10" s="3501"/>
      <c r="G10" s="3501"/>
      <c r="H10" s="3501"/>
      <c r="I10" s="3501"/>
      <c r="J10" s="2508"/>
      <c r="K10" s="2508"/>
      <c r="L10" s="2508"/>
      <c r="M10" s="2003"/>
      <c r="N10" s="2003"/>
      <c r="O10" s="2819"/>
      <c r="P10" s="2820"/>
      <c r="Q10" s="2821"/>
      <c r="R10" s="2509"/>
      <c r="S10" s="1564"/>
      <c r="T10" s="2870"/>
      <c r="U10" s="2871"/>
      <c r="V10" s="2872"/>
      <c r="W10" s="2135" t="str">
        <f>IF(N10&gt;0,N10,"")</f>
        <v/>
      </c>
      <c r="X10" s="2003"/>
      <c r="Y10" s="2003"/>
      <c r="Z10" s="2508"/>
      <c r="AA10" s="2508"/>
      <c r="AB10" s="2508"/>
      <c r="AC10" s="3501"/>
      <c r="AD10" s="3501"/>
      <c r="AE10" s="3501"/>
      <c r="AF10" s="2135" t="str">
        <f>IF(E10&gt;0,E10,"")</f>
        <v/>
      </c>
      <c r="AG10" s="2255"/>
      <c r="AH10" s="3453"/>
      <c r="AI10" s="3412" t="s">
        <v>4867</v>
      </c>
      <c r="AJ10" s="1564" t="str">
        <f>A10</f>
        <v>B-2.6.2.1.1</v>
      </c>
    </row>
    <row r="11" spans="1:36" ht="49.9" customHeight="1">
      <c r="A11" s="1564"/>
      <c r="B11" s="3500">
        <v>1</v>
      </c>
      <c r="C11" s="2584" t="s">
        <v>4400</v>
      </c>
      <c r="D11" s="3503"/>
      <c r="E11" s="3503">
        <v>1</v>
      </c>
      <c r="F11" s="2584"/>
      <c r="G11" s="2584" t="s">
        <v>4491</v>
      </c>
      <c r="H11" s="2584">
        <v>2017</v>
      </c>
      <c r="I11" s="2584">
        <v>7.2</v>
      </c>
      <c r="J11" s="2396">
        <v>140</v>
      </c>
      <c r="K11" s="2396">
        <v>90</v>
      </c>
      <c r="L11" s="2396" t="s">
        <v>4492</v>
      </c>
      <c r="M11" s="2003">
        <v>2</v>
      </c>
      <c r="N11" s="2003">
        <v>3</v>
      </c>
      <c r="O11" s="3515" t="s">
        <v>4675</v>
      </c>
      <c r="P11" s="3516"/>
      <c r="Q11" s="3517"/>
      <c r="R11" s="2575" t="s">
        <v>4682</v>
      </c>
      <c r="S11" s="3518" t="s">
        <v>5163</v>
      </c>
      <c r="T11" s="3512" t="s">
        <v>5162</v>
      </c>
      <c r="U11" s="3513"/>
      <c r="V11" s="3514"/>
      <c r="W11" s="2003">
        <v>3</v>
      </c>
      <c r="X11" s="2003">
        <v>2</v>
      </c>
      <c r="Y11" s="2512" t="s">
        <v>5157</v>
      </c>
      <c r="Z11" s="2396">
        <v>90</v>
      </c>
      <c r="AA11" s="2396">
        <v>140</v>
      </c>
      <c r="AB11" s="2584">
        <v>7.2</v>
      </c>
      <c r="AC11" s="2584">
        <v>2017</v>
      </c>
      <c r="AD11" s="2584" t="s">
        <v>4491</v>
      </c>
      <c r="AE11" s="2584"/>
      <c r="AF11" s="2135">
        <v>1</v>
      </c>
      <c r="AG11" s="2255"/>
      <c r="AH11" s="3453" t="s">
        <v>4868</v>
      </c>
      <c r="AI11" s="3453"/>
      <c r="AJ11" s="1564"/>
    </row>
    <row r="12" spans="1:36" ht="49.9" customHeight="1">
      <c r="A12" s="1564"/>
      <c r="B12" s="3500">
        <v>1</v>
      </c>
      <c r="C12" s="2584" t="s">
        <v>4403</v>
      </c>
      <c r="D12" s="3503"/>
      <c r="E12" s="3503">
        <v>1</v>
      </c>
      <c r="F12" s="2584"/>
      <c r="G12" s="2584" t="s">
        <v>4491</v>
      </c>
      <c r="H12" s="2584">
        <v>2021</v>
      </c>
      <c r="I12" s="2584">
        <v>18</v>
      </c>
      <c r="J12" s="2396">
        <v>140</v>
      </c>
      <c r="K12" s="2396">
        <v>102</v>
      </c>
      <c r="L12" s="2396" t="s">
        <v>4492</v>
      </c>
      <c r="M12" s="2003">
        <v>2</v>
      </c>
      <c r="N12" s="2003">
        <v>2</v>
      </c>
      <c r="O12" s="3515" t="s">
        <v>4676</v>
      </c>
      <c r="P12" s="3516"/>
      <c r="Q12" s="3517"/>
      <c r="R12" s="2509"/>
      <c r="S12" s="1564"/>
      <c r="T12" s="3512" t="s">
        <v>5161</v>
      </c>
      <c r="U12" s="3513"/>
      <c r="V12" s="3514"/>
      <c r="W12" s="2003">
        <v>2</v>
      </c>
      <c r="X12" s="2003">
        <v>2</v>
      </c>
      <c r="Y12" s="2512" t="s">
        <v>5157</v>
      </c>
      <c r="Z12" s="2396">
        <v>102</v>
      </c>
      <c r="AA12" s="2396">
        <v>140</v>
      </c>
      <c r="AB12" s="2584">
        <v>18</v>
      </c>
      <c r="AC12" s="2584">
        <v>2021</v>
      </c>
      <c r="AD12" s="2584" t="s">
        <v>4491</v>
      </c>
      <c r="AE12" s="2584"/>
      <c r="AF12" s="2135">
        <v>1</v>
      </c>
      <c r="AG12" s="2255"/>
      <c r="AH12" s="3453" t="s">
        <v>4869</v>
      </c>
      <c r="AI12" s="3453"/>
      <c r="AJ12" s="1564"/>
    </row>
    <row r="13" spans="1:36" ht="49.9" customHeight="1">
      <c r="A13" s="1564"/>
      <c r="B13" s="3500">
        <v>1</v>
      </c>
      <c r="C13" s="2584" t="s">
        <v>4404</v>
      </c>
      <c r="D13" s="3503"/>
      <c r="E13" s="3503">
        <v>1</v>
      </c>
      <c r="F13" s="2584"/>
      <c r="G13" s="2584" t="s">
        <v>4491</v>
      </c>
      <c r="H13" s="2584">
        <v>2021</v>
      </c>
      <c r="I13" s="2584">
        <v>18</v>
      </c>
      <c r="J13" s="2396">
        <v>140</v>
      </c>
      <c r="K13" s="2396">
        <v>120</v>
      </c>
      <c r="L13" s="2396" t="s">
        <v>4492</v>
      </c>
      <c r="M13" s="2003">
        <v>2</v>
      </c>
      <c r="N13" s="2003">
        <v>2</v>
      </c>
      <c r="O13" s="2522"/>
      <c r="P13" s="2523"/>
      <c r="Q13" s="2524"/>
      <c r="R13" s="2509"/>
      <c r="S13" s="1564"/>
      <c r="T13" s="1565"/>
      <c r="U13" s="2462"/>
      <c r="V13" s="2463"/>
      <c r="W13" s="2003">
        <v>2</v>
      </c>
      <c r="X13" s="2003">
        <v>2</v>
      </c>
      <c r="Y13" s="2512" t="s">
        <v>5157</v>
      </c>
      <c r="Z13" s="2396">
        <v>120</v>
      </c>
      <c r="AA13" s="2396">
        <v>140</v>
      </c>
      <c r="AB13" s="2584">
        <v>18</v>
      </c>
      <c r="AC13" s="2584">
        <v>2021</v>
      </c>
      <c r="AD13" s="2584" t="s">
        <v>4491</v>
      </c>
      <c r="AE13" s="2584"/>
      <c r="AF13" s="2135">
        <v>1</v>
      </c>
      <c r="AG13" s="2255"/>
      <c r="AH13" s="3453" t="s">
        <v>4870</v>
      </c>
      <c r="AI13" s="3453"/>
      <c r="AJ13" s="1564"/>
    </row>
    <row r="14" spans="1:36" ht="49.9" customHeight="1">
      <c r="A14" s="1564"/>
      <c r="B14" s="3500">
        <v>1</v>
      </c>
      <c r="C14" s="2584" t="s">
        <v>4405</v>
      </c>
      <c r="D14" s="3503"/>
      <c r="E14" s="3503">
        <v>1</v>
      </c>
      <c r="F14" s="2584"/>
      <c r="G14" s="2584" t="s">
        <v>4493</v>
      </c>
      <c r="H14" s="2584">
        <v>2022</v>
      </c>
      <c r="I14" s="2584">
        <v>25.2</v>
      </c>
      <c r="J14" s="2396">
        <v>140</v>
      </c>
      <c r="K14" s="2396">
        <v>130</v>
      </c>
      <c r="L14" s="2396" t="s">
        <v>4492</v>
      </c>
      <c r="M14" s="2003">
        <v>2</v>
      </c>
      <c r="N14" s="2003">
        <v>2</v>
      </c>
      <c r="O14" s="2522"/>
      <c r="P14" s="2523"/>
      <c r="Q14" s="2524"/>
      <c r="R14" s="2509"/>
      <c r="S14" s="1564"/>
      <c r="T14" s="1565"/>
      <c r="U14" s="2462"/>
      <c r="V14" s="2463"/>
      <c r="W14" s="2003">
        <v>2</v>
      </c>
      <c r="X14" s="2003">
        <v>2</v>
      </c>
      <c r="Y14" s="2512" t="s">
        <v>5157</v>
      </c>
      <c r="Z14" s="2396">
        <v>130</v>
      </c>
      <c r="AA14" s="2396">
        <v>140</v>
      </c>
      <c r="AB14" s="2584">
        <v>25.2</v>
      </c>
      <c r="AC14" s="2584">
        <v>2022</v>
      </c>
      <c r="AD14" s="2584" t="s">
        <v>4493</v>
      </c>
      <c r="AE14" s="2584"/>
      <c r="AF14" s="2135">
        <v>1</v>
      </c>
      <c r="AG14" s="2255"/>
      <c r="AH14" s="3453" t="s">
        <v>4873</v>
      </c>
      <c r="AI14" s="3453"/>
      <c r="AJ14" s="1564"/>
    </row>
    <row r="15" spans="1:36" ht="49.9" customHeight="1">
      <c r="A15" s="1564"/>
      <c r="B15" s="3500">
        <v>1</v>
      </c>
      <c r="C15" s="2584" t="s">
        <v>4406</v>
      </c>
      <c r="D15" s="3503"/>
      <c r="E15" s="3503">
        <v>1</v>
      </c>
      <c r="F15" s="2584"/>
      <c r="G15" s="2584" t="s">
        <v>4493</v>
      </c>
      <c r="H15" s="2584">
        <v>2022</v>
      </c>
      <c r="I15" s="2584">
        <v>21.6</v>
      </c>
      <c r="J15" s="2396">
        <v>140</v>
      </c>
      <c r="K15" s="2396">
        <v>120</v>
      </c>
      <c r="L15" s="2396" t="s">
        <v>4492</v>
      </c>
      <c r="M15" s="2003">
        <v>2</v>
      </c>
      <c r="N15" s="2003">
        <v>2</v>
      </c>
      <c r="O15" s="2522"/>
      <c r="P15" s="2523"/>
      <c r="Q15" s="2524"/>
      <c r="R15" s="2509"/>
      <c r="S15" s="1564"/>
      <c r="T15" s="1565"/>
      <c r="U15" s="2462"/>
      <c r="V15" s="2463"/>
      <c r="W15" s="2003">
        <v>2</v>
      </c>
      <c r="X15" s="2003">
        <v>2</v>
      </c>
      <c r="Y15" s="2512" t="s">
        <v>5157</v>
      </c>
      <c r="Z15" s="2396">
        <v>120</v>
      </c>
      <c r="AA15" s="2396">
        <v>140</v>
      </c>
      <c r="AB15" s="2584">
        <v>21.6</v>
      </c>
      <c r="AC15" s="2584">
        <v>2022</v>
      </c>
      <c r="AD15" s="2584" t="s">
        <v>4493</v>
      </c>
      <c r="AE15" s="2584"/>
      <c r="AF15" s="2135">
        <v>1</v>
      </c>
      <c r="AG15" s="2255"/>
      <c r="AH15" s="3453" t="s">
        <v>4874</v>
      </c>
      <c r="AI15" s="3453"/>
      <c r="AJ15" s="1564"/>
    </row>
    <row r="16" spans="1:36" ht="49.9" customHeight="1">
      <c r="A16" s="1564"/>
      <c r="B16" s="3500">
        <v>1</v>
      </c>
      <c r="C16" s="2584" t="s">
        <v>4407</v>
      </c>
      <c r="D16" s="3503"/>
      <c r="E16" s="3503">
        <v>1</v>
      </c>
      <c r="F16" s="2584"/>
      <c r="G16" s="2584" t="s">
        <v>4494</v>
      </c>
      <c r="H16" s="2584">
        <v>2021</v>
      </c>
      <c r="I16" s="2584">
        <v>18</v>
      </c>
      <c r="J16" s="2396">
        <v>140</v>
      </c>
      <c r="K16" s="2396">
        <v>120</v>
      </c>
      <c r="L16" s="2396" t="s">
        <v>4492</v>
      </c>
      <c r="M16" s="2003">
        <v>2</v>
      </c>
      <c r="N16" s="2003">
        <v>2</v>
      </c>
      <c r="O16" s="2522"/>
      <c r="P16" s="2523"/>
      <c r="Q16" s="2524"/>
      <c r="R16" s="2509"/>
      <c r="S16" s="1564"/>
      <c r="T16" s="1565"/>
      <c r="U16" s="2462"/>
      <c r="V16" s="2463"/>
      <c r="W16" s="2003">
        <v>2</v>
      </c>
      <c r="X16" s="2003">
        <v>2</v>
      </c>
      <c r="Y16" s="2512" t="s">
        <v>5157</v>
      </c>
      <c r="Z16" s="2396">
        <v>120</v>
      </c>
      <c r="AA16" s="2396">
        <v>140</v>
      </c>
      <c r="AB16" s="2584">
        <v>18</v>
      </c>
      <c r="AC16" s="2584">
        <v>2021</v>
      </c>
      <c r="AD16" s="2584" t="s">
        <v>4494</v>
      </c>
      <c r="AE16" s="2584"/>
      <c r="AF16" s="2135">
        <v>1</v>
      </c>
      <c r="AG16" s="2255"/>
      <c r="AH16" s="3453" t="s">
        <v>4875</v>
      </c>
      <c r="AI16" s="3453"/>
      <c r="AJ16" s="1564"/>
    </row>
    <row r="17" spans="1:36" ht="49.9" customHeight="1">
      <c r="A17" s="1564"/>
      <c r="B17" s="3500">
        <v>1</v>
      </c>
      <c r="C17" s="2584" t="s">
        <v>4408</v>
      </c>
      <c r="D17" s="3503"/>
      <c r="E17" s="3503">
        <v>1</v>
      </c>
      <c r="F17" s="2584"/>
      <c r="G17" s="2584" t="s">
        <v>4491</v>
      </c>
      <c r="H17" s="2584">
        <v>2021</v>
      </c>
      <c r="I17" s="2584">
        <v>21.6</v>
      </c>
      <c r="J17" s="2396">
        <v>140</v>
      </c>
      <c r="K17" s="2396">
        <v>132</v>
      </c>
      <c r="L17" s="2396" t="s">
        <v>4495</v>
      </c>
      <c r="M17" s="2003">
        <v>2</v>
      </c>
      <c r="N17" s="2003">
        <v>2</v>
      </c>
      <c r="O17" s="2522"/>
      <c r="P17" s="2523"/>
      <c r="Q17" s="2524"/>
      <c r="R17" s="2509"/>
      <c r="S17" s="1564"/>
      <c r="T17" s="1565"/>
      <c r="U17" s="2462"/>
      <c r="V17" s="2463"/>
      <c r="W17" s="2003">
        <v>2</v>
      </c>
      <c r="X17" s="2003">
        <v>2</v>
      </c>
      <c r="Y17" s="2512" t="s">
        <v>5158</v>
      </c>
      <c r="Z17" s="2396">
        <v>132</v>
      </c>
      <c r="AA17" s="2396">
        <v>140</v>
      </c>
      <c r="AB17" s="2584">
        <v>21.6</v>
      </c>
      <c r="AC17" s="2584">
        <v>2021</v>
      </c>
      <c r="AD17" s="2584" t="s">
        <v>4491</v>
      </c>
      <c r="AE17" s="2584"/>
      <c r="AF17" s="2135">
        <v>1</v>
      </c>
      <c r="AG17" s="2255"/>
      <c r="AH17" s="3453" t="s">
        <v>4876</v>
      </c>
      <c r="AI17" s="3453"/>
      <c r="AJ17" s="1564"/>
    </row>
    <row r="18" spans="1:36" ht="49.9" customHeight="1">
      <c r="A18" s="1564"/>
      <c r="B18" s="3500">
        <v>1</v>
      </c>
      <c r="C18" s="2584" t="s">
        <v>4409</v>
      </c>
      <c r="D18" s="3503"/>
      <c r="E18" s="3503">
        <v>1</v>
      </c>
      <c r="F18" s="2584"/>
      <c r="G18" s="2584" t="s">
        <v>4491</v>
      </c>
      <c r="H18" s="2584">
        <v>2022</v>
      </c>
      <c r="I18" s="2584">
        <v>25.2</v>
      </c>
      <c r="J18" s="2396">
        <v>140</v>
      </c>
      <c r="K18" s="2396">
        <v>120</v>
      </c>
      <c r="L18" s="2396" t="s">
        <v>4492</v>
      </c>
      <c r="M18" s="2003">
        <v>2</v>
      </c>
      <c r="N18" s="2003">
        <v>2</v>
      </c>
      <c r="O18" s="2522"/>
      <c r="P18" s="2523"/>
      <c r="Q18" s="2524"/>
      <c r="R18" s="2509"/>
      <c r="S18" s="1564"/>
      <c r="T18" s="1565"/>
      <c r="U18" s="2462"/>
      <c r="V18" s="2463"/>
      <c r="W18" s="2003">
        <v>2</v>
      </c>
      <c r="X18" s="2003">
        <v>2</v>
      </c>
      <c r="Y18" s="2512" t="s">
        <v>5157</v>
      </c>
      <c r="Z18" s="2396">
        <v>120</v>
      </c>
      <c r="AA18" s="2396">
        <v>140</v>
      </c>
      <c r="AB18" s="2584">
        <v>25.2</v>
      </c>
      <c r="AC18" s="2584">
        <v>2022</v>
      </c>
      <c r="AD18" s="2584" t="s">
        <v>4491</v>
      </c>
      <c r="AE18" s="2584"/>
      <c r="AF18" s="2135">
        <v>1</v>
      </c>
      <c r="AG18" s="2255"/>
      <c r="AH18" s="3453" t="s">
        <v>4877</v>
      </c>
      <c r="AI18" s="3453"/>
      <c r="AJ18" s="1564"/>
    </row>
    <row r="19" spans="1:36" ht="49.9" customHeight="1">
      <c r="A19" s="1564"/>
      <c r="B19" s="3504">
        <v>1</v>
      </c>
      <c r="C19" s="2584" t="s">
        <v>4410</v>
      </c>
      <c r="D19" s="3503"/>
      <c r="E19" s="3503">
        <v>1</v>
      </c>
      <c r="F19" s="2584"/>
      <c r="G19" s="2584" t="s">
        <v>4494</v>
      </c>
      <c r="H19" s="2584">
        <v>2019</v>
      </c>
      <c r="I19" s="2584">
        <v>21.6</v>
      </c>
      <c r="J19" s="2396">
        <v>140</v>
      </c>
      <c r="K19" s="2396">
        <v>102</v>
      </c>
      <c r="L19" s="2396" t="s">
        <v>4492</v>
      </c>
      <c r="M19" s="2003">
        <v>2</v>
      </c>
      <c r="N19" s="2003">
        <v>2</v>
      </c>
      <c r="O19" s="2522"/>
      <c r="P19" s="2523"/>
      <c r="Q19" s="2524"/>
      <c r="R19" s="2510"/>
      <c r="S19" s="1564"/>
      <c r="T19" s="1565"/>
      <c r="U19" s="2462"/>
      <c r="V19" s="2463"/>
      <c r="W19" s="2003">
        <v>2</v>
      </c>
      <c r="X19" s="2003">
        <v>2</v>
      </c>
      <c r="Y19" s="2512" t="s">
        <v>5157</v>
      </c>
      <c r="Z19" s="2396">
        <v>102</v>
      </c>
      <c r="AA19" s="2396">
        <v>140</v>
      </c>
      <c r="AB19" s="2584">
        <v>21.6</v>
      </c>
      <c r="AC19" s="2584">
        <v>2019</v>
      </c>
      <c r="AD19" s="2584" t="s">
        <v>4494</v>
      </c>
      <c r="AE19" s="2584"/>
      <c r="AF19" s="2135">
        <v>1</v>
      </c>
      <c r="AG19" s="2255"/>
      <c r="AH19" s="3453" t="s">
        <v>4878</v>
      </c>
      <c r="AI19" s="3453"/>
      <c r="AJ19" s="1564"/>
    </row>
    <row r="20" spans="1:36" ht="49.9" customHeight="1">
      <c r="A20" s="1564"/>
      <c r="B20" s="3504">
        <v>1</v>
      </c>
      <c r="C20" s="2584" t="s">
        <v>4411</v>
      </c>
      <c r="D20" s="3503"/>
      <c r="E20" s="3503">
        <v>1</v>
      </c>
      <c r="F20" s="2584"/>
      <c r="G20" s="2584" t="s">
        <v>4491</v>
      </c>
      <c r="H20" s="2584">
        <v>2022</v>
      </c>
      <c r="I20" s="2584">
        <v>28.8</v>
      </c>
      <c r="J20" s="2396">
        <v>140</v>
      </c>
      <c r="K20" s="2396">
        <v>120</v>
      </c>
      <c r="L20" s="2396" t="s">
        <v>4492</v>
      </c>
      <c r="M20" s="2003">
        <v>2</v>
      </c>
      <c r="N20" s="2003">
        <v>2</v>
      </c>
      <c r="O20" s="2522"/>
      <c r="P20" s="2523"/>
      <c r="Q20" s="2524"/>
      <c r="R20" s="2510"/>
      <c r="S20" s="1564"/>
      <c r="T20" s="1565"/>
      <c r="U20" s="2462"/>
      <c r="V20" s="2463"/>
      <c r="W20" s="2003">
        <v>2</v>
      </c>
      <c r="X20" s="2003">
        <v>2</v>
      </c>
      <c r="Y20" s="2512" t="s">
        <v>5157</v>
      </c>
      <c r="Z20" s="2396">
        <v>120</v>
      </c>
      <c r="AA20" s="2396">
        <v>140</v>
      </c>
      <c r="AB20" s="2584">
        <v>28.8</v>
      </c>
      <c r="AC20" s="2584">
        <v>2022</v>
      </c>
      <c r="AD20" s="2584" t="s">
        <v>4491</v>
      </c>
      <c r="AE20" s="2584"/>
      <c r="AF20" s="2135">
        <v>1</v>
      </c>
      <c r="AG20" s="2255"/>
      <c r="AH20" s="3453" t="s">
        <v>4879</v>
      </c>
      <c r="AI20" s="3453"/>
      <c r="AJ20" s="1564"/>
    </row>
    <row r="21" spans="1:36" ht="49.9" customHeight="1">
      <c r="A21" s="1564"/>
      <c r="B21" s="3504">
        <v>1</v>
      </c>
      <c r="C21" s="2584" t="s">
        <v>4412</v>
      </c>
      <c r="D21" s="3503"/>
      <c r="E21" s="3503">
        <v>1</v>
      </c>
      <c r="F21" s="2584"/>
      <c r="G21" s="2584" t="s">
        <v>4496</v>
      </c>
      <c r="H21" s="2584">
        <v>2021</v>
      </c>
      <c r="I21" s="2584">
        <v>21.6</v>
      </c>
      <c r="J21" s="2396">
        <v>140</v>
      </c>
      <c r="K21" s="2396">
        <v>120</v>
      </c>
      <c r="L21" s="2396" t="s">
        <v>4495</v>
      </c>
      <c r="M21" s="2003">
        <v>2</v>
      </c>
      <c r="N21" s="2003">
        <v>2</v>
      </c>
      <c r="O21" s="2522"/>
      <c r="P21" s="2523"/>
      <c r="Q21" s="2524"/>
      <c r="R21" s="2510"/>
      <c r="S21" s="1564"/>
      <c r="T21" s="1565"/>
      <c r="U21" s="2462"/>
      <c r="V21" s="2463"/>
      <c r="W21" s="2003">
        <v>2</v>
      </c>
      <c r="X21" s="2003">
        <v>2</v>
      </c>
      <c r="Y21" s="2512" t="s">
        <v>5158</v>
      </c>
      <c r="Z21" s="2396">
        <v>120</v>
      </c>
      <c r="AA21" s="2396">
        <v>140</v>
      </c>
      <c r="AB21" s="2584">
        <v>21.6</v>
      </c>
      <c r="AC21" s="2584">
        <v>2021</v>
      </c>
      <c r="AD21" s="2584" t="s">
        <v>4496</v>
      </c>
      <c r="AE21" s="2584"/>
      <c r="AF21" s="2135">
        <v>1</v>
      </c>
      <c r="AG21" s="2255"/>
      <c r="AH21" s="3453" t="s">
        <v>4880</v>
      </c>
      <c r="AI21" s="3453"/>
      <c r="AJ21" s="1564"/>
    </row>
    <row r="22" spans="1:36" ht="49.9" customHeight="1">
      <c r="A22" s="1564"/>
      <c r="B22" s="3504">
        <v>1</v>
      </c>
      <c r="C22" s="2584" t="s">
        <v>4413</v>
      </c>
      <c r="D22" s="3503"/>
      <c r="E22" s="3503">
        <v>1</v>
      </c>
      <c r="F22" s="2584"/>
      <c r="G22" s="2584" t="s">
        <v>4497</v>
      </c>
      <c r="H22" s="2584">
        <v>2020</v>
      </c>
      <c r="I22" s="2584">
        <v>21.6</v>
      </c>
      <c r="J22" s="2396">
        <v>140</v>
      </c>
      <c r="K22" s="2396">
        <v>120</v>
      </c>
      <c r="L22" s="2396" t="s">
        <v>4492</v>
      </c>
      <c r="M22" s="2003">
        <v>2</v>
      </c>
      <c r="N22" s="2003">
        <v>2</v>
      </c>
      <c r="O22" s="2522"/>
      <c r="P22" s="2523"/>
      <c r="Q22" s="2524"/>
      <c r="R22" s="2510"/>
      <c r="S22" s="1564"/>
      <c r="T22" s="1565"/>
      <c r="U22" s="2462"/>
      <c r="V22" s="2463"/>
      <c r="W22" s="2003">
        <v>2</v>
      </c>
      <c r="X22" s="2003">
        <v>2</v>
      </c>
      <c r="Y22" s="2512" t="s">
        <v>5157</v>
      </c>
      <c r="Z22" s="2396">
        <v>120</v>
      </c>
      <c r="AA22" s="2396">
        <v>140</v>
      </c>
      <c r="AB22" s="2584">
        <v>21.6</v>
      </c>
      <c r="AC22" s="2584">
        <v>2020</v>
      </c>
      <c r="AD22" s="2584" t="s">
        <v>4497</v>
      </c>
      <c r="AE22" s="2584"/>
      <c r="AF22" s="2135">
        <v>1</v>
      </c>
      <c r="AG22" s="2255"/>
      <c r="AH22" s="3453" t="s">
        <v>4881</v>
      </c>
      <c r="AI22" s="3453"/>
      <c r="AJ22" s="1564"/>
    </row>
    <row r="23" spans="1:36" ht="49.9" customHeight="1">
      <c r="A23" s="1564"/>
      <c r="B23" s="3504">
        <v>1</v>
      </c>
      <c r="C23" s="2584" t="s">
        <v>4414</v>
      </c>
      <c r="D23" s="3503"/>
      <c r="E23" s="3503">
        <v>1</v>
      </c>
      <c r="F23" s="2584"/>
      <c r="G23" s="2584" t="s">
        <v>4494</v>
      </c>
      <c r="H23" s="2584">
        <v>2021</v>
      </c>
      <c r="I23" s="2584">
        <v>21.6</v>
      </c>
      <c r="J23" s="2396">
        <v>140</v>
      </c>
      <c r="K23" s="2396">
        <v>132</v>
      </c>
      <c r="L23" s="2396" t="s">
        <v>4498</v>
      </c>
      <c r="M23" s="2003">
        <v>2</v>
      </c>
      <c r="N23" s="2003">
        <v>2</v>
      </c>
      <c r="O23" s="2522"/>
      <c r="P23" s="2523"/>
      <c r="Q23" s="2524"/>
      <c r="R23" s="2510"/>
      <c r="S23" s="1564"/>
      <c r="T23" s="1565"/>
      <c r="U23" s="2462"/>
      <c r="V23" s="2463"/>
      <c r="W23" s="2003">
        <v>2</v>
      </c>
      <c r="X23" s="2003">
        <v>2</v>
      </c>
      <c r="Y23" s="2512" t="s">
        <v>5159</v>
      </c>
      <c r="Z23" s="2396">
        <v>132</v>
      </c>
      <c r="AA23" s="2396">
        <v>140</v>
      </c>
      <c r="AB23" s="2584">
        <v>21.6</v>
      </c>
      <c r="AC23" s="2584">
        <v>2021</v>
      </c>
      <c r="AD23" s="2584" t="s">
        <v>4494</v>
      </c>
      <c r="AE23" s="2584"/>
      <c r="AF23" s="2135">
        <v>1</v>
      </c>
      <c r="AG23" s="2255"/>
      <c r="AH23" s="3453" t="s">
        <v>4882</v>
      </c>
      <c r="AI23" s="3453"/>
      <c r="AJ23" s="1564"/>
    </row>
    <row r="24" spans="1:36" ht="49.9" customHeight="1">
      <c r="A24" s="1564"/>
      <c r="B24" s="3504">
        <v>1</v>
      </c>
      <c r="C24" s="2584" t="s">
        <v>4415</v>
      </c>
      <c r="D24" s="3503"/>
      <c r="E24" s="3503">
        <v>1</v>
      </c>
      <c r="F24" s="2584"/>
      <c r="G24" s="2584" t="s">
        <v>4493</v>
      </c>
      <c r="H24" s="2584">
        <v>2022</v>
      </c>
      <c r="I24" s="2584">
        <v>25.2</v>
      </c>
      <c r="J24" s="2396">
        <v>140</v>
      </c>
      <c r="K24" s="2396">
        <v>120</v>
      </c>
      <c r="L24" s="2396" t="s">
        <v>4495</v>
      </c>
      <c r="M24" s="2003">
        <v>2</v>
      </c>
      <c r="N24" s="2003">
        <v>2</v>
      </c>
      <c r="O24" s="2522"/>
      <c r="P24" s="2523"/>
      <c r="Q24" s="2524"/>
      <c r="R24" s="2510"/>
      <c r="S24" s="1564"/>
      <c r="T24" s="1565"/>
      <c r="U24" s="2462"/>
      <c r="V24" s="2463"/>
      <c r="W24" s="2003">
        <v>2</v>
      </c>
      <c r="X24" s="2003">
        <v>2</v>
      </c>
      <c r="Y24" s="2512" t="s">
        <v>5158</v>
      </c>
      <c r="Z24" s="2396">
        <v>120</v>
      </c>
      <c r="AA24" s="2396">
        <v>140</v>
      </c>
      <c r="AB24" s="2584">
        <v>25.2</v>
      </c>
      <c r="AC24" s="2584">
        <v>2022</v>
      </c>
      <c r="AD24" s="2584" t="s">
        <v>4493</v>
      </c>
      <c r="AE24" s="2584"/>
      <c r="AF24" s="2135">
        <v>1</v>
      </c>
      <c r="AG24" s="2255"/>
      <c r="AH24" s="3453" t="s">
        <v>4883</v>
      </c>
      <c r="AI24" s="3453"/>
      <c r="AJ24" s="1564"/>
    </row>
    <row r="25" spans="1:36" ht="49.9" customHeight="1">
      <c r="A25" s="1564"/>
      <c r="B25" s="3504">
        <v>1</v>
      </c>
      <c r="C25" s="2584" t="s">
        <v>4416</v>
      </c>
      <c r="D25" s="3503"/>
      <c r="E25" s="3503">
        <v>1</v>
      </c>
      <c r="F25" s="2584"/>
      <c r="G25" s="2584" t="s">
        <v>4496</v>
      </c>
      <c r="H25" s="2584">
        <v>2021</v>
      </c>
      <c r="I25" s="2584">
        <v>18</v>
      </c>
      <c r="J25" s="2396">
        <v>140</v>
      </c>
      <c r="K25" s="2396">
        <v>120</v>
      </c>
      <c r="L25" s="2396" t="s">
        <v>4499</v>
      </c>
      <c r="M25" s="2003">
        <v>2</v>
      </c>
      <c r="N25" s="2003">
        <v>2</v>
      </c>
      <c r="O25" s="2522"/>
      <c r="P25" s="2523"/>
      <c r="Q25" s="2524"/>
      <c r="R25" s="2510"/>
      <c r="S25" s="1564"/>
      <c r="T25" s="1565"/>
      <c r="U25" s="2462"/>
      <c r="V25" s="2463"/>
      <c r="W25" s="2003">
        <v>2</v>
      </c>
      <c r="X25" s="2003">
        <v>2</v>
      </c>
      <c r="Y25" s="2512" t="s">
        <v>5157</v>
      </c>
      <c r="Z25" s="2396">
        <v>120</v>
      </c>
      <c r="AA25" s="2396">
        <v>140</v>
      </c>
      <c r="AB25" s="2584">
        <v>18</v>
      </c>
      <c r="AC25" s="2584">
        <v>2021</v>
      </c>
      <c r="AD25" s="2584" t="s">
        <v>4496</v>
      </c>
      <c r="AE25" s="2584"/>
      <c r="AF25" s="2135">
        <v>1</v>
      </c>
      <c r="AG25" s="2255"/>
      <c r="AH25" s="3453" t="s">
        <v>4884</v>
      </c>
      <c r="AI25" s="3453"/>
      <c r="AJ25" s="1564"/>
    </row>
    <row r="26" spans="1:36" ht="49.9" customHeight="1">
      <c r="A26" s="1564"/>
      <c r="B26" s="3504">
        <v>1</v>
      </c>
      <c r="C26" s="2584" t="s">
        <v>4417</v>
      </c>
      <c r="D26" s="3503"/>
      <c r="E26" s="3503">
        <v>1</v>
      </c>
      <c r="F26" s="2584"/>
      <c r="G26" s="2584" t="s">
        <v>4491</v>
      </c>
      <c r="H26" s="2584">
        <v>2018</v>
      </c>
      <c r="I26" s="2584">
        <v>18</v>
      </c>
      <c r="J26" s="2396">
        <v>140</v>
      </c>
      <c r="K26" s="2396">
        <v>120</v>
      </c>
      <c r="L26" s="2396" t="s">
        <v>4495</v>
      </c>
      <c r="M26" s="2003">
        <v>2</v>
      </c>
      <c r="N26" s="2003">
        <v>2</v>
      </c>
      <c r="O26" s="2522"/>
      <c r="P26" s="2523"/>
      <c r="Q26" s="2524"/>
      <c r="R26" s="2510"/>
      <c r="S26" s="1564"/>
      <c r="T26" s="1565"/>
      <c r="U26" s="2462"/>
      <c r="V26" s="2463"/>
      <c r="W26" s="2003">
        <v>2</v>
      </c>
      <c r="X26" s="2003">
        <v>2</v>
      </c>
      <c r="Y26" s="2512" t="s">
        <v>5157</v>
      </c>
      <c r="Z26" s="2396">
        <v>120</v>
      </c>
      <c r="AA26" s="2396">
        <v>140</v>
      </c>
      <c r="AB26" s="2584">
        <v>18</v>
      </c>
      <c r="AC26" s="2584">
        <v>2018</v>
      </c>
      <c r="AD26" s="2584" t="s">
        <v>4491</v>
      </c>
      <c r="AE26" s="2584"/>
      <c r="AF26" s="2135">
        <v>1</v>
      </c>
      <c r="AG26" s="2255"/>
      <c r="AH26" s="3453" t="s">
        <v>4885</v>
      </c>
      <c r="AI26" s="3453"/>
      <c r="AJ26" s="1564"/>
    </row>
    <row r="27" spans="1:36" ht="49.9" customHeight="1">
      <c r="A27" s="1564"/>
      <c r="B27" s="3504">
        <v>1</v>
      </c>
      <c r="C27" s="2584" t="s">
        <v>4418</v>
      </c>
      <c r="D27" s="3503"/>
      <c r="E27" s="3503">
        <v>1</v>
      </c>
      <c r="F27" s="2584"/>
      <c r="G27" s="2584" t="s">
        <v>4494</v>
      </c>
      <c r="H27" s="2584">
        <v>2021</v>
      </c>
      <c r="I27" s="2584">
        <v>18</v>
      </c>
      <c r="J27" s="2396">
        <v>140</v>
      </c>
      <c r="K27" s="2396">
        <v>120</v>
      </c>
      <c r="L27" s="2396" t="s">
        <v>4492</v>
      </c>
      <c r="M27" s="2003">
        <v>2</v>
      </c>
      <c r="N27" s="2003">
        <v>2</v>
      </c>
      <c r="O27" s="2522"/>
      <c r="P27" s="2523"/>
      <c r="Q27" s="2524"/>
      <c r="R27" s="2510"/>
      <c r="S27" s="1564"/>
      <c r="T27" s="1565"/>
      <c r="U27" s="2462"/>
      <c r="V27" s="2463"/>
      <c r="W27" s="2003">
        <v>2</v>
      </c>
      <c r="X27" s="2003">
        <v>2</v>
      </c>
      <c r="Y27" s="2512" t="s">
        <v>5157</v>
      </c>
      <c r="Z27" s="2396">
        <v>120</v>
      </c>
      <c r="AA27" s="2396">
        <v>140</v>
      </c>
      <c r="AB27" s="2584">
        <v>18</v>
      </c>
      <c r="AC27" s="2584">
        <v>2021</v>
      </c>
      <c r="AD27" s="2584" t="s">
        <v>4494</v>
      </c>
      <c r="AE27" s="2584"/>
      <c r="AF27" s="2135">
        <v>1</v>
      </c>
      <c r="AG27" s="2255"/>
      <c r="AH27" s="3453" t="s">
        <v>4886</v>
      </c>
      <c r="AI27" s="3453"/>
      <c r="AJ27" s="1564"/>
    </row>
    <row r="28" spans="1:36" ht="49.9" customHeight="1">
      <c r="A28" s="1564" t="s">
        <v>1196</v>
      </c>
      <c r="B28" s="3500" t="s">
        <v>4490</v>
      </c>
      <c r="C28" s="3501"/>
      <c r="D28" s="3501"/>
      <c r="E28" s="3503"/>
      <c r="F28" s="3501"/>
      <c r="G28" s="3501"/>
      <c r="H28" s="3501"/>
      <c r="I28" s="3501"/>
      <c r="J28" s="2508"/>
      <c r="K28" s="2508"/>
      <c r="L28" s="2508"/>
      <c r="M28" s="2003"/>
      <c r="N28" s="2003"/>
      <c r="O28" s="2819"/>
      <c r="P28" s="2820"/>
      <c r="Q28" s="2821"/>
      <c r="R28" s="2510"/>
      <c r="S28" s="1564"/>
      <c r="T28" s="2870"/>
      <c r="U28" s="2871"/>
      <c r="V28" s="2872"/>
      <c r="W28" s="2003"/>
      <c r="X28" s="2003"/>
      <c r="Y28" s="2508"/>
      <c r="Z28" s="2508"/>
      <c r="AA28" s="2508"/>
      <c r="AB28" s="3501"/>
      <c r="AC28" s="3501"/>
      <c r="AD28" s="3501"/>
      <c r="AE28" s="3501"/>
      <c r="AF28" s="2135">
        <v>1</v>
      </c>
      <c r="AG28" s="2255"/>
      <c r="AH28" s="3412"/>
      <c r="AI28" s="3454" t="s">
        <v>5156</v>
      </c>
      <c r="AJ28" s="1564" t="str">
        <f>A28</f>
        <v>B-2.6.2.1.2</v>
      </c>
    </row>
    <row r="29" spans="1:36" ht="49.9" customHeight="1">
      <c r="A29" s="1564"/>
      <c r="B29" s="3503">
        <v>1</v>
      </c>
      <c r="C29" s="2584" t="s">
        <v>4420</v>
      </c>
      <c r="D29" s="2584"/>
      <c r="E29" s="3503">
        <v>1</v>
      </c>
      <c r="F29" s="2584"/>
      <c r="G29" s="2584" t="s">
        <v>4496</v>
      </c>
      <c r="H29" s="2584">
        <v>2021</v>
      </c>
      <c r="I29" s="2584">
        <v>36</v>
      </c>
      <c r="J29" s="2396">
        <v>130</v>
      </c>
      <c r="K29" s="2396">
        <v>120</v>
      </c>
      <c r="L29" s="2396" t="s">
        <v>4500</v>
      </c>
      <c r="M29" s="2003">
        <v>1</v>
      </c>
      <c r="N29" s="2003">
        <v>1</v>
      </c>
      <c r="O29" s="2522"/>
      <c r="P29" s="2523"/>
      <c r="Q29" s="2524"/>
      <c r="R29" s="2510"/>
      <c r="S29" s="1564"/>
      <c r="T29" s="1565"/>
      <c r="U29" s="2462"/>
      <c r="V29" s="2463"/>
      <c r="W29" s="2003">
        <v>1</v>
      </c>
      <c r="X29" s="2003">
        <v>1</v>
      </c>
      <c r="Y29" s="2512" t="s">
        <v>5157</v>
      </c>
      <c r="Z29" s="2396">
        <v>120</v>
      </c>
      <c r="AA29" s="2396">
        <v>130</v>
      </c>
      <c r="AB29" s="2584">
        <v>36</v>
      </c>
      <c r="AC29" s="2584">
        <v>2021</v>
      </c>
      <c r="AD29" s="2584" t="s">
        <v>4496</v>
      </c>
      <c r="AE29" s="2584"/>
      <c r="AF29" s="2135">
        <v>1</v>
      </c>
      <c r="AG29" s="2255"/>
      <c r="AH29" s="2486" t="s">
        <v>4888</v>
      </c>
      <c r="AI29" s="2486"/>
      <c r="AJ29" s="1564"/>
    </row>
    <row r="30" spans="1:36" ht="49.9" customHeight="1">
      <c r="A30" s="1564"/>
      <c r="B30" s="3503">
        <v>1</v>
      </c>
      <c r="C30" s="2584" t="s">
        <v>4421</v>
      </c>
      <c r="D30" s="2584"/>
      <c r="E30" s="3503">
        <v>1</v>
      </c>
      <c r="F30" s="2584"/>
      <c r="G30" s="2584" t="s">
        <v>4496</v>
      </c>
      <c r="H30" s="2584">
        <v>2020</v>
      </c>
      <c r="I30" s="2584">
        <v>25.2</v>
      </c>
      <c r="J30" s="2396">
        <v>140</v>
      </c>
      <c r="K30" s="2396">
        <v>120</v>
      </c>
      <c r="L30" s="2396" t="s">
        <v>4500</v>
      </c>
      <c r="M30" s="2003">
        <v>2</v>
      </c>
      <c r="N30" s="2003">
        <v>2</v>
      </c>
      <c r="O30" s="2522"/>
      <c r="P30" s="2523"/>
      <c r="Q30" s="2524"/>
      <c r="R30" s="2510"/>
      <c r="S30" s="1564"/>
      <c r="T30" s="1565"/>
      <c r="U30" s="2462"/>
      <c r="V30" s="2463"/>
      <c r="W30" s="2003">
        <v>2</v>
      </c>
      <c r="X30" s="2003">
        <v>2</v>
      </c>
      <c r="Y30" s="2512" t="s">
        <v>5157</v>
      </c>
      <c r="Z30" s="2396">
        <v>120</v>
      </c>
      <c r="AA30" s="2396">
        <v>140</v>
      </c>
      <c r="AB30" s="2584">
        <v>25.2</v>
      </c>
      <c r="AC30" s="2584">
        <v>2020</v>
      </c>
      <c r="AD30" s="2584" t="s">
        <v>4496</v>
      </c>
      <c r="AE30" s="2584"/>
      <c r="AF30" s="2135">
        <v>1</v>
      </c>
      <c r="AG30" s="2255"/>
      <c r="AH30" s="2486" t="s">
        <v>4889</v>
      </c>
      <c r="AI30" s="2486"/>
      <c r="AJ30" s="1564"/>
    </row>
    <row r="31" spans="1:36" ht="49.9" customHeight="1">
      <c r="A31" s="1564"/>
      <c r="B31" s="3503">
        <v>1</v>
      </c>
      <c r="C31" s="2584" t="s">
        <v>4422</v>
      </c>
      <c r="D31" s="2584"/>
      <c r="E31" s="3503">
        <v>1</v>
      </c>
      <c r="F31" s="2584"/>
      <c r="G31" s="2584" t="s">
        <v>4622</v>
      </c>
      <c r="H31" s="2584">
        <v>2019</v>
      </c>
      <c r="I31" s="2584">
        <v>10.8</v>
      </c>
      <c r="J31" s="2396">
        <v>120</v>
      </c>
      <c r="K31" s="2396">
        <v>110</v>
      </c>
      <c r="L31" s="2396" t="s">
        <v>4500</v>
      </c>
      <c r="M31" s="2003">
        <v>3</v>
      </c>
      <c r="N31" s="2003">
        <v>3</v>
      </c>
      <c r="O31" s="2522"/>
      <c r="P31" s="2523"/>
      <c r="Q31" s="2524"/>
      <c r="R31" s="2510"/>
      <c r="S31" s="1564"/>
      <c r="T31" s="1565"/>
      <c r="U31" s="2462"/>
      <c r="V31" s="2463"/>
      <c r="W31" s="2003">
        <v>3</v>
      </c>
      <c r="X31" s="2003">
        <v>3</v>
      </c>
      <c r="Y31" s="2512" t="s">
        <v>5157</v>
      </c>
      <c r="Z31" s="2396">
        <v>110</v>
      </c>
      <c r="AA31" s="2396">
        <v>120</v>
      </c>
      <c r="AB31" s="2584">
        <v>10.8</v>
      </c>
      <c r="AC31" s="2584">
        <v>2019</v>
      </c>
      <c r="AD31" s="2584" t="s">
        <v>4622</v>
      </c>
      <c r="AE31" s="2584"/>
      <c r="AF31" s="2135">
        <v>1</v>
      </c>
      <c r="AG31" s="2255"/>
      <c r="AH31" s="2486" t="s">
        <v>4890</v>
      </c>
      <c r="AI31" s="2486"/>
      <c r="AJ31" s="1564"/>
    </row>
    <row r="32" spans="1:36" ht="49.9" customHeight="1">
      <c r="A32" s="1564" t="s">
        <v>1197</v>
      </c>
      <c r="B32" s="3505" t="s">
        <v>4423</v>
      </c>
      <c r="C32" s="3501"/>
      <c r="D32" s="3501"/>
      <c r="E32" s="3503"/>
      <c r="F32" s="3501"/>
      <c r="G32" s="3501"/>
      <c r="H32" s="3501"/>
      <c r="I32" s="3501"/>
      <c r="J32" s="2508"/>
      <c r="K32" s="2508"/>
      <c r="L32" s="2508"/>
      <c r="M32" s="2003"/>
      <c r="N32" s="2003"/>
      <c r="O32" s="2819"/>
      <c r="P32" s="2820"/>
      <c r="Q32" s="2821"/>
      <c r="R32" s="2510"/>
      <c r="S32" s="1564"/>
      <c r="T32" s="2870"/>
      <c r="U32" s="2871"/>
      <c r="V32" s="2872"/>
      <c r="W32" s="2003"/>
      <c r="X32" s="2003"/>
      <c r="Y32" s="2508"/>
      <c r="Z32" s="2508"/>
      <c r="AA32" s="2508"/>
      <c r="AB32" s="3501"/>
      <c r="AC32" s="3501"/>
      <c r="AD32" s="3501"/>
      <c r="AE32" s="3501"/>
      <c r="AF32" s="2135">
        <v>1</v>
      </c>
      <c r="AG32" s="2255"/>
      <c r="AH32" s="3453"/>
      <c r="AI32" s="3453" t="s">
        <v>4891</v>
      </c>
      <c r="AJ32" s="1564" t="str">
        <f>A32</f>
        <v>B-2.6.2.1.3</v>
      </c>
    </row>
    <row r="33" spans="1:36" ht="49.9" customHeight="1">
      <c r="A33" s="1564"/>
      <c r="B33" s="2611">
        <v>1</v>
      </c>
      <c r="C33" s="2584" t="s">
        <v>4400</v>
      </c>
      <c r="D33" s="2584"/>
      <c r="E33" s="3503">
        <v>1</v>
      </c>
      <c r="F33" s="2584"/>
      <c r="G33" s="2584" t="s">
        <v>4491</v>
      </c>
      <c r="H33" s="2584">
        <v>2022</v>
      </c>
      <c r="I33" s="2584">
        <v>7.2</v>
      </c>
      <c r="J33" s="2396">
        <v>130</v>
      </c>
      <c r="K33" s="2396">
        <v>120</v>
      </c>
      <c r="L33" s="2396" t="s">
        <v>4498</v>
      </c>
      <c r="M33" s="2003">
        <v>3</v>
      </c>
      <c r="N33" s="2003">
        <v>3</v>
      </c>
      <c r="O33" s="2522"/>
      <c r="P33" s="2523"/>
      <c r="Q33" s="2524"/>
      <c r="R33" s="2510"/>
      <c r="S33" s="1564"/>
      <c r="T33" s="1565"/>
      <c r="U33" s="2462"/>
      <c r="V33" s="2463"/>
      <c r="W33" s="2003">
        <v>3</v>
      </c>
      <c r="X33" s="2003">
        <v>3</v>
      </c>
      <c r="Y33" s="2512" t="s">
        <v>5159</v>
      </c>
      <c r="Z33" s="2396">
        <v>120</v>
      </c>
      <c r="AA33" s="2396">
        <v>130</v>
      </c>
      <c r="AB33" s="2584">
        <v>7.2</v>
      </c>
      <c r="AC33" s="2584">
        <v>2022</v>
      </c>
      <c r="AD33" s="2584" t="s">
        <v>4491</v>
      </c>
      <c r="AE33" s="2584"/>
      <c r="AF33" s="2135">
        <v>1</v>
      </c>
      <c r="AG33" s="2255"/>
      <c r="AH33" s="3453" t="s">
        <v>4868</v>
      </c>
      <c r="AI33" s="3453"/>
      <c r="AJ33" s="1564"/>
    </row>
    <row r="34" spans="1:36" ht="49.9" customHeight="1">
      <c r="A34" s="1564"/>
      <c r="B34" s="2611">
        <v>1</v>
      </c>
      <c r="C34" s="2584" t="s">
        <v>4403</v>
      </c>
      <c r="D34" s="2584"/>
      <c r="E34" s="3503">
        <v>1</v>
      </c>
      <c r="F34" s="2584"/>
      <c r="G34" s="2584" t="s">
        <v>4497</v>
      </c>
      <c r="H34" s="2584">
        <v>2021</v>
      </c>
      <c r="I34" s="2584">
        <v>10.8</v>
      </c>
      <c r="J34" s="2396">
        <v>130</v>
      </c>
      <c r="K34" s="2396">
        <v>120</v>
      </c>
      <c r="L34" s="2396" t="s">
        <v>4501</v>
      </c>
      <c r="M34" s="2003">
        <v>2</v>
      </c>
      <c r="N34" s="2003">
        <v>2</v>
      </c>
      <c r="O34" s="2522"/>
      <c r="P34" s="2523"/>
      <c r="Q34" s="2524"/>
      <c r="R34" s="2510"/>
      <c r="S34" s="1564"/>
      <c r="T34" s="1565"/>
      <c r="U34" s="2462"/>
      <c r="V34" s="2463"/>
      <c r="W34" s="2003">
        <v>2</v>
      </c>
      <c r="X34" s="2003">
        <v>2</v>
      </c>
      <c r="Y34" s="2512" t="s">
        <v>5160</v>
      </c>
      <c r="Z34" s="2396">
        <v>120</v>
      </c>
      <c r="AA34" s="2396">
        <v>130</v>
      </c>
      <c r="AB34" s="2584">
        <v>10.8</v>
      </c>
      <c r="AC34" s="2584">
        <v>2021</v>
      </c>
      <c r="AD34" s="2584" t="s">
        <v>4497</v>
      </c>
      <c r="AE34" s="2584"/>
      <c r="AF34" s="2135">
        <v>1</v>
      </c>
      <c r="AG34" s="2255"/>
      <c r="AH34" s="3453" t="s">
        <v>4869</v>
      </c>
      <c r="AI34" s="3453"/>
      <c r="AJ34" s="1564"/>
    </row>
    <row r="35" spans="1:36" ht="49.9" customHeight="1">
      <c r="A35" s="1564"/>
      <c r="B35" s="2611">
        <v>1</v>
      </c>
      <c r="C35" s="2584" t="s">
        <v>4404</v>
      </c>
      <c r="D35" s="2584"/>
      <c r="E35" s="3503">
        <v>1</v>
      </c>
      <c r="F35" s="2584"/>
      <c r="G35" s="2584" t="s">
        <v>4491</v>
      </c>
      <c r="H35" s="2584">
        <v>2021</v>
      </c>
      <c r="I35" s="2584">
        <v>10.8</v>
      </c>
      <c r="J35" s="2396">
        <v>130</v>
      </c>
      <c r="K35" s="2396">
        <v>102</v>
      </c>
      <c r="L35" s="2396" t="s">
        <v>4500</v>
      </c>
      <c r="M35" s="2003">
        <v>2</v>
      </c>
      <c r="N35" s="2003">
        <v>2</v>
      </c>
      <c r="O35" s="2522"/>
      <c r="P35" s="2523"/>
      <c r="Q35" s="2524"/>
      <c r="R35" s="2510"/>
      <c r="S35" s="1564"/>
      <c r="T35" s="1565"/>
      <c r="U35" s="2462"/>
      <c r="V35" s="2463"/>
      <c r="W35" s="2003">
        <v>2</v>
      </c>
      <c r="X35" s="2003">
        <v>2</v>
      </c>
      <c r="Y35" s="2512" t="s">
        <v>5157</v>
      </c>
      <c r="Z35" s="2396">
        <v>102</v>
      </c>
      <c r="AA35" s="2396">
        <v>130</v>
      </c>
      <c r="AB35" s="2584">
        <v>10.8</v>
      </c>
      <c r="AC35" s="2584">
        <v>2021</v>
      </c>
      <c r="AD35" s="2584" t="s">
        <v>4491</v>
      </c>
      <c r="AE35" s="2584"/>
      <c r="AF35" s="2135">
        <v>1</v>
      </c>
      <c r="AG35" s="2255"/>
      <c r="AH35" s="3453" t="s">
        <v>4870</v>
      </c>
      <c r="AI35" s="3453"/>
      <c r="AJ35" s="1564"/>
    </row>
    <row r="36" spans="1:36" ht="49.9" customHeight="1">
      <c r="A36" s="1564"/>
      <c r="B36" s="2611">
        <v>1</v>
      </c>
      <c r="C36" s="2584" t="s">
        <v>4424</v>
      </c>
      <c r="D36" s="2584"/>
      <c r="E36" s="3503">
        <v>1</v>
      </c>
      <c r="F36" s="2584"/>
      <c r="G36" s="2584" t="s">
        <v>4496</v>
      </c>
      <c r="H36" s="2584">
        <v>2019</v>
      </c>
      <c r="I36" s="2584">
        <v>18</v>
      </c>
      <c r="J36" s="2396">
        <v>145</v>
      </c>
      <c r="K36" s="2396">
        <v>120</v>
      </c>
      <c r="L36" s="2396" t="s">
        <v>4500</v>
      </c>
      <c r="M36" s="2003">
        <v>2</v>
      </c>
      <c r="N36" s="2003">
        <v>2</v>
      </c>
      <c r="O36" s="2522"/>
      <c r="P36" s="2523"/>
      <c r="Q36" s="2524"/>
      <c r="R36" s="2510"/>
      <c r="S36" s="1564"/>
      <c r="T36" s="1565"/>
      <c r="U36" s="2462"/>
      <c r="V36" s="2463"/>
      <c r="W36" s="2003">
        <v>2</v>
      </c>
      <c r="X36" s="2003">
        <v>2</v>
      </c>
      <c r="Y36" s="2512" t="s">
        <v>5157</v>
      </c>
      <c r="Z36" s="2396">
        <v>120</v>
      </c>
      <c r="AA36" s="2396">
        <v>145</v>
      </c>
      <c r="AB36" s="2584">
        <v>18</v>
      </c>
      <c r="AC36" s="2584">
        <v>2019</v>
      </c>
      <c r="AD36" s="2584" t="s">
        <v>4496</v>
      </c>
      <c r="AE36" s="2584"/>
      <c r="AF36" s="2135">
        <v>1</v>
      </c>
      <c r="AG36" s="2255"/>
      <c r="AH36" s="3453" t="s">
        <v>4871</v>
      </c>
      <c r="AI36" s="3453"/>
      <c r="AJ36" s="1564"/>
    </row>
    <row r="37" spans="1:36" ht="49.9" customHeight="1">
      <c r="A37" s="1564"/>
      <c r="B37" s="2611">
        <v>1</v>
      </c>
      <c r="C37" s="2584" t="s">
        <v>4425</v>
      </c>
      <c r="D37" s="2584"/>
      <c r="E37" s="3503">
        <v>1</v>
      </c>
      <c r="F37" s="2584"/>
      <c r="G37" s="2584" t="s">
        <v>4491</v>
      </c>
      <c r="H37" s="2584">
        <v>2018</v>
      </c>
      <c r="I37" s="2584">
        <v>18</v>
      </c>
      <c r="J37" s="2396">
        <v>145</v>
      </c>
      <c r="K37" s="2396">
        <v>120</v>
      </c>
      <c r="L37" s="2396" t="s">
        <v>4500</v>
      </c>
      <c r="M37" s="2003">
        <v>2</v>
      </c>
      <c r="N37" s="2003">
        <v>2</v>
      </c>
      <c r="O37" s="2522"/>
      <c r="P37" s="2523"/>
      <c r="Q37" s="2524"/>
      <c r="R37" s="2510"/>
      <c r="S37" s="1564"/>
      <c r="T37" s="1565"/>
      <c r="U37" s="2462"/>
      <c r="V37" s="2463"/>
      <c r="W37" s="2003">
        <v>2</v>
      </c>
      <c r="X37" s="2003">
        <v>2</v>
      </c>
      <c r="Y37" s="2512" t="s">
        <v>5157</v>
      </c>
      <c r="Z37" s="2396">
        <v>120</v>
      </c>
      <c r="AA37" s="2396">
        <v>145</v>
      </c>
      <c r="AB37" s="2584">
        <v>18</v>
      </c>
      <c r="AC37" s="2584">
        <v>2018</v>
      </c>
      <c r="AD37" s="2584" t="s">
        <v>4491</v>
      </c>
      <c r="AE37" s="2584"/>
      <c r="AF37" s="2135">
        <v>1</v>
      </c>
      <c r="AG37" s="2255"/>
      <c r="AH37" s="3453" t="s">
        <v>4872</v>
      </c>
      <c r="AI37" s="3453"/>
      <c r="AJ37" s="1564"/>
    </row>
    <row r="38" spans="1:36" ht="49.9" customHeight="1">
      <c r="A38" s="1564"/>
      <c r="B38" s="2611">
        <v>1</v>
      </c>
      <c r="C38" s="2584" t="s">
        <v>4405</v>
      </c>
      <c r="D38" s="2584"/>
      <c r="E38" s="3503">
        <v>1</v>
      </c>
      <c r="F38" s="2584"/>
      <c r="G38" s="2584" t="s">
        <v>4502</v>
      </c>
      <c r="H38" s="2584">
        <v>2021</v>
      </c>
      <c r="I38" s="2584">
        <v>25.2</v>
      </c>
      <c r="J38" s="2396">
        <v>145</v>
      </c>
      <c r="K38" s="2396">
        <v>120</v>
      </c>
      <c r="L38" s="2396" t="s">
        <v>4500</v>
      </c>
      <c r="M38" s="2003">
        <v>1</v>
      </c>
      <c r="N38" s="2003">
        <v>2</v>
      </c>
      <c r="O38" s="2522"/>
      <c r="P38" s="2523"/>
      <c r="Q38" s="2524"/>
      <c r="R38" s="2510"/>
      <c r="S38" s="1564"/>
      <c r="T38" s="1565"/>
      <c r="U38" s="2462"/>
      <c r="V38" s="2463"/>
      <c r="W38" s="2003">
        <v>2</v>
      </c>
      <c r="X38" s="2003">
        <v>1</v>
      </c>
      <c r="Y38" s="2512" t="s">
        <v>5157</v>
      </c>
      <c r="Z38" s="2396">
        <v>120</v>
      </c>
      <c r="AA38" s="2396">
        <v>145</v>
      </c>
      <c r="AB38" s="2584">
        <v>25.2</v>
      </c>
      <c r="AC38" s="2584">
        <v>2021</v>
      </c>
      <c r="AD38" s="2584" t="s">
        <v>4502</v>
      </c>
      <c r="AE38" s="2584"/>
      <c r="AF38" s="2135">
        <v>1</v>
      </c>
      <c r="AG38" s="2255"/>
      <c r="AH38" s="3453" t="s">
        <v>4873</v>
      </c>
      <c r="AI38" s="3453"/>
      <c r="AJ38" s="1564"/>
    </row>
    <row r="39" spans="1:36" ht="49.9" customHeight="1">
      <c r="A39" s="1564"/>
      <c r="B39" s="2611">
        <v>1</v>
      </c>
      <c r="C39" s="2584" t="s">
        <v>4406</v>
      </c>
      <c r="D39" s="2584"/>
      <c r="E39" s="3503">
        <v>1</v>
      </c>
      <c r="F39" s="2584"/>
      <c r="G39" s="2584" t="s">
        <v>4496</v>
      </c>
      <c r="H39" s="2584">
        <v>2022</v>
      </c>
      <c r="I39" s="2584">
        <v>10.8</v>
      </c>
      <c r="J39" s="2396">
        <v>120</v>
      </c>
      <c r="K39" s="2396">
        <v>102</v>
      </c>
      <c r="L39" s="2396" t="s">
        <v>4498</v>
      </c>
      <c r="M39" s="2003">
        <v>2</v>
      </c>
      <c r="N39" s="2003">
        <v>2</v>
      </c>
      <c r="O39" s="2522"/>
      <c r="P39" s="2523"/>
      <c r="Q39" s="2524"/>
      <c r="R39" s="2510"/>
      <c r="S39" s="1564"/>
      <c r="T39" s="1565"/>
      <c r="U39" s="2462"/>
      <c r="V39" s="2463"/>
      <c r="W39" s="2003">
        <v>2</v>
      </c>
      <c r="X39" s="2003">
        <v>2</v>
      </c>
      <c r="Y39" s="2512" t="s">
        <v>5159</v>
      </c>
      <c r="Z39" s="2396">
        <v>102</v>
      </c>
      <c r="AA39" s="2396">
        <v>120</v>
      </c>
      <c r="AB39" s="2584">
        <v>10.8</v>
      </c>
      <c r="AC39" s="2584">
        <v>2022</v>
      </c>
      <c r="AD39" s="2584" t="s">
        <v>4496</v>
      </c>
      <c r="AE39" s="2584"/>
      <c r="AF39" s="2135">
        <v>1</v>
      </c>
      <c r="AG39" s="2255"/>
      <c r="AH39" s="3453" t="s">
        <v>4874</v>
      </c>
      <c r="AI39" s="3453"/>
      <c r="AJ39" s="1564"/>
    </row>
    <row r="40" spans="1:36" ht="49.9" customHeight="1">
      <c r="A40" s="1564"/>
      <c r="B40" s="2611">
        <v>1</v>
      </c>
      <c r="C40" s="2584" t="s">
        <v>4407</v>
      </c>
      <c r="D40" s="2584"/>
      <c r="E40" s="3503">
        <v>1</v>
      </c>
      <c r="F40" s="2584"/>
      <c r="G40" s="2584" t="s">
        <v>4491</v>
      </c>
      <c r="H40" s="2584">
        <v>2022</v>
      </c>
      <c r="I40" s="2584">
        <v>10.8</v>
      </c>
      <c r="J40" s="2396">
        <v>120</v>
      </c>
      <c r="K40" s="2396">
        <v>102</v>
      </c>
      <c r="L40" s="2396" t="s">
        <v>4498</v>
      </c>
      <c r="M40" s="2003">
        <v>1</v>
      </c>
      <c r="N40" s="2003">
        <v>2</v>
      </c>
      <c r="O40" s="2522"/>
      <c r="P40" s="2523"/>
      <c r="Q40" s="2524"/>
      <c r="R40" s="2510"/>
      <c r="S40" s="1564"/>
      <c r="T40" s="1565"/>
      <c r="U40" s="2462"/>
      <c r="V40" s="2463"/>
      <c r="W40" s="2003">
        <v>2</v>
      </c>
      <c r="X40" s="2003">
        <v>1</v>
      </c>
      <c r="Y40" s="2512" t="s">
        <v>5159</v>
      </c>
      <c r="Z40" s="2396">
        <v>102</v>
      </c>
      <c r="AA40" s="2396">
        <v>120</v>
      </c>
      <c r="AB40" s="2584">
        <v>10.8</v>
      </c>
      <c r="AC40" s="2584">
        <v>2022</v>
      </c>
      <c r="AD40" s="2584" t="s">
        <v>4491</v>
      </c>
      <c r="AE40" s="2584"/>
      <c r="AF40" s="2135">
        <v>1</v>
      </c>
      <c r="AG40" s="2255"/>
      <c r="AH40" s="3453" t="s">
        <v>4875</v>
      </c>
      <c r="AI40" s="3453"/>
      <c r="AJ40" s="1564"/>
    </row>
    <row r="41" spans="1:36" ht="49.9" customHeight="1">
      <c r="A41" s="1564" t="s">
        <v>1198</v>
      </c>
      <c r="B41" s="3506" t="s">
        <v>4426</v>
      </c>
      <c r="C41" s="3501"/>
      <c r="D41" s="3501"/>
      <c r="E41" s="3503"/>
      <c r="F41" s="3501"/>
      <c r="G41" s="3501"/>
      <c r="H41" s="3501"/>
      <c r="I41" s="3501"/>
      <c r="J41" s="2508"/>
      <c r="K41" s="2508"/>
      <c r="L41" s="2508"/>
      <c r="M41" s="2003"/>
      <c r="N41" s="2003"/>
      <c r="O41" s="2819"/>
      <c r="P41" s="2820"/>
      <c r="Q41" s="2821"/>
      <c r="R41" s="2510"/>
      <c r="S41" s="1564"/>
      <c r="T41" s="2870"/>
      <c r="U41" s="2871"/>
      <c r="V41" s="2872"/>
      <c r="W41" s="2003"/>
      <c r="X41" s="2003"/>
      <c r="Y41" s="2508"/>
      <c r="Z41" s="2508"/>
      <c r="AA41" s="2508"/>
      <c r="AB41" s="3501"/>
      <c r="AC41" s="3501"/>
      <c r="AD41" s="3501"/>
      <c r="AE41" s="3501"/>
      <c r="AF41" s="2135">
        <v>1</v>
      </c>
      <c r="AG41" s="2255"/>
      <c r="AH41" s="3453"/>
      <c r="AI41" s="3412" t="s">
        <v>4892</v>
      </c>
      <c r="AJ41" s="1564" t="str">
        <f>A41</f>
        <v>B-2.6.2.1.4</v>
      </c>
    </row>
    <row r="42" spans="1:36" ht="49.9" customHeight="1">
      <c r="A42" s="1564"/>
      <c r="B42" s="3506">
        <v>1</v>
      </c>
      <c r="C42" s="2584" t="s">
        <v>4427</v>
      </c>
      <c r="D42" s="2584"/>
      <c r="E42" s="3503">
        <v>1</v>
      </c>
      <c r="F42" s="2584"/>
      <c r="G42" s="2584" t="s">
        <v>4491</v>
      </c>
      <c r="H42" s="2584">
        <v>2023</v>
      </c>
      <c r="I42" s="2584">
        <v>36</v>
      </c>
      <c r="J42" s="2396">
        <v>140</v>
      </c>
      <c r="K42" s="2396">
        <v>120</v>
      </c>
      <c r="L42" s="2396" t="s">
        <v>4503</v>
      </c>
      <c r="M42" s="2003">
        <v>1</v>
      </c>
      <c r="N42" s="2003">
        <v>1</v>
      </c>
      <c r="O42" s="2522"/>
      <c r="P42" s="2523"/>
      <c r="Q42" s="2524"/>
      <c r="R42" s="2510"/>
      <c r="S42" s="1564"/>
      <c r="T42" s="1565"/>
      <c r="U42" s="2462"/>
      <c r="V42" s="2463"/>
      <c r="W42" s="2003">
        <v>1</v>
      </c>
      <c r="X42" s="2003">
        <v>1</v>
      </c>
      <c r="Y42" s="2512" t="s">
        <v>5157</v>
      </c>
      <c r="Z42" s="2396">
        <v>120</v>
      </c>
      <c r="AA42" s="2396">
        <v>140</v>
      </c>
      <c r="AB42" s="2584">
        <v>36</v>
      </c>
      <c r="AC42" s="2584">
        <v>2023</v>
      </c>
      <c r="AD42" s="2584" t="s">
        <v>4491</v>
      </c>
      <c r="AE42" s="2584"/>
      <c r="AF42" s="2135">
        <v>1</v>
      </c>
      <c r="AG42" s="2255"/>
      <c r="AH42" s="3412" t="s">
        <v>4893</v>
      </c>
      <c r="AI42" s="3453"/>
      <c r="AJ42" s="1564"/>
    </row>
    <row r="43" spans="1:36" ht="49.9" customHeight="1">
      <c r="A43" s="1564"/>
      <c r="B43" s="3506">
        <v>1</v>
      </c>
      <c r="C43" s="3507" t="s">
        <v>4428</v>
      </c>
      <c r="D43" s="2584"/>
      <c r="E43" s="3503">
        <v>1</v>
      </c>
      <c r="F43" s="2584"/>
      <c r="G43" s="2584" t="s">
        <v>4491</v>
      </c>
      <c r="H43" s="2584">
        <v>2019</v>
      </c>
      <c r="I43" s="2584">
        <v>10.8</v>
      </c>
      <c r="J43" s="2396">
        <v>130</v>
      </c>
      <c r="K43" s="2396">
        <v>110</v>
      </c>
      <c r="L43" s="2396" t="s">
        <v>4500</v>
      </c>
      <c r="M43" s="2003">
        <v>2</v>
      </c>
      <c r="N43" s="2003">
        <v>2</v>
      </c>
      <c r="O43" s="2522"/>
      <c r="P43" s="2523"/>
      <c r="Q43" s="2524"/>
      <c r="R43" s="2510"/>
      <c r="S43" s="1564"/>
      <c r="T43" s="1565"/>
      <c r="U43" s="2462"/>
      <c r="V43" s="2463"/>
      <c r="W43" s="2003">
        <v>2</v>
      </c>
      <c r="X43" s="2003">
        <v>2</v>
      </c>
      <c r="Y43" s="2512" t="s">
        <v>5157</v>
      </c>
      <c r="Z43" s="2396">
        <v>110</v>
      </c>
      <c r="AA43" s="2396">
        <v>130</v>
      </c>
      <c r="AB43" s="2584">
        <v>10.8</v>
      </c>
      <c r="AC43" s="2584">
        <v>2019</v>
      </c>
      <c r="AD43" s="2584" t="s">
        <v>4491</v>
      </c>
      <c r="AE43" s="2584"/>
      <c r="AF43" s="2135">
        <v>1</v>
      </c>
      <c r="AG43" s="2255"/>
      <c r="AH43" s="3412" t="s">
        <v>4894</v>
      </c>
      <c r="AI43" s="3453"/>
      <c r="AJ43" s="1564"/>
    </row>
    <row r="44" spans="1:36" ht="49.9" customHeight="1">
      <c r="A44" s="1564"/>
      <c r="B44" s="3506">
        <v>1</v>
      </c>
      <c r="C44" s="3507" t="s">
        <v>4429</v>
      </c>
      <c r="D44" s="2584"/>
      <c r="E44" s="3503">
        <v>1</v>
      </c>
      <c r="F44" s="2584"/>
      <c r="G44" s="2584" t="s">
        <v>4491</v>
      </c>
      <c r="H44" s="2584">
        <v>2019</v>
      </c>
      <c r="I44" s="2584">
        <v>10.8</v>
      </c>
      <c r="J44" s="2396">
        <v>130</v>
      </c>
      <c r="K44" s="2396">
        <v>110</v>
      </c>
      <c r="L44" s="2396" t="s">
        <v>4500</v>
      </c>
      <c r="M44" s="2003">
        <v>2</v>
      </c>
      <c r="N44" s="2003">
        <v>2</v>
      </c>
      <c r="O44" s="2522"/>
      <c r="P44" s="2523"/>
      <c r="Q44" s="2524"/>
      <c r="R44" s="2510"/>
      <c r="S44" s="1564"/>
      <c r="T44" s="1565"/>
      <c r="U44" s="2462"/>
      <c r="V44" s="2463"/>
      <c r="W44" s="2003">
        <v>2</v>
      </c>
      <c r="X44" s="2003">
        <v>2</v>
      </c>
      <c r="Y44" s="2512" t="s">
        <v>5157</v>
      </c>
      <c r="Z44" s="2396">
        <v>110</v>
      </c>
      <c r="AA44" s="2396">
        <v>130</v>
      </c>
      <c r="AB44" s="2584">
        <v>10.8</v>
      </c>
      <c r="AC44" s="2584">
        <v>2019</v>
      </c>
      <c r="AD44" s="2584" t="s">
        <v>4491</v>
      </c>
      <c r="AE44" s="2584"/>
      <c r="AF44" s="2135">
        <v>1</v>
      </c>
      <c r="AG44" s="2255"/>
      <c r="AH44" s="3412" t="s">
        <v>4895</v>
      </c>
      <c r="AI44" s="3453"/>
      <c r="AJ44" s="1564"/>
    </row>
    <row r="45" spans="1:36" ht="49.9" customHeight="1">
      <c r="A45" s="1564"/>
      <c r="B45" s="3506">
        <v>1</v>
      </c>
      <c r="C45" s="3507" t="s">
        <v>4430</v>
      </c>
      <c r="D45" s="2584"/>
      <c r="E45" s="3503">
        <v>1</v>
      </c>
      <c r="F45" s="2584"/>
      <c r="G45" s="2584" t="s">
        <v>4491</v>
      </c>
      <c r="H45" s="2584">
        <v>2021</v>
      </c>
      <c r="I45" s="2584">
        <v>10.8</v>
      </c>
      <c r="J45" s="2396">
        <v>130</v>
      </c>
      <c r="K45" s="2396">
        <v>120</v>
      </c>
      <c r="L45" s="2396" t="s">
        <v>4500</v>
      </c>
      <c r="M45" s="2003">
        <v>2</v>
      </c>
      <c r="N45" s="2003">
        <v>2</v>
      </c>
      <c r="O45" s="2522"/>
      <c r="P45" s="2523"/>
      <c r="Q45" s="2524"/>
      <c r="R45" s="2510"/>
      <c r="S45" s="1564"/>
      <c r="T45" s="1565"/>
      <c r="U45" s="2462"/>
      <c r="V45" s="2463"/>
      <c r="W45" s="2003">
        <v>2</v>
      </c>
      <c r="X45" s="2003">
        <v>2</v>
      </c>
      <c r="Y45" s="2512" t="s">
        <v>5157</v>
      </c>
      <c r="Z45" s="2396">
        <v>120</v>
      </c>
      <c r="AA45" s="2396">
        <v>130</v>
      </c>
      <c r="AB45" s="2584">
        <v>10.8</v>
      </c>
      <c r="AC45" s="2584">
        <v>2021</v>
      </c>
      <c r="AD45" s="2584" t="s">
        <v>4491</v>
      </c>
      <c r="AE45" s="2584"/>
      <c r="AF45" s="2135">
        <v>1</v>
      </c>
      <c r="AG45" s="2255"/>
      <c r="AH45" s="3412" t="s">
        <v>4896</v>
      </c>
      <c r="AI45" s="3453"/>
      <c r="AJ45" s="1564"/>
    </row>
    <row r="46" spans="1:36" ht="49.9" customHeight="1">
      <c r="A46" s="1564"/>
      <c r="B46" s="3506">
        <v>1</v>
      </c>
      <c r="C46" s="3507" t="s">
        <v>4431</v>
      </c>
      <c r="D46" s="2584"/>
      <c r="E46" s="3503">
        <v>1</v>
      </c>
      <c r="F46" s="2584"/>
      <c r="G46" s="2584" t="s">
        <v>4491</v>
      </c>
      <c r="H46" s="2584">
        <v>2020</v>
      </c>
      <c r="I46" s="2584">
        <v>10.8</v>
      </c>
      <c r="J46" s="2396">
        <v>130</v>
      </c>
      <c r="K46" s="2396">
        <v>102</v>
      </c>
      <c r="L46" s="2396" t="s">
        <v>4500</v>
      </c>
      <c r="M46" s="2003">
        <v>2</v>
      </c>
      <c r="N46" s="2003">
        <v>2</v>
      </c>
      <c r="O46" s="2522"/>
      <c r="P46" s="2523"/>
      <c r="Q46" s="2524"/>
      <c r="R46" s="2510"/>
      <c r="S46" s="1564"/>
      <c r="T46" s="1565"/>
      <c r="U46" s="2462"/>
      <c r="V46" s="2463"/>
      <c r="W46" s="2003">
        <v>2</v>
      </c>
      <c r="X46" s="2003">
        <v>2</v>
      </c>
      <c r="Y46" s="2512" t="s">
        <v>5157</v>
      </c>
      <c r="Z46" s="2396">
        <v>102</v>
      </c>
      <c r="AA46" s="2396">
        <v>130</v>
      </c>
      <c r="AB46" s="2584">
        <v>10.8</v>
      </c>
      <c r="AC46" s="2584">
        <v>2020</v>
      </c>
      <c r="AD46" s="2584" t="s">
        <v>4491</v>
      </c>
      <c r="AE46" s="2584"/>
      <c r="AF46" s="2135">
        <v>1</v>
      </c>
      <c r="AG46" s="2255"/>
      <c r="AH46" s="3412" t="s">
        <v>4897</v>
      </c>
      <c r="AI46" s="3453"/>
      <c r="AJ46" s="1564"/>
    </row>
    <row r="47" spans="1:36" ht="49.9" customHeight="1">
      <c r="A47" s="1564"/>
      <c r="B47" s="3506">
        <v>1</v>
      </c>
      <c r="C47" s="3507" t="s">
        <v>4432</v>
      </c>
      <c r="D47" s="2584"/>
      <c r="E47" s="3503">
        <v>1</v>
      </c>
      <c r="F47" s="2584"/>
      <c r="G47" s="2584" t="s">
        <v>4491</v>
      </c>
      <c r="H47" s="2584">
        <v>2020</v>
      </c>
      <c r="I47" s="2584">
        <v>10.8</v>
      </c>
      <c r="J47" s="2396">
        <v>130</v>
      </c>
      <c r="K47" s="2396">
        <v>110</v>
      </c>
      <c r="L47" s="2396" t="s">
        <v>4500</v>
      </c>
      <c r="M47" s="2003">
        <v>2</v>
      </c>
      <c r="N47" s="2003">
        <v>2</v>
      </c>
      <c r="O47" s="2522"/>
      <c r="P47" s="2523"/>
      <c r="Q47" s="2524"/>
      <c r="R47" s="2510"/>
      <c r="S47" s="1564"/>
      <c r="T47" s="1565"/>
      <c r="U47" s="2462"/>
      <c r="V47" s="2463"/>
      <c r="W47" s="2003">
        <v>2</v>
      </c>
      <c r="X47" s="2003">
        <v>2</v>
      </c>
      <c r="Y47" s="2512" t="s">
        <v>5157</v>
      </c>
      <c r="Z47" s="2396">
        <v>110</v>
      </c>
      <c r="AA47" s="2396">
        <v>130</v>
      </c>
      <c r="AB47" s="2584">
        <v>10.8</v>
      </c>
      <c r="AC47" s="2584">
        <v>2020</v>
      </c>
      <c r="AD47" s="2584" t="s">
        <v>4491</v>
      </c>
      <c r="AE47" s="2584"/>
      <c r="AF47" s="2135">
        <v>1</v>
      </c>
      <c r="AG47" s="2255"/>
      <c r="AH47" s="3412" t="s">
        <v>4903</v>
      </c>
      <c r="AI47" s="3453"/>
      <c r="AJ47" s="1564"/>
    </row>
    <row r="48" spans="1:36" ht="49.9" customHeight="1">
      <c r="A48" s="1564"/>
      <c r="B48" s="3506">
        <v>1</v>
      </c>
      <c r="C48" s="3507" t="s">
        <v>4433</v>
      </c>
      <c r="D48" s="2584"/>
      <c r="E48" s="3503">
        <v>1</v>
      </c>
      <c r="F48" s="2584"/>
      <c r="G48" s="2584" t="s">
        <v>4491</v>
      </c>
      <c r="H48" s="2584">
        <v>2021</v>
      </c>
      <c r="I48" s="2584">
        <v>10.8</v>
      </c>
      <c r="J48" s="2396">
        <v>140</v>
      </c>
      <c r="K48" s="2396">
        <v>130</v>
      </c>
      <c r="L48" s="2396" t="s">
        <v>4500</v>
      </c>
      <c r="M48" s="2003">
        <v>2</v>
      </c>
      <c r="N48" s="2003">
        <v>2</v>
      </c>
      <c r="O48" s="2522"/>
      <c r="P48" s="2523"/>
      <c r="Q48" s="2524"/>
      <c r="R48" s="2510"/>
      <c r="S48" s="1564"/>
      <c r="T48" s="1565"/>
      <c r="U48" s="2462"/>
      <c r="V48" s="2463"/>
      <c r="W48" s="2003">
        <v>2</v>
      </c>
      <c r="X48" s="2003">
        <v>2</v>
      </c>
      <c r="Y48" s="2512" t="s">
        <v>5157</v>
      </c>
      <c r="Z48" s="2396">
        <v>130</v>
      </c>
      <c r="AA48" s="2396">
        <v>140</v>
      </c>
      <c r="AB48" s="2584">
        <v>10.8</v>
      </c>
      <c r="AC48" s="2584">
        <v>2021</v>
      </c>
      <c r="AD48" s="2584" t="s">
        <v>4491</v>
      </c>
      <c r="AE48" s="2584"/>
      <c r="AF48" s="2135">
        <v>1</v>
      </c>
      <c r="AG48" s="2255"/>
      <c r="AH48" s="3412" t="s">
        <v>4898</v>
      </c>
      <c r="AI48" s="3453"/>
      <c r="AJ48" s="1564"/>
    </row>
    <row r="49" spans="1:36" ht="49.9" customHeight="1">
      <c r="A49" s="1564"/>
      <c r="B49" s="3506">
        <v>1</v>
      </c>
      <c r="C49" s="3507" t="s">
        <v>4434</v>
      </c>
      <c r="D49" s="2584"/>
      <c r="E49" s="3503">
        <v>1</v>
      </c>
      <c r="F49" s="2584"/>
      <c r="G49" s="2584" t="s">
        <v>4491</v>
      </c>
      <c r="H49" s="2584">
        <v>2021</v>
      </c>
      <c r="I49" s="2584">
        <v>10.8</v>
      </c>
      <c r="J49" s="2396">
        <v>140</v>
      </c>
      <c r="K49" s="2396">
        <v>132</v>
      </c>
      <c r="L49" s="2396" t="s">
        <v>4500</v>
      </c>
      <c r="M49" s="2003">
        <v>2</v>
      </c>
      <c r="N49" s="2003">
        <v>2</v>
      </c>
      <c r="O49" s="2522"/>
      <c r="P49" s="2523"/>
      <c r="Q49" s="2524"/>
      <c r="R49" s="2510"/>
      <c r="S49" s="1564"/>
      <c r="T49" s="1565"/>
      <c r="U49" s="2462"/>
      <c r="V49" s="2463"/>
      <c r="W49" s="2003">
        <v>2</v>
      </c>
      <c r="X49" s="2003">
        <v>2</v>
      </c>
      <c r="Y49" s="2512" t="s">
        <v>5157</v>
      </c>
      <c r="Z49" s="2396">
        <v>132</v>
      </c>
      <c r="AA49" s="2396">
        <v>140</v>
      </c>
      <c r="AB49" s="2584">
        <v>10.8</v>
      </c>
      <c r="AC49" s="2584">
        <v>2021</v>
      </c>
      <c r="AD49" s="2584" t="s">
        <v>4491</v>
      </c>
      <c r="AE49" s="2584"/>
      <c r="AF49" s="2135">
        <v>1</v>
      </c>
      <c r="AG49" s="2255"/>
      <c r="AH49" s="3412" t="s">
        <v>4904</v>
      </c>
      <c r="AI49" s="3453"/>
      <c r="AJ49" s="1564"/>
    </row>
    <row r="50" spans="1:36" ht="49.9" customHeight="1">
      <c r="A50" s="1564"/>
      <c r="B50" s="3506">
        <v>1</v>
      </c>
      <c r="C50" s="3507" t="s">
        <v>4435</v>
      </c>
      <c r="D50" s="2584"/>
      <c r="E50" s="3503">
        <v>1</v>
      </c>
      <c r="F50" s="2584"/>
      <c r="G50" s="2584" t="s">
        <v>4496</v>
      </c>
      <c r="H50" s="2584">
        <v>2020</v>
      </c>
      <c r="I50" s="2584">
        <v>10.8</v>
      </c>
      <c r="J50" s="2396">
        <v>130</v>
      </c>
      <c r="K50" s="2396">
        <v>120</v>
      </c>
      <c r="L50" s="2396" t="s">
        <v>4500</v>
      </c>
      <c r="M50" s="2003">
        <v>2</v>
      </c>
      <c r="N50" s="2003">
        <v>2</v>
      </c>
      <c r="O50" s="2522"/>
      <c r="P50" s="2523"/>
      <c r="Q50" s="2524"/>
      <c r="R50" s="2510"/>
      <c r="S50" s="1564"/>
      <c r="T50" s="1565"/>
      <c r="U50" s="2462"/>
      <c r="V50" s="2463"/>
      <c r="W50" s="2003">
        <v>2</v>
      </c>
      <c r="X50" s="2003">
        <v>2</v>
      </c>
      <c r="Y50" s="2512" t="s">
        <v>5157</v>
      </c>
      <c r="Z50" s="2396">
        <v>120</v>
      </c>
      <c r="AA50" s="2396">
        <v>130</v>
      </c>
      <c r="AB50" s="2584">
        <v>10.8</v>
      </c>
      <c r="AC50" s="2584">
        <v>2020</v>
      </c>
      <c r="AD50" s="2584" t="s">
        <v>4496</v>
      </c>
      <c r="AE50" s="2584"/>
      <c r="AF50" s="2135">
        <v>1</v>
      </c>
      <c r="AG50" s="2255"/>
      <c r="AH50" s="3412" t="s">
        <v>4899</v>
      </c>
      <c r="AI50" s="3453"/>
      <c r="AJ50" s="1564"/>
    </row>
    <row r="51" spans="1:36" ht="49.9" customHeight="1">
      <c r="A51" s="1564"/>
      <c r="B51" s="3506">
        <v>1</v>
      </c>
      <c r="C51" s="3507" t="s">
        <v>4436</v>
      </c>
      <c r="D51" s="2584"/>
      <c r="E51" s="3503">
        <v>1</v>
      </c>
      <c r="F51" s="2584"/>
      <c r="G51" s="2584" t="s">
        <v>4496</v>
      </c>
      <c r="H51" s="2584">
        <v>2021</v>
      </c>
      <c r="I51" s="2584">
        <v>10.8</v>
      </c>
      <c r="J51" s="2396">
        <v>130</v>
      </c>
      <c r="K51" s="2396">
        <v>102</v>
      </c>
      <c r="L51" s="2396" t="s">
        <v>4500</v>
      </c>
      <c r="M51" s="2003">
        <v>2</v>
      </c>
      <c r="N51" s="2003">
        <v>2</v>
      </c>
      <c r="O51" s="2522"/>
      <c r="P51" s="2523"/>
      <c r="Q51" s="2524"/>
      <c r="R51" s="2510"/>
      <c r="S51" s="1564"/>
      <c r="T51" s="1565"/>
      <c r="U51" s="2462"/>
      <c r="V51" s="2463"/>
      <c r="W51" s="2003">
        <v>2</v>
      </c>
      <c r="X51" s="2003">
        <v>2</v>
      </c>
      <c r="Y51" s="2512" t="s">
        <v>5157</v>
      </c>
      <c r="Z51" s="2396">
        <v>102</v>
      </c>
      <c r="AA51" s="2396">
        <v>130</v>
      </c>
      <c r="AB51" s="2584">
        <v>10.8</v>
      </c>
      <c r="AC51" s="2584">
        <v>2021</v>
      </c>
      <c r="AD51" s="2584" t="s">
        <v>4496</v>
      </c>
      <c r="AE51" s="2584"/>
      <c r="AF51" s="2135">
        <v>1</v>
      </c>
      <c r="AG51" s="2255"/>
      <c r="AH51" s="3412" t="s">
        <v>4900</v>
      </c>
      <c r="AI51" s="3453"/>
      <c r="AJ51" s="1564"/>
    </row>
    <row r="52" spans="1:36" ht="49.9" customHeight="1">
      <c r="A52" s="1564"/>
      <c r="B52" s="3506">
        <v>1</v>
      </c>
      <c r="C52" s="3507" t="s">
        <v>4437</v>
      </c>
      <c r="D52" s="2584"/>
      <c r="E52" s="3503">
        <v>1</v>
      </c>
      <c r="F52" s="2584"/>
      <c r="G52" s="2584" t="s">
        <v>4491</v>
      </c>
      <c r="H52" s="2584">
        <v>2020</v>
      </c>
      <c r="I52" s="2584">
        <v>10.8</v>
      </c>
      <c r="J52" s="2396">
        <v>130</v>
      </c>
      <c r="K52" s="2396">
        <v>102</v>
      </c>
      <c r="L52" s="2396" t="s">
        <v>4500</v>
      </c>
      <c r="M52" s="2003">
        <v>2</v>
      </c>
      <c r="N52" s="2003">
        <v>2</v>
      </c>
      <c r="O52" s="2522"/>
      <c r="P52" s="2523"/>
      <c r="Q52" s="2524"/>
      <c r="R52" s="2510"/>
      <c r="S52" s="1564"/>
      <c r="T52" s="1565"/>
      <c r="U52" s="2462"/>
      <c r="V52" s="2463"/>
      <c r="W52" s="2003">
        <v>2</v>
      </c>
      <c r="X52" s="2003">
        <v>2</v>
      </c>
      <c r="Y52" s="2512" t="s">
        <v>5157</v>
      </c>
      <c r="Z52" s="2396">
        <v>102</v>
      </c>
      <c r="AA52" s="2396">
        <v>130</v>
      </c>
      <c r="AB52" s="2584">
        <v>10.8</v>
      </c>
      <c r="AC52" s="2584">
        <v>2020</v>
      </c>
      <c r="AD52" s="2584" t="s">
        <v>4491</v>
      </c>
      <c r="AE52" s="2584"/>
      <c r="AF52" s="2135">
        <v>1</v>
      </c>
      <c r="AG52" s="2255"/>
      <c r="AH52" s="3412" t="s">
        <v>4901</v>
      </c>
      <c r="AI52" s="3453"/>
      <c r="AJ52" s="1564"/>
    </row>
    <row r="53" spans="1:36" ht="49.9" customHeight="1">
      <c r="A53" s="1564"/>
      <c r="B53" s="3506">
        <v>1</v>
      </c>
      <c r="C53" s="3507" t="s">
        <v>4438</v>
      </c>
      <c r="D53" s="2584"/>
      <c r="E53" s="3503">
        <v>1</v>
      </c>
      <c r="F53" s="2584"/>
      <c r="G53" s="2584" t="s">
        <v>4491</v>
      </c>
      <c r="H53" s="2584">
        <v>2020</v>
      </c>
      <c r="I53" s="2584">
        <v>10.8</v>
      </c>
      <c r="J53" s="2396">
        <v>130</v>
      </c>
      <c r="K53" s="2396">
        <v>102</v>
      </c>
      <c r="L53" s="2396" t="s">
        <v>4500</v>
      </c>
      <c r="M53" s="2003">
        <v>2</v>
      </c>
      <c r="N53" s="2003">
        <v>2</v>
      </c>
      <c r="O53" s="2522"/>
      <c r="P53" s="2523"/>
      <c r="Q53" s="2524"/>
      <c r="R53" s="2510"/>
      <c r="S53" s="1564"/>
      <c r="T53" s="1565"/>
      <c r="U53" s="2462"/>
      <c r="V53" s="2463"/>
      <c r="W53" s="2003">
        <v>2</v>
      </c>
      <c r="X53" s="2003">
        <v>2</v>
      </c>
      <c r="Y53" s="2512" t="s">
        <v>5157</v>
      </c>
      <c r="Z53" s="2396">
        <v>102</v>
      </c>
      <c r="AA53" s="2396">
        <v>130</v>
      </c>
      <c r="AB53" s="2584">
        <v>10.8</v>
      </c>
      <c r="AC53" s="2584">
        <v>2020</v>
      </c>
      <c r="AD53" s="2584" t="s">
        <v>4491</v>
      </c>
      <c r="AE53" s="2584"/>
      <c r="AF53" s="2135">
        <v>1</v>
      </c>
      <c r="AG53" s="2255"/>
      <c r="AH53" s="3412" t="s">
        <v>4905</v>
      </c>
      <c r="AI53" s="3453"/>
      <c r="AJ53" s="1564"/>
    </row>
    <row r="54" spans="1:36" ht="49.9" customHeight="1">
      <c r="A54" s="1564"/>
      <c r="B54" s="3506">
        <v>1</v>
      </c>
      <c r="C54" s="3507" t="s">
        <v>4439</v>
      </c>
      <c r="D54" s="2584"/>
      <c r="E54" s="3503">
        <v>1</v>
      </c>
      <c r="F54" s="2584"/>
      <c r="G54" s="2584" t="s">
        <v>4491</v>
      </c>
      <c r="H54" s="2584">
        <v>2020</v>
      </c>
      <c r="I54" s="2584">
        <v>10.8</v>
      </c>
      <c r="J54" s="2396">
        <v>140</v>
      </c>
      <c r="K54" s="2396">
        <v>130</v>
      </c>
      <c r="L54" s="2396" t="s">
        <v>4500</v>
      </c>
      <c r="M54" s="2003">
        <v>2</v>
      </c>
      <c r="N54" s="2003">
        <v>2</v>
      </c>
      <c r="O54" s="2522"/>
      <c r="P54" s="2523"/>
      <c r="Q54" s="2524"/>
      <c r="R54" s="2510"/>
      <c r="S54" s="1564"/>
      <c r="T54" s="1565"/>
      <c r="U54" s="2462"/>
      <c r="V54" s="2463"/>
      <c r="W54" s="2003">
        <v>2</v>
      </c>
      <c r="X54" s="2003">
        <v>2</v>
      </c>
      <c r="Y54" s="2512" t="s">
        <v>5157</v>
      </c>
      <c r="Z54" s="2396">
        <v>130</v>
      </c>
      <c r="AA54" s="2396">
        <v>140</v>
      </c>
      <c r="AB54" s="2584">
        <v>10.8</v>
      </c>
      <c r="AC54" s="2584">
        <v>2020</v>
      </c>
      <c r="AD54" s="2584" t="s">
        <v>4491</v>
      </c>
      <c r="AE54" s="2584"/>
      <c r="AF54" s="2135">
        <v>1</v>
      </c>
      <c r="AG54" s="2255"/>
      <c r="AH54" s="3412" t="s">
        <v>4902</v>
      </c>
      <c r="AI54" s="3453"/>
      <c r="AJ54" s="1564"/>
    </row>
    <row r="55" spans="1:36" ht="49.9" customHeight="1">
      <c r="A55" s="1564"/>
      <c r="B55" s="3506">
        <v>1</v>
      </c>
      <c r="C55" s="2584" t="s">
        <v>4440</v>
      </c>
      <c r="D55" s="2584"/>
      <c r="E55" s="3503">
        <v>1</v>
      </c>
      <c r="F55" s="2584"/>
      <c r="G55" s="2584" t="s">
        <v>4491</v>
      </c>
      <c r="H55" s="2584">
        <v>2020</v>
      </c>
      <c r="I55" s="2584">
        <v>10.8</v>
      </c>
      <c r="J55" s="2396">
        <v>120</v>
      </c>
      <c r="K55" s="2396">
        <v>102</v>
      </c>
      <c r="L55" s="2396" t="s">
        <v>4500</v>
      </c>
      <c r="M55" s="2003">
        <v>2</v>
      </c>
      <c r="N55" s="2003">
        <v>2</v>
      </c>
      <c r="O55" s="2522"/>
      <c r="P55" s="2523"/>
      <c r="Q55" s="2524"/>
      <c r="R55" s="2510"/>
      <c r="S55" s="1564"/>
      <c r="T55" s="1565"/>
      <c r="U55" s="2462"/>
      <c r="V55" s="2463"/>
      <c r="W55" s="2003">
        <v>2</v>
      </c>
      <c r="X55" s="2003">
        <v>2</v>
      </c>
      <c r="Y55" s="2512" t="s">
        <v>5157</v>
      </c>
      <c r="Z55" s="2396">
        <v>102</v>
      </c>
      <c r="AA55" s="2396">
        <v>120</v>
      </c>
      <c r="AB55" s="2584">
        <v>10.8</v>
      </c>
      <c r="AC55" s="2584">
        <v>2020</v>
      </c>
      <c r="AD55" s="2584" t="s">
        <v>4491</v>
      </c>
      <c r="AE55" s="2584"/>
      <c r="AF55" s="2135">
        <v>1</v>
      </c>
      <c r="AG55" s="2255"/>
      <c r="AH55" s="3412" t="s">
        <v>4906</v>
      </c>
      <c r="AI55" s="3453"/>
      <c r="AJ55" s="1564"/>
    </row>
    <row r="56" spans="1:36" ht="49.9" customHeight="1">
      <c r="A56" s="1564" t="s">
        <v>1199</v>
      </c>
      <c r="B56" s="3506" t="s">
        <v>4441</v>
      </c>
      <c r="C56" s="3501"/>
      <c r="D56" s="3501"/>
      <c r="E56" s="3503"/>
      <c r="F56" s="3501"/>
      <c r="G56" s="3501"/>
      <c r="H56" s="3501"/>
      <c r="I56" s="3501"/>
      <c r="J56" s="2253"/>
      <c r="K56" s="2253"/>
      <c r="L56" s="2253"/>
      <c r="M56" s="1937"/>
      <c r="N56" s="1937"/>
      <c r="O56" s="2819"/>
      <c r="P56" s="2820"/>
      <c r="Q56" s="2821"/>
      <c r="R56" s="2510"/>
      <c r="S56" s="1564"/>
      <c r="T56" s="2870"/>
      <c r="U56" s="2871"/>
      <c r="V56" s="2872"/>
      <c r="W56" s="1937"/>
      <c r="X56" s="1937"/>
      <c r="Y56" s="2253"/>
      <c r="Z56" s="2253"/>
      <c r="AA56" s="2253"/>
      <c r="AB56" s="3501"/>
      <c r="AC56" s="3501"/>
      <c r="AD56" s="3501"/>
      <c r="AE56" s="3501"/>
      <c r="AF56" s="2135">
        <v>1</v>
      </c>
      <c r="AG56" s="2255"/>
      <c r="AH56" s="3453"/>
      <c r="AI56" s="3412" t="s">
        <v>4907</v>
      </c>
      <c r="AJ56" s="1564" t="str">
        <f>A56</f>
        <v>B-2.6.2.1.5</v>
      </c>
    </row>
    <row r="57" spans="1:36" ht="49.9" customHeight="1">
      <c r="A57" s="1564"/>
      <c r="B57" s="3506">
        <v>1</v>
      </c>
      <c r="C57" s="3507" t="s">
        <v>4442</v>
      </c>
      <c r="D57" s="3507"/>
      <c r="E57" s="3508">
        <v>1</v>
      </c>
      <c r="F57" s="3507"/>
      <c r="G57" s="3507" t="s">
        <v>4491</v>
      </c>
      <c r="H57" s="3507">
        <v>2021</v>
      </c>
      <c r="I57" s="3507">
        <v>10.8</v>
      </c>
      <c r="J57" s="2379">
        <v>120</v>
      </c>
      <c r="K57" s="2379">
        <v>110</v>
      </c>
      <c r="L57" s="2379" t="s">
        <v>4500</v>
      </c>
      <c r="M57" s="2469">
        <v>2</v>
      </c>
      <c r="N57" s="2469">
        <v>2</v>
      </c>
      <c r="O57" s="2819"/>
      <c r="P57" s="2820"/>
      <c r="Q57" s="2821"/>
      <c r="R57" s="2510"/>
      <c r="S57" s="1564"/>
      <c r="T57" s="1565"/>
      <c r="U57" s="2462"/>
      <c r="V57" s="2463"/>
      <c r="W57" s="2469">
        <v>2</v>
      </c>
      <c r="X57" s="2469">
        <v>2</v>
      </c>
      <c r="Y57" s="2512" t="s">
        <v>5157</v>
      </c>
      <c r="Z57" s="2379">
        <v>110</v>
      </c>
      <c r="AA57" s="2379">
        <v>120</v>
      </c>
      <c r="AB57" s="3507">
        <v>10.8</v>
      </c>
      <c r="AC57" s="3507">
        <v>2021</v>
      </c>
      <c r="AD57" s="3507" t="s">
        <v>4491</v>
      </c>
      <c r="AE57" s="3507"/>
      <c r="AF57" s="2135">
        <v>1</v>
      </c>
      <c r="AG57" s="2255"/>
      <c r="AH57" s="3412" t="s">
        <v>4908</v>
      </c>
      <c r="AI57" s="3453"/>
      <c r="AJ57" s="1564"/>
    </row>
    <row r="58" spans="1:36" ht="49.9" customHeight="1">
      <c r="A58" s="1564"/>
      <c r="B58" s="3506">
        <v>1</v>
      </c>
      <c r="C58" s="3507" t="s">
        <v>4444</v>
      </c>
      <c r="D58" s="3507"/>
      <c r="E58" s="3508">
        <v>1</v>
      </c>
      <c r="F58" s="3507"/>
      <c r="G58" s="3507" t="s">
        <v>4491</v>
      </c>
      <c r="H58" s="3507">
        <v>2022</v>
      </c>
      <c r="I58" s="3507">
        <v>10.8</v>
      </c>
      <c r="J58" s="2379">
        <v>130</v>
      </c>
      <c r="K58" s="2379">
        <v>110</v>
      </c>
      <c r="L58" s="2379" t="s">
        <v>4500</v>
      </c>
      <c r="M58" s="2469">
        <v>2</v>
      </c>
      <c r="N58" s="2469">
        <v>2</v>
      </c>
      <c r="O58" s="2819"/>
      <c r="P58" s="2820"/>
      <c r="Q58" s="2821"/>
      <c r="R58" s="2510"/>
      <c r="S58" s="1564"/>
      <c r="T58" s="1565"/>
      <c r="U58" s="2462"/>
      <c r="V58" s="2463"/>
      <c r="W58" s="2469">
        <v>2</v>
      </c>
      <c r="X58" s="2469">
        <v>2</v>
      </c>
      <c r="Y58" s="2512" t="s">
        <v>5157</v>
      </c>
      <c r="Z58" s="2379">
        <v>110</v>
      </c>
      <c r="AA58" s="2379">
        <v>130</v>
      </c>
      <c r="AB58" s="3507">
        <v>10.8</v>
      </c>
      <c r="AC58" s="3507">
        <v>2022</v>
      </c>
      <c r="AD58" s="3507" t="s">
        <v>4491</v>
      </c>
      <c r="AE58" s="3507"/>
      <c r="AF58" s="2135">
        <v>1</v>
      </c>
      <c r="AG58" s="2255"/>
      <c r="AH58" s="3412" t="s">
        <v>4909</v>
      </c>
      <c r="AI58" s="3453"/>
      <c r="AJ58" s="1564"/>
    </row>
    <row r="59" spans="1:36" ht="49.9" customHeight="1">
      <c r="A59" s="1564"/>
      <c r="B59" s="3506">
        <v>1</v>
      </c>
      <c r="C59" s="3507" t="s">
        <v>4445</v>
      </c>
      <c r="D59" s="3507"/>
      <c r="E59" s="3508">
        <v>1</v>
      </c>
      <c r="F59" s="3507"/>
      <c r="G59" s="3507" t="s">
        <v>4496</v>
      </c>
      <c r="H59" s="3507">
        <v>2019</v>
      </c>
      <c r="I59" s="3507">
        <v>10.8</v>
      </c>
      <c r="J59" s="2379">
        <v>135</v>
      </c>
      <c r="K59" s="2379">
        <v>120</v>
      </c>
      <c r="L59" s="2379" t="s">
        <v>4500</v>
      </c>
      <c r="M59" s="2469">
        <v>2</v>
      </c>
      <c r="N59" s="2469">
        <v>2</v>
      </c>
      <c r="O59" s="2819"/>
      <c r="P59" s="2820"/>
      <c r="Q59" s="2821"/>
      <c r="R59" s="2510"/>
      <c r="S59" s="1564"/>
      <c r="T59" s="1565"/>
      <c r="U59" s="2462"/>
      <c r="V59" s="2463"/>
      <c r="W59" s="2469">
        <v>2</v>
      </c>
      <c r="X59" s="2469">
        <v>2</v>
      </c>
      <c r="Y59" s="2512" t="s">
        <v>5157</v>
      </c>
      <c r="Z59" s="2379">
        <v>120</v>
      </c>
      <c r="AA59" s="2379">
        <v>135</v>
      </c>
      <c r="AB59" s="3507">
        <v>10.8</v>
      </c>
      <c r="AC59" s="3507">
        <v>2019</v>
      </c>
      <c r="AD59" s="3507" t="s">
        <v>4496</v>
      </c>
      <c r="AE59" s="3507"/>
      <c r="AF59" s="2135">
        <v>1</v>
      </c>
      <c r="AG59" s="2255"/>
      <c r="AH59" s="3412" t="s">
        <v>4910</v>
      </c>
      <c r="AI59" s="3453"/>
      <c r="AJ59" s="1564"/>
    </row>
    <row r="60" spans="1:36" ht="49.9" customHeight="1">
      <c r="A60" s="1564"/>
      <c r="B60" s="3506">
        <v>1</v>
      </c>
      <c r="C60" s="3507" t="s">
        <v>4446</v>
      </c>
      <c r="D60" s="3507"/>
      <c r="E60" s="3508">
        <v>1</v>
      </c>
      <c r="F60" s="3507"/>
      <c r="G60" s="3507" t="s">
        <v>4496</v>
      </c>
      <c r="H60" s="3507">
        <v>2022</v>
      </c>
      <c r="I60" s="3507">
        <v>10.8</v>
      </c>
      <c r="J60" s="2379">
        <v>130</v>
      </c>
      <c r="K60" s="2379">
        <v>120</v>
      </c>
      <c r="L60" s="2379" t="s">
        <v>4500</v>
      </c>
      <c r="M60" s="2469">
        <v>2</v>
      </c>
      <c r="N60" s="2469">
        <v>2</v>
      </c>
      <c r="O60" s="2819"/>
      <c r="P60" s="2820"/>
      <c r="Q60" s="2821"/>
      <c r="R60" s="2510"/>
      <c r="S60" s="1564"/>
      <c r="T60" s="1565"/>
      <c r="U60" s="2462"/>
      <c r="V60" s="2463"/>
      <c r="W60" s="2469">
        <v>2</v>
      </c>
      <c r="X60" s="2469">
        <v>2</v>
      </c>
      <c r="Y60" s="2512" t="s">
        <v>5157</v>
      </c>
      <c r="Z60" s="2379">
        <v>120</v>
      </c>
      <c r="AA60" s="2379">
        <v>130</v>
      </c>
      <c r="AB60" s="3507">
        <v>10.8</v>
      </c>
      <c r="AC60" s="3507">
        <v>2022</v>
      </c>
      <c r="AD60" s="3507" t="s">
        <v>4496</v>
      </c>
      <c r="AE60" s="3507"/>
      <c r="AF60" s="2135">
        <v>1</v>
      </c>
      <c r="AG60" s="2255"/>
      <c r="AH60" s="3412" t="s">
        <v>4913</v>
      </c>
      <c r="AI60" s="3453"/>
      <c r="AJ60" s="1564"/>
    </row>
    <row r="61" spans="1:36" ht="49.9" customHeight="1">
      <c r="A61" s="1564"/>
      <c r="B61" s="3506">
        <v>1</v>
      </c>
      <c r="C61" s="3507" t="s">
        <v>4447</v>
      </c>
      <c r="D61" s="3507"/>
      <c r="E61" s="3508">
        <v>1</v>
      </c>
      <c r="F61" s="3507"/>
      <c r="G61" s="3507" t="s">
        <v>4491</v>
      </c>
      <c r="H61" s="3507">
        <v>2021</v>
      </c>
      <c r="I61" s="3507">
        <v>10.8</v>
      </c>
      <c r="J61" s="2379">
        <v>180</v>
      </c>
      <c r="K61" s="2379">
        <v>122</v>
      </c>
      <c r="L61" s="2379" t="s">
        <v>4500</v>
      </c>
      <c r="M61" s="2469">
        <v>2</v>
      </c>
      <c r="N61" s="2469">
        <v>2</v>
      </c>
      <c r="O61" s="2819"/>
      <c r="P61" s="2820"/>
      <c r="Q61" s="2821"/>
      <c r="R61" s="2510"/>
      <c r="S61" s="1564"/>
      <c r="T61" s="1565"/>
      <c r="U61" s="2462"/>
      <c r="V61" s="2463"/>
      <c r="W61" s="2469">
        <v>2</v>
      </c>
      <c r="X61" s="2469">
        <v>2</v>
      </c>
      <c r="Y61" s="2512" t="s">
        <v>5157</v>
      </c>
      <c r="Z61" s="2379">
        <v>122</v>
      </c>
      <c r="AA61" s="2379">
        <v>180</v>
      </c>
      <c r="AB61" s="3507">
        <v>10.8</v>
      </c>
      <c r="AC61" s="3507">
        <v>2021</v>
      </c>
      <c r="AD61" s="3507" t="s">
        <v>4491</v>
      </c>
      <c r="AE61" s="3507"/>
      <c r="AF61" s="2135">
        <v>1</v>
      </c>
      <c r="AG61" s="2255"/>
      <c r="AH61" s="3412" t="s">
        <v>4911</v>
      </c>
      <c r="AI61" s="3453"/>
      <c r="AJ61" s="1564"/>
    </row>
    <row r="62" spans="1:36" ht="49.9" customHeight="1">
      <c r="A62" s="1564"/>
      <c r="B62" s="3506">
        <v>1</v>
      </c>
      <c r="C62" s="3507" t="s">
        <v>4448</v>
      </c>
      <c r="D62" s="3507"/>
      <c r="E62" s="3508">
        <v>1</v>
      </c>
      <c r="F62" s="3507"/>
      <c r="G62" s="3507" t="s">
        <v>4496</v>
      </c>
      <c r="H62" s="3507">
        <v>2022</v>
      </c>
      <c r="I62" s="3507">
        <v>10.8</v>
      </c>
      <c r="J62" s="2379">
        <v>180</v>
      </c>
      <c r="K62" s="2379">
        <v>110</v>
      </c>
      <c r="L62" s="2379" t="s">
        <v>4500</v>
      </c>
      <c r="M62" s="2469">
        <v>1</v>
      </c>
      <c r="N62" s="2469">
        <v>2</v>
      </c>
      <c r="O62" s="2819"/>
      <c r="P62" s="2820"/>
      <c r="Q62" s="2821"/>
      <c r="R62" s="2510"/>
      <c r="S62" s="1564"/>
      <c r="T62" s="1565"/>
      <c r="U62" s="2462"/>
      <c r="V62" s="2463"/>
      <c r="W62" s="2469">
        <v>2</v>
      </c>
      <c r="X62" s="2469">
        <v>1</v>
      </c>
      <c r="Y62" s="2512" t="s">
        <v>5157</v>
      </c>
      <c r="Z62" s="2379">
        <v>110</v>
      </c>
      <c r="AA62" s="2379">
        <v>180</v>
      </c>
      <c r="AB62" s="3507">
        <v>10.8</v>
      </c>
      <c r="AC62" s="3507">
        <v>2022</v>
      </c>
      <c r="AD62" s="3507" t="s">
        <v>4496</v>
      </c>
      <c r="AE62" s="3507"/>
      <c r="AF62" s="2135">
        <v>1</v>
      </c>
      <c r="AG62" s="2255"/>
      <c r="AH62" s="3412" t="s">
        <v>4914</v>
      </c>
      <c r="AI62" s="3453"/>
      <c r="AJ62" s="1564"/>
    </row>
    <row r="63" spans="1:36" ht="49.9" customHeight="1">
      <c r="A63" s="1564"/>
      <c r="B63" s="3506">
        <v>1</v>
      </c>
      <c r="C63" s="3507" t="s">
        <v>4449</v>
      </c>
      <c r="D63" s="3507"/>
      <c r="E63" s="3508">
        <v>1</v>
      </c>
      <c r="F63" s="3507"/>
      <c r="G63" s="2584" t="s">
        <v>4494</v>
      </c>
      <c r="H63" s="3507">
        <v>2019</v>
      </c>
      <c r="I63" s="3507">
        <v>7.2</v>
      </c>
      <c r="J63" s="2379">
        <v>130</v>
      </c>
      <c r="K63" s="2379">
        <v>120</v>
      </c>
      <c r="L63" s="2379" t="s">
        <v>4500</v>
      </c>
      <c r="M63" s="2469">
        <v>3</v>
      </c>
      <c r="N63" s="2469">
        <v>3</v>
      </c>
      <c r="O63" s="2819"/>
      <c r="P63" s="2820"/>
      <c r="Q63" s="2821"/>
      <c r="R63" s="2510"/>
      <c r="S63" s="1564"/>
      <c r="T63" s="1565"/>
      <c r="U63" s="2462"/>
      <c r="V63" s="2463"/>
      <c r="W63" s="2469">
        <v>3</v>
      </c>
      <c r="X63" s="2469">
        <v>3</v>
      </c>
      <c r="Y63" s="2512" t="s">
        <v>5157</v>
      </c>
      <c r="Z63" s="2379">
        <v>120</v>
      </c>
      <c r="AA63" s="2379">
        <v>130</v>
      </c>
      <c r="AB63" s="3507">
        <v>7.2</v>
      </c>
      <c r="AC63" s="3507">
        <v>2019</v>
      </c>
      <c r="AD63" s="2584" t="s">
        <v>4494</v>
      </c>
      <c r="AE63" s="2584"/>
      <c r="AF63" s="2135">
        <v>1</v>
      </c>
      <c r="AG63" s="2255"/>
      <c r="AH63" s="3412" t="s">
        <v>4912</v>
      </c>
      <c r="AI63" s="3453"/>
      <c r="AJ63" s="1564"/>
    </row>
    <row r="64" spans="1:36" ht="49.9" customHeight="1">
      <c r="A64" s="1564"/>
      <c r="B64" s="3506">
        <v>1</v>
      </c>
      <c r="C64" s="3507" t="s">
        <v>4450</v>
      </c>
      <c r="D64" s="3507"/>
      <c r="E64" s="3508">
        <v>1</v>
      </c>
      <c r="F64" s="3507"/>
      <c r="G64" s="3507" t="s">
        <v>4491</v>
      </c>
      <c r="H64" s="3507">
        <v>2020</v>
      </c>
      <c r="I64" s="3507">
        <v>7.2</v>
      </c>
      <c r="J64" s="2379">
        <v>130</v>
      </c>
      <c r="K64" s="2379">
        <v>102</v>
      </c>
      <c r="L64" s="2379" t="s">
        <v>4500</v>
      </c>
      <c r="M64" s="2469">
        <v>2</v>
      </c>
      <c r="N64" s="2469">
        <v>3</v>
      </c>
      <c r="O64" s="2819"/>
      <c r="P64" s="2820"/>
      <c r="Q64" s="2821"/>
      <c r="R64" s="2510"/>
      <c r="S64" s="1564"/>
      <c r="T64" s="1565"/>
      <c r="U64" s="2462"/>
      <c r="V64" s="2463"/>
      <c r="W64" s="2469">
        <v>3</v>
      </c>
      <c r="X64" s="2469">
        <v>2</v>
      </c>
      <c r="Y64" s="2512" t="s">
        <v>5157</v>
      </c>
      <c r="Z64" s="2379">
        <v>102</v>
      </c>
      <c r="AA64" s="2379">
        <v>130</v>
      </c>
      <c r="AB64" s="3507">
        <v>7.2</v>
      </c>
      <c r="AC64" s="3507">
        <v>2020</v>
      </c>
      <c r="AD64" s="3507" t="s">
        <v>4491</v>
      </c>
      <c r="AE64" s="3507"/>
      <c r="AF64" s="2135">
        <v>1</v>
      </c>
      <c r="AG64" s="2255"/>
      <c r="AH64" s="3412" t="s">
        <v>4915</v>
      </c>
      <c r="AI64" s="3453"/>
      <c r="AJ64" s="1564"/>
    </row>
    <row r="65" spans="1:36" ht="49.9" customHeight="1">
      <c r="A65" s="1564" t="s">
        <v>1200</v>
      </c>
      <c r="B65" s="3506" t="s">
        <v>4504</v>
      </c>
      <c r="C65" s="3501"/>
      <c r="D65" s="3501"/>
      <c r="E65" s="3503"/>
      <c r="F65" s="3501"/>
      <c r="G65" s="3501"/>
      <c r="H65" s="3501"/>
      <c r="I65" s="3501"/>
      <c r="J65" s="2253"/>
      <c r="K65" s="2253"/>
      <c r="L65" s="2253"/>
      <c r="M65" s="1937"/>
      <c r="N65" s="1937"/>
      <c r="O65" s="2819"/>
      <c r="P65" s="2820"/>
      <c r="Q65" s="2821"/>
      <c r="R65" s="2510"/>
      <c r="S65" s="1564"/>
      <c r="T65" s="2870"/>
      <c r="U65" s="2871"/>
      <c r="V65" s="2872"/>
      <c r="W65" s="1937"/>
      <c r="X65" s="1937"/>
      <c r="Y65" s="2253"/>
      <c r="Z65" s="2253"/>
      <c r="AA65" s="2253"/>
      <c r="AB65" s="3501"/>
      <c r="AC65" s="3501"/>
      <c r="AD65" s="3501"/>
      <c r="AE65" s="3501"/>
      <c r="AF65" s="2135">
        <v>1</v>
      </c>
      <c r="AG65" s="2255"/>
      <c r="AH65" s="3453"/>
      <c r="AI65" s="3412" t="s">
        <v>4916</v>
      </c>
      <c r="AJ65" s="1564" t="str">
        <f>A65</f>
        <v>B-2.6.2.1.6</v>
      </c>
    </row>
    <row r="66" spans="1:36" ht="49.9" customHeight="1">
      <c r="A66" s="1564"/>
      <c r="B66" s="3506">
        <v>1</v>
      </c>
      <c r="C66" s="3507" t="s">
        <v>4452</v>
      </c>
      <c r="D66" s="3507"/>
      <c r="E66" s="3508">
        <v>1</v>
      </c>
      <c r="F66" s="3507"/>
      <c r="G66" s="3507" t="s">
        <v>4502</v>
      </c>
      <c r="H66" s="3507">
        <v>2020</v>
      </c>
      <c r="I66" s="3507">
        <v>10.8</v>
      </c>
      <c r="J66" s="2379">
        <v>120</v>
      </c>
      <c r="K66" s="2379">
        <v>90</v>
      </c>
      <c r="L66" s="2379" t="s">
        <v>4500</v>
      </c>
      <c r="M66" s="2469">
        <v>2</v>
      </c>
      <c r="N66" s="2469">
        <v>2</v>
      </c>
      <c r="O66" s="2819"/>
      <c r="P66" s="2820"/>
      <c r="Q66" s="2821"/>
      <c r="R66" s="2510"/>
      <c r="S66" s="1564"/>
      <c r="T66" s="1565"/>
      <c r="U66" s="2462"/>
      <c r="V66" s="2463"/>
      <c r="W66" s="2469">
        <v>2</v>
      </c>
      <c r="X66" s="2469">
        <v>2</v>
      </c>
      <c r="Y66" s="2512" t="s">
        <v>5157</v>
      </c>
      <c r="Z66" s="2379">
        <v>90</v>
      </c>
      <c r="AA66" s="2379">
        <v>120</v>
      </c>
      <c r="AB66" s="3507">
        <v>10.8</v>
      </c>
      <c r="AC66" s="3507">
        <v>2020</v>
      </c>
      <c r="AD66" s="3507" t="s">
        <v>4502</v>
      </c>
      <c r="AE66" s="3507"/>
      <c r="AF66" s="2135">
        <v>1</v>
      </c>
      <c r="AG66" s="2255"/>
      <c r="AH66" s="3412" t="s">
        <v>4917</v>
      </c>
      <c r="AI66" s="3453"/>
      <c r="AJ66" s="1564"/>
    </row>
    <row r="67" spans="1:36" ht="49.9" customHeight="1">
      <c r="A67" s="1564"/>
      <c r="B67" s="3506">
        <v>1</v>
      </c>
      <c r="C67" s="3507" t="s">
        <v>4453</v>
      </c>
      <c r="D67" s="3507"/>
      <c r="E67" s="3508">
        <v>1</v>
      </c>
      <c r="F67" s="3507"/>
      <c r="G67" s="3507" t="s">
        <v>4491</v>
      </c>
      <c r="H67" s="3507">
        <v>2018</v>
      </c>
      <c r="I67" s="3507">
        <v>28.8</v>
      </c>
      <c r="J67" s="2379">
        <v>80</v>
      </c>
      <c r="K67" s="2379">
        <v>45</v>
      </c>
      <c r="L67" s="2379" t="s">
        <v>4500</v>
      </c>
      <c r="M67" s="2469">
        <v>2</v>
      </c>
      <c r="N67" s="2469">
        <v>2</v>
      </c>
      <c r="O67" s="2819"/>
      <c r="P67" s="2820"/>
      <c r="Q67" s="2821"/>
      <c r="R67" s="2510"/>
      <c r="S67" s="1564"/>
      <c r="T67" s="1565"/>
      <c r="U67" s="2462"/>
      <c r="V67" s="2463"/>
      <c r="W67" s="2469">
        <v>2</v>
      </c>
      <c r="X67" s="2469">
        <v>2</v>
      </c>
      <c r="Y67" s="2512" t="s">
        <v>5157</v>
      </c>
      <c r="Z67" s="2379">
        <v>45</v>
      </c>
      <c r="AA67" s="2379">
        <v>80</v>
      </c>
      <c r="AB67" s="3507">
        <v>28.8</v>
      </c>
      <c r="AC67" s="3507">
        <v>2018</v>
      </c>
      <c r="AD67" s="3507" t="s">
        <v>4491</v>
      </c>
      <c r="AE67" s="3507"/>
      <c r="AF67" s="2135">
        <v>1</v>
      </c>
      <c r="AG67" s="2255"/>
      <c r="AH67" s="3412" t="s">
        <v>4918</v>
      </c>
      <c r="AI67" s="3453"/>
      <c r="AJ67" s="1564"/>
    </row>
    <row r="68" spans="1:36" ht="49.9" customHeight="1">
      <c r="A68" s="1564"/>
      <c r="B68" s="3506">
        <v>1</v>
      </c>
      <c r="C68" s="3507" t="s">
        <v>4454</v>
      </c>
      <c r="D68" s="3507"/>
      <c r="E68" s="3508">
        <v>1</v>
      </c>
      <c r="F68" s="3507"/>
      <c r="G68" s="3507" t="s">
        <v>4491</v>
      </c>
      <c r="H68" s="3507">
        <v>2018</v>
      </c>
      <c r="I68" s="3507">
        <v>14.4</v>
      </c>
      <c r="J68" s="2379">
        <v>120</v>
      </c>
      <c r="K68" s="2379">
        <v>90</v>
      </c>
      <c r="L68" s="2379" t="s">
        <v>4500</v>
      </c>
      <c r="M68" s="2469">
        <v>2</v>
      </c>
      <c r="N68" s="2469">
        <v>2</v>
      </c>
      <c r="O68" s="2819"/>
      <c r="P68" s="2820"/>
      <c r="Q68" s="2821"/>
      <c r="R68" s="2510"/>
      <c r="S68" s="1564"/>
      <c r="T68" s="1565"/>
      <c r="U68" s="2462"/>
      <c r="V68" s="2463"/>
      <c r="W68" s="2469">
        <v>2</v>
      </c>
      <c r="X68" s="2469">
        <v>2</v>
      </c>
      <c r="Y68" s="2512" t="s">
        <v>5157</v>
      </c>
      <c r="Z68" s="2379">
        <v>90</v>
      </c>
      <c r="AA68" s="2379">
        <v>120</v>
      </c>
      <c r="AB68" s="3507">
        <v>14.4</v>
      </c>
      <c r="AC68" s="3507">
        <v>2018</v>
      </c>
      <c r="AD68" s="3507" t="s">
        <v>4491</v>
      </c>
      <c r="AE68" s="3507"/>
      <c r="AF68" s="2135">
        <v>1</v>
      </c>
      <c r="AG68" s="2255"/>
      <c r="AH68" s="3412" t="s">
        <v>4919</v>
      </c>
      <c r="AI68" s="3453"/>
      <c r="AJ68" s="1564"/>
    </row>
    <row r="69" spans="1:36" ht="49.9" customHeight="1">
      <c r="A69" s="1564"/>
      <c r="B69" s="3506">
        <v>1</v>
      </c>
      <c r="C69" s="3507" t="s">
        <v>4455</v>
      </c>
      <c r="D69" s="3507"/>
      <c r="E69" s="3508">
        <v>1</v>
      </c>
      <c r="F69" s="3507"/>
      <c r="G69" s="3507" t="s">
        <v>4502</v>
      </c>
      <c r="H69" s="3507">
        <v>2018</v>
      </c>
      <c r="I69" s="3507">
        <v>28.8</v>
      </c>
      <c r="J69" s="2379">
        <v>100</v>
      </c>
      <c r="K69" s="2379">
        <v>27</v>
      </c>
      <c r="L69" s="2379" t="s">
        <v>4500</v>
      </c>
      <c r="M69" s="2469">
        <v>2</v>
      </c>
      <c r="N69" s="2469">
        <v>2</v>
      </c>
      <c r="O69" s="2819"/>
      <c r="P69" s="2820"/>
      <c r="Q69" s="2821"/>
      <c r="R69" s="2510"/>
      <c r="S69" s="1564"/>
      <c r="T69" s="1565"/>
      <c r="U69" s="2462"/>
      <c r="V69" s="2463"/>
      <c r="W69" s="2469">
        <v>2</v>
      </c>
      <c r="X69" s="2469">
        <v>2</v>
      </c>
      <c r="Y69" s="2512" t="s">
        <v>5157</v>
      </c>
      <c r="Z69" s="2379">
        <v>27</v>
      </c>
      <c r="AA69" s="2379">
        <v>100</v>
      </c>
      <c r="AB69" s="3507">
        <v>28.8</v>
      </c>
      <c r="AC69" s="3507">
        <v>2018</v>
      </c>
      <c r="AD69" s="3507" t="s">
        <v>4502</v>
      </c>
      <c r="AE69" s="3507"/>
      <c r="AF69" s="2135">
        <v>1</v>
      </c>
      <c r="AG69" s="2255"/>
      <c r="AH69" s="3412" t="s">
        <v>4920</v>
      </c>
      <c r="AI69" s="3453"/>
      <c r="AJ69" s="1564"/>
    </row>
    <row r="70" spans="1:36" ht="49.9" customHeight="1">
      <c r="A70" s="1564"/>
      <c r="B70" s="3506">
        <v>1</v>
      </c>
      <c r="C70" s="3507" t="s">
        <v>4456</v>
      </c>
      <c r="D70" s="3507"/>
      <c r="E70" s="3508">
        <v>1</v>
      </c>
      <c r="F70" s="3507"/>
      <c r="G70" s="3507" t="s">
        <v>4491</v>
      </c>
      <c r="H70" s="3507">
        <v>2019</v>
      </c>
      <c r="I70" s="3507">
        <v>21.6</v>
      </c>
      <c r="J70" s="2379">
        <v>100</v>
      </c>
      <c r="K70" s="2379">
        <v>27</v>
      </c>
      <c r="L70" s="2379" t="s">
        <v>4500</v>
      </c>
      <c r="M70" s="2469">
        <v>2</v>
      </c>
      <c r="N70" s="2469">
        <v>2</v>
      </c>
      <c r="O70" s="2819"/>
      <c r="P70" s="2820"/>
      <c r="Q70" s="2821"/>
      <c r="R70" s="2510"/>
      <c r="S70" s="1564"/>
      <c r="T70" s="1565"/>
      <c r="U70" s="2462"/>
      <c r="V70" s="2463"/>
      <c r="W70" s="2469">
        <v>2</v>
      </c>
      <c r="X70" s="2469">
        <v>2</v>
      </c>
      <c r="Y70" s="2512" t="s">
        <v>5157</v>
      </c>
      <c r="Z70" s="2379">
        <v>27</v>
      </c>
      <c r="AA70" s="2379">
        <v>100</v>
      </c>
      <c r="AB70" s="3507">
        <v>21.6</v>
      </c>
      <c r="AC70" s="3507">
        <v>2019</v>
      </c>
      <c r="AD70" s="3507" t="s">
        <v>4491</v>
      </c>
      <c r="AE70" s="3507"/>
      <c r="AF70" s="2135">
        <v>1</v>
      </c>
      <c r="AG70" s="2255"/>
      <c r="AH70" s="3412" t="s">
        <v>4921</v>
      </c>
      <c r="AI70" s="3453"/>
      <c r="AJ70" s="1564"/>
    </row>
    <row r="71" spans="1:36" ht="49.9" customHeight="1">
      <c r="A71" s="1564"/>
      <c r="B71" s="3506">
        <v>1</v>
      </c>
      <c r="C71" s="3507" t="s">
        <v>4457</v>
      </c>
      <c r="D71" s="3507"/>
      <c r="E71" s="3508">
        <v>1</v>
      </c>
      <c r="F71" s="3507" t="s">
        <v>4505</v>
      </c>
      <c r="G71" s="3507" t="s">
        <v>4493</v>
      </c>
      <c r="H71" s="3507">
        <v>2022</v>
      </c>
      <c r="I71" s="3507">
        <v>21.6</v>
      </c>
      <c r="J71" s="2379">
        <v>100</v>
      </c>
      <c r="K71" s="2379">
        <v>27</v>
      </c>
      <c r="L71" s="2379" t="s">
        <v>4500</v>
      </c>
      <c r="M71" s="2469">
        <v>1</v>
      </c>
      <c r="N71" s="2469">
        <v>2</v>
      </c>
      <c r="O71" s="2819"/>
      <c r="P71" s="2820"/>
      <c r="Q71" s="2821"/>
      <c r="R71" s="2510"/>
      <c r="S71" s="1564"/>
      <c r="T71" s="1565"/>
      <c r="U71" s="2462"/>
      <c r="V71" s="2463"/>
      <c r="W71" s="2469">
        <v>2</v>
      </c>
      <c r="X71" s="2469">
        <v>1</v>
      </c>
      <c r="Y71" s="2512" t="s">
        <v>5157</v>
      </c>
      <c r="Z71" s="2379">
        <v>27</v>
      </c>
      <c r="AA71" s="2379">
        <v>100</v>
      </c>
      <c r="AB71" s="3507">
        <v>21.6</v>
      </c>
      <c r="AC71" s="3507">
        <v>2022</v>
      </c>
      <c r="AD71" s="3507" t="s">
        <v>4493</v>
      </c>
      <c r="AE71" s="3507"/>
      <c r="AF71" s="2135">
        <v>1</v>
      </c>
      <c r="AG71" s="2255"/>
      <c r="AH71" s="3412" t="s">
        <v>4929</v>
      </c>
      <c r="AI71" s="3453"/>
      <c r="AJ71" s="1564"/>
    </row>
    <row r="72" spans="1:36" ht="49.9" customHeight="1">
      <c r="A72" s="1564" t="s">
        <v>1201</v>
      </c>
      <c r="B72" s="3413" t="s">
        <v>4458</v>
      </c>
      <c r="C72" s="3501"/>
      <c r="D72" s="3501"/>
      <c r="E72" s="3503"/>
      <c r="F72" s="3509"/>
      <c r="G72" s="3509"/>
      <c r="H72" s="3509"/>
      <c r="I72" s="3509"/>
      <c r="J72" s="2256"/>
      <c r="K72" s="2256"/>
      <c r="L72" s="2253"/>
      <c r="M72" s="1937"/>
      <c r="N72" s="1937"/>
      <c r="O72" s="2819"/>
      <c r="P72" s="2820"/>
      <c r="Q72" s="2821"/>
      <c r="R72" s="2254"/>
      <c r="S72" s="1564"/>
      <c r="T72" s="2870"/>
      <c r="U72" s="2871"/>
      <c r="V72" s="2872"/>
      <c r="W72" s="1937"/>
      <c r="X72" s="1937"/>
      <c r="Y72" s="2253"/>
      <c r="Z72" s="2256"/>
      <c r="AA72" s="2256"/>
      <c r="AB72" s="3509"/>
      <c r="AC72" s="3509"/>
      <c r="AD72" s="3509"/>
      <c r="AE72" s="3509"/>
      <c r="AF72" s="2135">
        <v>1</v>
      </c>
      <c r="AG72" s="2255"/>
      <c r="AH72" s="3453"/>
      <c r="AI72" s="3412" t="s">
        <v>4930</v>
      </c>
      <c r="AJ72" s="1564" t="str">
        <f>A72</f>
        <v>B-2.6.2.1.7</v>
      </c>
    </row>
    <row r="73" spans="1:36" ht="49.9" customHeight="1">
      <c r="A73" s="1564"/>
      <c r="B73" s="3413">
        <v>1</v>
      </c>
      <c r="C73" s="3507" t="s">
        <v>4459</v>
      </c>
      <c r="D73" s="3507"/>
      <c r="E73" s="3508">
        <v>1</v>
      </c>
      <c r="F73" s="3507"/>
      <c r="G73" s="3510" t="s">
        <v>4491</v>
      </c>
      <c r="H73" s="3510">
        <v>2021</v>
      </c>
      <c r="I73" s="3510">
        <v>10.8</v>
      </c>
      <c r="J73" s="2461">
        <v>130</v>
      </c>
      <c r="K73" s="2461">
        <v>120</v>
      </c>
      <c r="L73" s="2379" t="s">
        <v>4500</v>
      </c>
      <c r="M73" s="2469">
        <v>2</v>
      </c>
      <c r="N73" s="2469">
        <v>2</v>
      </c>
      <c r="O73" s="2819"/>
      <c r="P73" s="2820"/>
      <c r="Q73" s="2821"/>
      <c r="R73" s="2254"/>
      <c r="S73" s="1564"/>
      <c r="T73" s="1565"/>
      <c r="U73" s="2462"/>
      <c r="V73" s="2463"/>
      <c r="W73" s="2469">
        <v>2</v>
      </c>
      <c r="X73" s="2469">
        <v>2</v>
      </c>
      <c r="Y73" s="2512" t="s">
        <v>5157</v>
      </c>
      <c r="Z73" s="2461">
        <v>120</v>
      </c>
      <c r="AA73" s="2461">
        <v>130</v>
      </c>
      <c r="AB73" s="3510">
        <v>10.8</v>
      </c>
      <c r="AC73" s="3510">
        <v>2021</v>
      </c>
      <c r="AD73" s="3510" t="s">
        <v>4491</v>
      </c>
      <c r="AE73" s="3510"/>
      <c r="AF73" s="2135">
        <v>1</v>
      </c>
      <c r="AG73" s="2255"/>
      <c r="AH73" s="3412" t="s">
        <v>4922</v>
      </c>
      <c r="AI73" s="3453"/>
      <c r="AJ73" s="1564"/>
    </row>
    <row r="74" spans="1:36" ht="49.9" customHeight="1">
      <c r="A74" s="1564"/>
      <c r="B74" s="3413">
        <v>1</v>
      </c>
      <c r="C74" s="3507" t="s">
        <v>4460</v>
      </c>
      <c r="D74" s="3507"/>
      <c r="E74" s="3508">
        <v>1</v>
      </c>
      <c r="F74" s="3507"/>
      <c r="G74" s="3510" t="s">
        <v>4491</v>
      </c>
      <c r="H74" s="3510">
        <v>2022</v>
      </c>
      <c r="I74" s="3510">
        <v>7.2</v>
      </c>
      <c r="J74" s="2461">
        <v>140</v>
      </c>
      <c r="K74" s="2461">
        <v>120</v>
      </c>
      <c r="L74" s="2379" t="s">
        <v>4500</v>
      </c>
      <c r="M74" s="2469">
        <v>2</v>
      </c>
      <c r="N74" s="2469">
        <v>3</v>
      </c>
      <c r="O74" s="2819"/>
      <c r="P74" s="2820"/>
      <c r="Q74" s="2821"/>
      <c r="R74" s="2254"/>
      <c r="S74" s="1564"/>
      <c r="T74" s="1565"/>
      <c r="U74" s="2462"/>
      <c r="V74" s="2463"/>
      <c r="W74" s="2469">
        <v>3</v>
      </c>
      <c r="X74" s="2469">
        <v>2</v>
      </c>
      <c r="Y74" s="2512" t="s">
        <v>5157</v>
      </c>
      <c r="Z74" s="2461">
        <v>120</v>
      </c>
      <c r="AA74" s="2461">
        <v>140</v>
      </c>
      <c r="AB74" s="3510">
        <v>7.2</v>
      </c>
      <c r="AC74" s="3510">
        <v>2022</v>
      </c>
      <c r="AD74" s="3510" t="s">
        <v>4491</v>
      </c>
      <c r="AE74" s="3510"/>
      <c r="AF74" s="2135">
        <v>1</v>
      </c>
      <c r="AG74" s="2255"/>
      <c r="AH74" s="3412" t="s">
        <v>4923</v>
      </c>
      <c r="AI74" s="3453"/>
      <c r="AJ74" s="1564"/>
    </row>
    <row r="75" spans="1:36" ht="49.9" customHeight="1">
      <c r="A75" s="1564"/>
      <c r="B75" s="3413">
        <v>1</v>
      </c>
      <c r="C75" s="3507" t="s">
        <v>4461</v>
      </c>
      <c r="D75" s="3507"/>
      <c r="E75" s="3508">
        <v>1</v>
      </c>
      <c r="F75" s="3507"/>
      <c r="G75" s="3510" t="s">
        <v>4491</v>
      </c>
      <c r="H75" s="3510">
        <v>2022</v>
      </c>
      <c r="I75" s="3510">
        <v>10.8</v>
      </c>
      <c r="J75" s="2461">
        <v>130</v>
      </c>
      <c r="K75" s="2461">
        <v>120</v>
      </c>
      <c r="L75" s="2379" t="s">
        <v>4500</v>
      </c>
      <c r="M75" s="2469">
        <v>2</v>
      </c>
      <c r="N75" s="2469">
        <v>2</v>
      </c>
      <c r="O75" s="2819"/>
      <c r="P75" s="2820"/>
      <c r="Q75" s="2821"/>
      <c r="R75" s="2254"/>
      <c r="S75" s="1564"/>
      <c r="T75" s="1565"/>
      <c r="U75" s="2462"/>
      <c r="V75" s="2463"/>
      <c r="W75" s="2469">
        <v>2</v>
      </c>
      <c r="X75" s="2469">
        <v>2</v>
      </c>
      <c r="Y75" s="2512" t="s">
        <v>5157</v>
      </c>
      <c r="Z75" s="2461">
        <v>120</v>
      </c>
      <c r="AA75" s="2461">
        <v>130</v>
      </c>
      <c r="AB75" s="3510">
        <v>10.8</v>
      </c>
      <c r="AC75" s="3510">
        <v>2022</v>
      </c>
      <c r="AD75" s="3510" t="s">
        <v>4491</v>
      </c>
      <c r="AE75" s="3510"/>
      <c r="AF75" s="2135">
        <v>1</v>
      </c>
      <c r="AG75" s="2255"/>
      <c r="AH75" s="3412" t="s">
        <v>4931</v>
      </c>
      <c r="AI75" s="3453"/>
      <c r="AJ75" s="1564"/>
    </row>
    <row r="76" spans="1:36" ht="49.9" customHeight="1">
      <c r="A76" s="1564"/>
      <c r="B76" s="3413">
        <v>1</v>
      </c>
      <c r="C76" s="3507" t="s">
        <v>4462</v>
      </c>
      <c r="D76" s="3507"/>
      <c r="E76" s="3508">
        <v>1</v>
      </c>
      <c r="F76" s="3507"/>
      <c r="G76" s="3510" t="s">
        <v>4496</v>
      </c>
      <c r="H76" s="3510">
        <v>2020</v>
      </c>
      <c r="I76" s="3510">
        <v>10.8</v>
      </c>
      <c r="J76" s="2461">
        <v>130</v>
      </c>
      <c r="K76" s="2461">
        <v>120</v>
      </c>
      <c r="L76" s="2379" t="s">
        <v>4500</v>
      </c>
      <c r="M76" s="2469">
        <v>2</v>
      </c>
      <c r="N76" s="2469">
        <v>2</v>
      </c>
      <c r="O76" s="2819"/>
      <c r="P76" s="2820"/>
      <c r="Q76" s="2821"/>
      <c r="R76" s="2254"/>
      <c r="S76" s="1564"/>
      <c r="T76" s="1565"/>
      <c r="U76" s="2462"/>
      <c r="V76" s="2463"/>
      <c r="W76" s="2469">
        <v>2</v>
      </c>
      <c r="X76" s="2469">
        <v>2</v>
      </c>
      <c r="Y76" s="2512" t="s">
        <v>5157</v>
      </c>
      <c r="Z76" s="2461">
        <v>120</v>
      </c>
      <c r="AA76" s="2461">
        <v>130</v>
      </c>
      <c r="AB76" s="3510">
        <v>10.8</v>
      </c>
      <c r="AC76" s="3510">
        <v>2020</v>
      </c>
      <c r="AD76" s="3510" t="s">
        <v>4496</v>
      </c>
      <c r="AE76" s="3510"/>
      <c r="AF76" s="2135">
        <v>1</v>
      </c>
      <c r="AG76" s="2255"/>
      <c r="AH76" s="3412" t="s">
        <v>4924</v>
      </c>
      <c r="AI76" s="3453"/>
      <c r="AJ76" s="1564"/>
    </row>
    <row r="77" spans="1:36" ht="49.9" customHeight="1">
      <c r="A77" s="1564"/>
      <c r="B77" s="3413">
        <v>1</v>
      </c>
      <c r="C77" s="3507" t="s">
        <v>4463</v>
      </c>
      <c r="D77" s="3507"/>
      <c r="E77" s="3508">
        <v>1</v>
      </c>
      <c r="F77" s="3507"/>
      <c r="G77" s="3510" t="s">
        <v>4496</v>
      </c>
      <c r="H77" s="3510">
        <v>2020</v>
      </c>
      <c r="I77" s="3510">
        <v>10.8</v>
      </c>
      <c r="J77" s="2461">
        <v>130</v>
      </c>
      <c r="K77" s="2461">
        <v>95</v>
      </c>
      <c r="L77" s="2379" t="s">
        <v>4500</v>
      </c>
      <c r="M77" s="2469">
        <v>2</v>
      </c>
      <c r="N77" s="2469">
        <v>2</v>
      </c>
      <c r="O77" s="2819"/>
      <c r="P77" s="2820"/>
      <c r="Q77" s="2821"/>
      <c r="R77" s="2254"/>
      <c r="S77" s="1564"/>
      <c r="T77" s="1565"/>
      <c r="U77" s="2462"/>
      <c r="V77" s="2463"/>
      <c r="W77" s="2469">
        <v>2</v>
      </c>
      <c r="X77" s="2469">
        <v>2</v>
      </c>
      <c r="Y77" s="2512" t="s">
        <v>5157</v>
      </c>
      <c r="Z77" s="2461">
        <v>95</v>
      </c>
      <c r="AA77" s="2461">
        <v>130</v>
      </c>
      <c r="AB77" s="3510">
        <v>10.8</v>
      </c>
      <c r="AC77" s="3510">
        <v>2020</v>
      </c>
      <c r="AD77" s="3510" t="s">
        <v>4496</v>
      </c>
      <c r="AE77" s="3510"/>
      <c r="AF77" s="2135">
        <v>1</v>
      </c>
      <c r="AG77" s="2255"/>
      <c r="AH77" s="3412" t="s">
        <v>4925</v>
      </c>
      <c r="AI77" s="3453"/>
      <c r="AJ77" s="1564"/>
    </row>
    <row r="78" spans="1:36" ht="49.9" customHeight="1">
      <c r="A78" s="1564"/>
      <c r="B78" s="3413">
        <v>1</v>
      </c>
      <c r="C78" s="3507" t="s">
        <v>4464</v>
      </c>
      <c r="D78" s="3507"/>
      <c r="E78" s="3508">
        <v>1</v>
      </c>
      <c r="F78" s="3507"/>
      <c r="G78" s="3510" t="s">
        <v>4491</v>
      </c>
      <c r="H78" s="3510">
        <v>2019</v>
      </c>
      <c r="I78" s="3510">
        <v>10.8</v>
      </c>
      <c r="J78" s="2461">
        <v>140</v>
      </c>
      <c r="K78" s="2461">
        <v>120</v>
      </c>
      <c r="L78" s="2379" t="s">
        <v>4500</v>
      </c>
      <c r="M78" s="2469">
        <v>2</v>
      </c>
      <c r="N78" s="2469">
        <v>2</v>
      </c>
      <c r="O78" s="2819"/>
      <c r="P78" s="2820"/>
      <c r="Q78" s="2821"/>
      <c r="R78" s="2254"/>
      <c r="S78" s="1564"/>
      <c r="T78" s="1565"/>
      <c r="U78" s="2462"/>
      <c r="V78" s="2463"/>
      <c r="W78" s="2469">
        <v>2</v>
      </c>
      <c r="X78" s="2469">
        <v>2</v>
      </c>
      <c r="Y78" s="2512" t="s">
        <v>5157</v>
      </c>
      <c r="Z78" s="2461">
        <v>120</v>
      </c>
      <c r="AA78" s="2461">
        <v>140</v>
      </c>
      <c r="AB78" s="3510">
        <v>10.8</v>
      </c>
      <c r="AC78" s="3510">
        <v>2019</v>
      </c>
      <c r="AD78" s="3510" t="s">
        <v>4491</v>
      </c>
      <c r="AE78" s="3510"/>
      <c r="AF78" s="2135">
        <v>1</v>
      </c>
      <c r="AG78" s="2255"/>
      <c r="AH78" s="3412" t="s">
        <v>4932</v>
      </c>
      <c r="AI78" s="3453"/>
      <c r="AJ78" s="1564"/>
    </row>
    <row r="79" spans="1:36" ht="49.9" customHeight="1">
      <c r="A79" s="1564"/>
      <c r="B79" s="3413">
        <v>1</v>
      </c>
      <c r="C79" s="3507" t="s">
        <v>4465</v>
      </c>
      <c r="D79" s="3507"/>
      <c r="E79" s="3508">
        <v>1</v>
      </c>
      <c r="F79" s="3507"/>
      <c r="G79" s="3510" t="s">
        <v>4491</v>
      </c>
      <c r="H79" s="3510">
        <v>2020</v>
      </c>
      <c r="I79" s="3510">
        <v>7.2</v>
      </c>
      <c r="J79" s="2461">
        <v>140</v>
      </c>
      <c r="K79" s="2461">
        <v>102</v>
      </c>
      <c r="L79" s="2379" t="s">
        <v>4500</v>
      </c>
      <c r="M79" s="2469">
        <v>2</v>
      </c>
      <c r="N79" s="2469">
        <v>3</v>
      </c>
      <c r="O79" s="2819"/>
      <c r="P79" s="2820"/>
      <c r="Q79" s="2821"/>
      <c r="R79" s="2254"/>
      <c r="S79" s="1564"/>
      <c r="T79" s="1565"/>
      <c r="U79" s="2462"/>
      <c r="V79" s="2463"/>
      <c r="W79" s="2469">
        <v>3</v>
      </c>
      <c r="X79" s="2469">
        <v>2</v>
      </c>
      <c r="Y79" s="2512" t="s">
        <v>5157</v>
      </c>
      <c r="Z79" s="2461">
        <v>102</v>
      </c>
      <c r="AA79" s="2461">
        <v>140</v>
      </c>
      <c r="AB79" s="3510">
        <v>7.2</v>
      </c>
      <c r="AC79" s="3510">
        <v>2020</v>
      </c>
      <c r="AD79" s="3510" t="s">
        <v>4491</v>
      </c>
      <c r="AE79" s="3510"/>
      <c r="AF79" s="2135">
        <v>1</v>
      </c>
      <c r="AG79" s="2255"/>
      <c r="AH79" s="3412" t="s">
        <v>4926</v>
      </c>
      <c r="AI79" s="3453"/>
      <c r="AJ79" s="1564"/>
    </row>
    <row r="80" spans="1:36" ht="49.9" customHeight="1">
      <c r="A80" s="1564"/>
      <c r="B80" s="3413">
        <v>1</v>
      </c>
      <c r="C80" s="3507" t="s">
        <v>4466</v>
      </c>
      <c r="D80" s="3507"/>
      <c r="E80" s="3508">
        <v>1</v>
      </c>
      <c r="F80" s="3507"/>
      <c r="G80" s="3510" t="s">
        <v>4496</v>
      </c>
      <c r="H80" s="3510">
        <v>2022</v>
      </c>
      <c r="I80" s="3510">
        <v>10.8</v>
      </c>
      <c r="J80" s="2461">
        <v>120</v>
      </c>
      <c r="K80" s="2461">
        <v>84</v>
      </c>
      <c r="L80" s="2379" t="s">
        <v>4500</v>
      </c>
      <c r="M80" s="2469">
        <v>2</v>
      </c>
      <c r="N80" s="2469">
        <v>2</v>
      </c>
      <c r="O80" s="2819"/>
      <c r="P80" s="2820"/>
      <c r="Q80" s="2821"/>
      <c r="R80" s="2254"/>
      <c r="S80" s="1564"/>
      <c r="T80" s="1565"/>
      <c r="U80" s="2462"/>
      <c r="V80" s="2463"/>
      <c r="W80" s="2469">
        <v>2</v>
      </c>
      <c r="X80" s="2469">
        <v>2</v>
      </c>
      <c r="Y80" s="2512" t="s">
        <v>5157</v>
      </c>
      <c r="Z80" s="2461">
        <v>84</v>
      </c>
      <c r="AA80" s="2461">
        <v>120</v>
      </c>
      <c r="AB80" s="3510">
        <v>10.8</v>
      </c>
      <c r="AC80" s="3510">
        <v>2022</v>
      </c>
      <c r="AD80" s="3510" t="s">
        <v>4496</v>
      </c>
      <c r="AE80" s="3510"/>
      <c r="AF80" s="2135">
        <v>1</v>
      </c>
      <c r="AG80" s="2255"/>
      <c r="AH80" s="3412" t="s">
        <v>4927</v>
      </c>
      <c r="AI80" s="3453"/>
      <c r="AJ80" s="1564"/>
    </row>
    <row r="81" spans="1:36" ht="49.9" customHeight="1">
      <c r="A81" s="1564"/>
      <c r="B81" s="3413">
        <v>1</v>
      </c>
      <c r="C81" s="3507" t="s">
        <v>4467</v>
      </c>
      <c r="D81" s="3507"/>
      <c r="E81" s="3508">
        <v>1</v>
      </c>
      <c r="F81" s="3507"/>
      <c r="G81" s="3510" t="s">
        <v>4496</v>
      </c>
      <c r="H81" s="3510">
        <v>2022</v>
      </c>
      <c r="I81" s="3510">
        <v>7.2</v>
      </c>
      <c r="J81" s="2461">
        <v>130</v>
      </c>
      <c r="K81" s="2461">
        <v>84</v>
      </c>
      <c r="L81" s="2379" t="s">
        <v>4500</v>
      </c>
      <c r="M81" s="2469">
        <v>2</v>
      </c>
      <c r="N81" s="2469">
        <v>3</v>
      </c>
      <c r="O81" s="2819"/>
      <c r="P81" s="2820"/>
      <c r="Q81" s="2821"/>
      <c r="R81" s="2254"/>
      <c r="S81" s="1564"/>
      <c r="T81" s="1565"/>
      <c r="U81" s="2462"/>
      <c r="V81" s="2463"/>
      <c r="W81" s="2469">
        <v>3</v>
      </c>
      <c r="X81" s="2469">
        <v>2</v>
      </c>
      <c r="Y81" s="2512" t="s">
        <v>5157</v>
      </c>
      <c r="Z81" s="2461">
        <v>84</v>
      </c>
      <c r="AA81" s="2461">
        <v>130</v>
      </c>
      <c r="AB81" s="3510">
        <v>7.2</v>
      </c>
      <c r="AC81" s="3510">
        <v>2022</v>
      </c>
      <c r="AD81" s="3510" t="s">
        <v>4496</v>
      </c>
      <c r="AE81" s="3510"/>
      <c r="AF81" s="2135">
        <v>1</v>
      </c>
      <c r="AG81" s="2255"/>
      <c r="AH81" s="3412" t="s">
        <v>4933</v>
      </c>
      <c r="AI81" s="3453"/>
      <c r="AJ81" s="1564"/>
    </row>
    <row r="82" spans="1:36" ht="49.9" customHeight="1">
      <c r="A82" s="1564"/>
      <c r="B82" s="3413">
        <v>1</v>
      </c>
      <c r="C82" s="3507" t="s">
        <v>4468</v>
      </c>
      <c r="D82" s="3507"/>
      <c r="E82" s="3508">
        <v>1</v>
      </c>
      <c r="F82" s="3507"/>
      <c r="G82" s="3510" t="s">
        <v>4491</v>
      </c>
      <c r="H82" s="3510">
        <v>2019</v>
      </c>
      <c r="I82" s="3510">
        <v>10.8</v>
      </c>
      <c r="J82" s="2461">
        <v>130</v>
      </c>
      <c r="K82" s="2461">
        <v>110</v>
      </c>
      <c r="L82" s="2379" t="s">
        <v>4500</v>
      </c>
      <c r="M82" s="2469">
        <v>2</v>
      </c>
      <c r="N82" s="2469">
        <v>2</v>
      </c>
      <c r="O82" s="2819"/>
      <c r="P82" s="2820"/>
      <c r="Q82" s="2821"/>
      <c r="R82" s="2254"/>
      <c r="S82" s="1564"/>
      <c r="T82" s="1565"/>
      <c r="U82" s="2462"/>
      <c r="V82" s="2463"/>
      <c r="W82" s="2469">
        <v>2</v>
      </c>
      <c r="X82" s="2469">
        <v>2</v>
      </c>
      <c r="Y82" s="2512" t="s">
        <v>5157</v>
      </c>
      <c r="Z82" s="2461">
        <v>110</v>
      </c>
      <c r="AA82" s="2461">
        <v>130</v>
      </c>
      <c r="AB82" s="3510">
        <v>10.8</v>
      </c>
      <c r="AC82" s="3510">
        <v>2019</v>
      </c>
      <c r="AD82" s="3510" t="s">
        <v>4491</v>
      </c>
      <c r="AE82" s="3510"/>
      <c r="AF82" s="2135">
        <v>1</v>
      </c>
      <c r="AG82" s="2255"/>
      <c r="AH82" s="3412" t="s">
        <v>4928</v>
      </c>
      <c r="AI82" s="3453"/>
      <c r="AJ82" s="1564"/>
    </row>
    <row r="83" spans="1:36" ht="49.9" customHeight="1">
      <c r="A83" s="1564" t="s">
        <v>1202</v>
      </c>
      <c r="B83" s="3511" t="s">
        <v>4469</v>
      </c>
      <c r="C83" s="3501"/>
      <c r="D83" s="3501"/>
      <c r="E83" s="3503"/>
      <c r="F83" s="3501"/>
      <c r="G83" s="3501"/>
      <c r="H83" s="3501"/>
      <c r="I83" s="3501"/>
      <c r="J83" s="2253"/>
      <c r="K83" s="2253"/>
      <c r="L83" s="2253"/>
      <c r="M83" s="1937"/>
      <c r="N83" s="1937"/>
      <c r="O83" s="2819"/>
      <c r="P83" s="2820"/>
      <c r="Q83" s="2821"/>
      <c r="R83" s="2254"/>
      <c r="S83" s="1564"/>
      <c r="T83" s="2870"/>
      <c r="U83" s="2871"/>
      <c r="V83" s="2872"/>
      <c r="W83" s="1937"/>
      <c r="X83" s="1937"/>
      <c r="Y83" s="2253"/>
      <c r="Z83" s="2253"/>
      <c r="AA83" s="2253"/>
      <c r="AB83" s="3501"/>
      <c r="AC83" s="3501"/>
      <c r="AD83" s="3501"/>
      <c r="AE83" s="3501"/>
      <c r="AF83" s="2135">
        <v>1</v>
      </c>
      <c r="AG83" s="2255"/>
      <c r="AH83" s="3453"/>
      <c r="AI83" s="3412" t="s">
        <v>4934</v>
      </c>
      <c r="AJ83" s="1564" t="str">
        <f>A83</f>
        <v>B-2.6.2.1.8</v>
      </c>
    </row>
    <row r="84" spans="1:36" ht="49.9" customHeight="1">
      <c r="A84" s="1564"/>
      <c r="B84" s="3511">
        <v>1</v>
      </c>
      <c r="C84" s="2584" t="s">
        <v>4470</v>
      </c>
      <c r="D84" s="3507"/>
      <c r="E84" s="3503">
        <v>1</v>
      </c>
      <c r="F84" s="3507"/>
      <c r="G84" s="2584" t="s">
        <v>4491</v>
      </c>
      <c r="H84" s="2584">
        <v>2018</v>
      </c>
      <c r="I84" s="2584">
        <v>10.8</v>
      </c>
      <c r="J84" s="2376">
        <v>130</v>
      </c>
      <c r="K84" s="2376">
        <v>120</v>
      </c>
      <c r="L84" s="2376" t="s">
        <v>4500</v>
      </c>
      <c r="M84" s="1937">
        <v>2</v>
      </c>
      <c r="N84" s="1937">
        <v>2</v>
      </c>
      <c r="O84" s="2819"/>
      <c r="P84" s="2820"/>
      <c r="Q84" s="2821"/>
      <c r="R84" s="2254"/>
      <c r="S84" s="1564"/>
      <c r="T84" s="1565"/>
      <c r="U84" s="2462"/>
      <c r="V84" s="2463"/>
      <c r="W84" s="1937">
        <v>2</v>
      </c>
      <c r="X84" s="1937">
        <v>2</v>
      </c>
      <c r="Y84" s="2512" t="s">
        <v>5157</v>
      </c>
      <c r="Z84" s="2376">
        <v>120</v>
      </c>
      <c r="AA84" s="2376">
        <v>130</v>
      </c>
      <c r="AB84" s="2584">
        <v>10.8</v>
      </c>
      <c r="AC84" s="2584">
        <v>2018</v>
      </c>
      <c r="AD84" s="2584" t="s">
        <v>4491</v>
      </c>
      <c r="AE84" s="2584"/>
      <c r="AF84" s="2135">
        <v>1</v>
      </c>
      <c r="AG84" s="2255"/>
      <c r="AH84" s="3412" t="s">
        <v>4935</v>
      </c>
      <c r="AI84" s="3453"/>
      <c r="AJ84" s="1564"/>
    </row>
    <row r="85" spans="1:36" ht="49.9" customHeight="1">
      <c r="A85" s="1564"/>
      <c r="B85" s="3511">
        <v>1</v>
      </c>
      <c r="C85" s="2584" t="s">
        <v>4471</v>
      </c>
      <c r="D85" s="3507"/>
      <c r="E85" s="3503">
        <v>1</v>
      </c>
      <c r="F85" s="3507"/>
      <c r="G85" s="2584" t="s">
        <v>4491</v>
      </c>
      <c r="H85" s="2584">
        <v>2020</v>
      </c>
      <c r="I85" s="2584">
        <v>10.8</v>
      </c>
      <c r="J85" s="2376">
        <v>130</v>
      </c>
      <c r="K85" s="2376">
        <v>98</v>
      </c>
      <c r="L85" s="2376" t="s">
        <v>4500</v>
      </c>
      <c r="M85" s="1937">
        <v>2</v>
      </c>
      <c r="N85" s="1937">
        <v>2</v>
      </c>
      <c r="O85" s="2819"/>
      <c r="P85" s="2820"/>
      <c r="Q85" s="2821"/>
      <c r="R85" s="2254"/>
      <c r="S85" s="1564"/>
      <c r="T85" s="1565"/>
      <c r="U85" s="2462"/>
      <c r="V85" s="2463"/>
      <c r="W85" s="1937">
        <v>2</v>
      </c>
      <c r="X85" s="1937">
        <v>2</v>
      </c>
      <c r="Y85" s="2512" t="s">
        <v>5157</v>
      </c>
      <c r="Z85" s="2376">
        <v>98</v>
      </c>
      <c r="AA85" s="2376">
        <v>130</v>
      </c>
      <c r="AB85" s="2584">
        <v>10.8</v>
      </c>
      <c r="AC85" s="2584">
        <v>2020</v>
      </c>
      <c r="AD85" s="2584" t="s">
        <v>4491</v>
      </c>
      <c r="AE85" s="2584"/>
      <c r="AF85" s="2135">
        <v>1</v>
      </c>
      <c r="AG85" s="2255"/>
      <c r="AH85" s="3412" t="s">
        <v>4936</v>
      </c>
      <c r="AI85" s="3453"/>
      <c r="AJ85" s="1564"/>
    </row>
    <row r="86" spans="1:36" ht="49.9" customHeight="1">
      <c r="A86" s="1564"/>
      <c r="B86" s="3511">
        <v>1</v>
      </c>
      <c r="C86" s="2584" t="s">
        <v>4472</v>
      </c>
      <c r="D86" s="3507"/>
      <c r="E86" s="3503">
        <v>1</v>
      </c>
      <c r="F86" s="3507"/>
      <c r="G86" s="2584" t="s">
        <v>4491</v>
      </c>
      <c r="H86" s="2584">
        <v>2022</v>
      </c>
      <c r="I86" s="2584">
        <v>10.8</v>
      </c>
      <c r="J86" s="2376">
        <v>130</v>
      </c>
      <c r="K86" s="2376">
        <v>110</v>
      </c>
      <c r="L86" s="2376" t="s">
        <v>4500</v>
      </c>
      <c r="M86" s="1937">
        <v>2</v>
      </c>
      <c r="N86" s="1937">
        <v>2</v>
      </c>
      <c r="O86" s="2819"/>
      <c r="P86" s="2820"/>
      <c r="Q86" s="2821"/>
      <c r="R86" s="2254"/>
      <c r="S86" s="1564"/>
      <c r="T86" s="1565"/>
      <c r="U86" s="2462"/>
      <c r="V86" s="2463"/>
      <c r="W86" s="1937">
        <v>2</v>
      </c>
      <c r="X86" s="1937">
        <v>2</v>
      </c>
      <c r="Y86" s="2512" t="s">
        <v>5157</v>
      </c>
      <c r="Z86" s="2376">
        <v>110</v>
      </c>
      <c r="AA86" s="2376">
        <v>130</v>
      </c>
      <c r="AB86" s="2584">
        <v>10.8</v>
      </c>
      <c r="AC86" s="2584">
        <v>2022</v>
      </c>
      <c r="AD86" s="2584" t="s">
        <v>4491</v>
      </c>
      <c r="AE86" s="2584"/>
      <c r="AF86" s="2135">
        <v>1</v>
      </c>
      <c r="AG86" s="2255"/>
      <c r="AH86" s="3412" t="s">
        <v>4937</v>
      </c>
      <c r="AI86" s="3453"/>
      <c r="AJ86" s="1564"/>
    </row>
    <row r="87" spans="1:36" ht="49.9" customHeight="1">
      <c r="A87" s="1564"/>
      <c r="B87" s="3511">
        <v>1</v>
      </c>
      <c r="C87" s="2584" t="s">
        <v>4474</v>
      </c>
      <c r="D87" s="3507"/>
      <c r="E87" s="3503">
        <v>1</v>
      </c>
      <c r="F87" s="3507"/>
      <c r="G87" s="2584" t="s">
        <v>4491</v>
      </c>
      <c r="H87" s="2584">
        <v>2020</v>
      </c>
      <c r="I87" s="2584">
        <v>10.8</v>
      </c>
      <c r="J87" s="2376">
        <v>130</v>
      </c>
      <c r="K87" s="2376">
        <v>95</v>
      </c>
      <c r="L87" s="2376" t="s">
        <v>4500</v>
      </c>
      <c r="M87" s="1937">
        <v>2</v>
      </c>
      <c r="N87" s="1937">
        <v>2</v>
      </c>
      <c r="O87" s="2819"/>
      <c r="P87" s="2820"/>
      <c r="Q87" s="2821"/>
      <c r="R87" s="2254"/>
      <c r="S87" s="1564"/>
      <c r="T87" s="1565"/>
      <c r="U87" s="2462"/>
      <c r="V87" s="2463"/>
      <c r="W87" s="1937">
        <v>2</v>
      </c>
      <c r="X87" s="1937">
        <v>2</v>
      </c>
      <c r="Y87" s="2512" t="s">
        <v>5157</v>
      </c>
      <c r="Z87" s="2376">
        <v>95</v>
      </c>
      <c r="AA87" s="2376">
        <v>130</v>
      </c>
      <c r="AB87" s="2584">
        <v>10.8</v>
      </c>
      <c r="AC87" s="2584">
        <v>2020</v>
      </c>
      <c r="AD87" s="2584" t="s">
        <v>4491</v>
      </c>
      <c r="AE87" s="2584"/>
      <c r="AF87" s="2135">
        <v>1</v>
      </c>
      <c r="AG87" s="2255"/>
      <c r="AH87" s="3412" t="s">
        <v>4938</v>
      </c>
      <c r="AI87" s="3453"/>
      <c r="AJ87" s="1564"/>
    </row>
    <row r="88" spans="1:36" ht="49.9" customHeight="1">
      <c r="A88" s="1564" t="s">
        <v>1203</v>
      </c>
      <c r="B88" s="3503"/>
      <c r="C88" s="3501"/>
      <c r="D88" s="3501"/>
      <c r="E88" s="3503"/>
      <c r="F88" s="3501"/>
      <c r="G88" s="3501"/>
      <c r="H88" s="3501"/>
      <c r="I88" s="3501"/>
      <c r="J88" s="2253"/>
      <c r="K88" s="2253"/>
      <c r="L88" s="2253"/>
      <c r="M88" s="1937"/>
      <c r="N88" s="1937"/>
      <c r="O88" s="2826"/>
      <c r="P88" s="2874"/>
      <c r="Q88" s="2827"/>
      <c r="R88" s="2254"/>
      <c r="S88" s="1564"/>
      <c r="T88" s="2870"/>
      <c r="U88" s="2871"/>
      <c r="V88" s="2872"/>
      <c r="W88" s="2135" t="str">
        <f>IF(N88&gt;0,N88,"")</f>
        <v/>
      </c>
      <c r="X88" s="1937"/>
      <c r="Y88" s="1937"/>
      <c r="Z88" s="2253"/>
      <c r="AA88" s="2253"/>
      <c r="AB88" s="2253"/>
      <c r="AC88" s="3501"/>
      <c r="AD88" s="3501"/>
      <c r="AE88" s="2255"/>
      <c r="AF88" s="2135" t="str">
        <f>IF(E88&gt;0,E88,"")</f>
        <v/>
      </c>
      <c r="AG88" s="2255"/>
      <c r="AH88" s="2255"/>
      <c r="AI88" s="2135" t="str">
        <f>IF(B88&gt;0,B88,"")</f>
        <v/>
      </c>
      <c r="AJ88" s="1564"/>
    </row>
    <row r="89" spans="1:36" ht="49.9" customHeight="1">
      <c r="A89" s="1564" t="s">
        <v>1204</v>
      </c>
      <c r="B89" s="3503"/>
      <c r="C89" s="3501"/>
      <c r="D89" s="3501"/>
      <c r="E89" s="3503"/>
      <c r="F89" s="3501"/>
      <c r="G89" s="3501"/>
      <c r="H89" s="3501"/>
      <c r="I89" s="3501"/>
      <c r="J89" s="2253"/>
      <c r="K89" s="2253"/>
      <c r="L89" s="2253"/>
      <c r="M89" s="1937"/>
      <c r="N89" s="1937"/>
      <c r="O89" s="2826"/>
      <c r="P89" s="2874"/>
      <c r="Q89" s="2827"/>
      <c r="R89" s="2254"/>
      <c r="S89" s="1564"/>
      <c r="T89" s="2870"/>
      <c r="U89" s="2871"/>
      <c r="V89" s="2872"/>
      <c r="W89" s="2135" t="str">
        <f>IF(N89&gt;0,N89,"")</f>
        <v/>
      </c>
      <c r="X89" s="1937"/>
      <c r="Y89" s="1937"/>
      <c r="Z89" s="2253"/>
      <c r="AA89" s="2253"/>
      <c r="AB89" s="2253"/>
      <c r="AC89" s="3501"/>
      <c r="AD89" s="3501"/>
      <c r="AE89" s="2255"/>
      <c r="AF89" s="2135" t="str">
        <f>IF(E89&gt;0,E89,"")</f>
        <v/>
      </c>
      <c r="AG89" s="2255"/>
      <c r="AH89" s="2255"/>
      <c r="AI89" s="2135" t="str">
        <f>IF(B89&gt;0,B89,"")</f>
        <v/>
      </c>
      <c r="AJ89" s="1564"/>
    </row>
    <row r="90" spans="1:36" s="1570" customFormat="1" ht="18" customHeight="1">
      <c r="A90" s="1566" t="s">
        <v>1205</v>
      </c>
      <c r="B90" s="1566"/>
      <c r="C90" s="1567"/>
      <c r="D90" s="1567"/>
      <c r="E90" s="1567"/>
      <c r="F90" s="1567"/>
      <c r="G90" s="1567"/>
      <c r="H90" s="1567"/>
      <c r="I90" s="1567"/>
      <c r="J90" s="1567"/>
      <c r="K90" s="1567"/>
      <c r="L90" s="1567"/>
      <c r="M90" s="1567"/>
      <c r="N90" s="1567"/>
      <c r="O90" s="1567"/>
      <c r="P90" s="1567"/>
      <c r="Q90" s="1567"/>
      <c r="R90" s="1567"/>
      <c r="S90" s="1567"/>
      <c r="T90" s="1567"/>
      <c r="U90" s="1567"/>
      <c r="V90" s="1567"/>
      <c r="W90" s="1567"/>
      <c r="X90" s="1567"/>
      <c r="Y90" s="1567"/>
      <c r="Z90" s="1567"/>
      <c r="AA90" s="1567"/>
      <c r="AB90" s="1567"/>
      <c r="AC90" s="1567"/>
      <c r="AD90" s="1567"/>
      <c r="AE90" s="1567"/>
      <c r="AF90" s="1567"/>
      <c r="AG90" s="1568"/>
      <c r="AH90" s="1567"/>
      <c r="AI90" s="1567"/>
      <c r="AJ90" s="1569" t="s">
        <v>658</v>
      </c>
    </row>
    <row r="91" spans="1:36" s="171" customFormat="1" ht="36" customHeight="1">
      <c r="A91" s="996" t="s">
        <v>1206</v>
      </c>
      <c r="B91" s="996"/>
      <c r="C91" s="1571"/>
      <c r="D91" s="1571"/>
      <c r="E91" s="1571"/>
      <c r="F91" s="1571"/>
      <c r="G91" s="1571"/>
      <c r="H91" s="1571"/>
      <c r="I91" s="1571"/>
      <c r="J91" s="548"/>
      <c r="K91" s="1571"/>
      <c r="L91" s="1571"/>
      <c r="M91" s="1571"/>
      <c r="N91" s="1571"/>
      <c r="O91" s="1571"/>
      <c r="P91" s="1571"/>
      <c r="Q91" s="1571"/>
      <c r="R91" s="1572"/>
      <c r="S91" s="2847" t="s">
        <v>1207</v>
      </c>
      <c r="T91" s="2847"/>
      <c r="U91" s="2847"/>
      <c r="V91" s="2847"/>
      <c r="W91" s="2847"/>
      <c r="X91" s="2847"/>
      <c r="Y91" s="2847"/>
      <c r="Z91" s="2847"/>
      <c r="AA91" s="2847"/>
      <c r="AB91" s="2847"/>
      <c r="AC91" s="2847"/>
      <c r="AD91" s="2847"/>
      <c r="AE91" s="2847"/>
      <c r="AF91" s="2847"/>
      <c r="AG91" s="2847"/>
      <c r="AH91" s="2847"/>
      <c r="AI91" s="2847"/>
      <c r="AJ91" s="2847"/>
    </row>
    <row r="92" spans="1:36" s="171" customFormat="1" ht="18" customHeight="1">
      <c r="A92" s="1552" t="s">
        <v>1208</v>
      </c>
      <c r="B92" s="1552"/>
      <c r="C92" s="1553"/>
      <c r="D92" s="1553"/>
      <c r="E92" s="1553"/>
      <c r="F92" s="1553"/>
      <c r="G92" s="1553"/>
      <c r="H92" s="1553"/>
      <c r="I92" s="1553"/>
      <c r="J92" s="86"/>
      <c r="K92" s="1553"/>
      <c r="L92" s="1553"/>
      <c r="M92" s="1553"/>
      <c r="N92" s="1553"/>
      <c r="O92" s="1553"/>
      <c r="P92" s="1553"/>
      <c r="Q92" s="1553"/>
      <c r="R92" s="1554"/>
      <c r="S92" s="1552"/>
      <c r="T92" s="1553"/>
      <c r="U92" s="1553"/>
      <c r="V92" s="1553"/>
      <c r="W92" s="1553"/>
      <c r="X92" s="1553"/>
      <c r="Y92" s="1553"/>
      <c r="Z92" s="1553"/>
      <c r="AA92" s="1553"/>
      <c r="AB92" s="1553"/>
      <c r="AC92" s="1553"/>
      <c r="AD92" s="1553"/>
      <c r="AE92" s="1553"/>
      <c r="AF92" s="1553"/>
      <c r="AG92" s="1553"/>
      <c r="AH92" s="1554"/>
      <c r="AI92" s="1554"/>
      <c r="AJ92" s="1554" t="s">
        <v>1209</v>
      </c>
    </row>
    <row r="93" spans="1:36" s="171" customFormat="1" ht="18" customHeight="1">
      <c r="A93" s="996" t="s">
        <v>1210</v>
      </c>
      <c r="B93" s="996"/>
      <c r="C93" s="1573"/>
      <c r="D93" s="1573"/>
      <c r="E93" s="1573"/>
      <c r="F93" s="1574"/>
      <c r="G93" s="548"/>
      <c r="H93" s="1573"/>
      <c r="I93" s="1573"/>
      <c r="J93" s="548"/>
      <c r="K93" s="1575"/>
      <c r="L93" s="548"/>
      <c r="M93" s="548"/>
      <c r="N93" s="548"/>
      <c r="O93" s="751"/>
      <c r="P93" s="548"/>
      <c r="Q93" s="548"/>
      <c r="R93" s="548"/>
      <c r="S93" s="340"/>
      <c r="T93" s="340"/>
      <c r="U93" s="86"/>
      <c r="V93" s="1555"/>
      <c r="W93" s="340"/>
      <c r="X93" s="1555"/>
      <c r="Y93" s="1555"/>
      <c r="Z93" s="1555"/>
      <c r="AA93" s="1555"/>
      <c r="AB93" s="1555"/>
      <c r="AC93" s="1555"/>
      <c r="AD93" s="1555"/>
      <c r="AE93" s="1555"/>
      <c r="AF93" s="86"/>
      <c r="AG93" s="86"/>
      <c r="AH93" s="86"/>
      <c r="AI93" s="86"/>
      <c r="AJ93" s="1556" t="s">
        <v>1211</v>
      </c>
    </row>
    <row r="94" spans="1:36" s="171" customFormat="1" ht="18" customHeight="1">
      <c r="A94" s="996" t="s">
        <v>1212</v>
      </c>
      <c r="B94" s="996"/>
      <c r="C94" s="1576"/>
      <c r="D94" s="1576"/>
      <c r="E94" s="1576"/>
      <c r="F94" s="859"/>
      <c r="G94" s="86"/>
      <c r="H94" s="1576"/>
      <c r="I94" s="1576"/>
      <c r="J94" s="86"/>
      <c r="K94" s="340"/>
      <c r="L94" s="86"/>
      <c r="M94" s="86"/>
      <c r="N94" s="86"/>
      <c r="O94" s="109"/>
      <c r="P94" s="86"/>
      <c r="Q94" s="86"/>
      <c r="R94" s="86"/>
      <c r="S94" s="340"/>
      <c r="T94" s="340"/>
      <c r="U94" s="86"/>
      <c r="V94" s="1555"/>
      <c r="W94" s="340"/>
      <c r="X94" s="1555"/>
      <c r="Y94" s="1555"/>
      <c r="Z94" s="1555"/>
      <c r="AA94" s="1555"/>
      <c r="AB94" s="1555"/>
      <c r="AC94" s="1555"/>
      <c r="AD94" s="1555"/>
      <c r="AE94" s="1555"/>
      <c r="AF94" s="86"/>
      <c r="AG94" s="86"/>
      <c r="AH94" s="86"/>
      <c r="AI94" s="86"/>
      <c r="AJ94" s="1556" t="s">
        <v>1213</v>
      </c>
    </row>
    <row r="95" spans="1:36" s="171" customFormat="1" ht="18" customHeight="1">
      <c r="A95" s="996" t="s">
        <v>1214</v>
      </c>
      <c r="B95" s="996"/>
      <c r="C95" s="548"/>
      <c r="D95" s="548"/>
      <c r="E95" s="548"/>
      <c r="F95" s="548"/>
      <c r="G95" s="548"/>
      <c r="H95" s="1573"/>
      <c r="I95" s="1574"/>
      <c r="J95" s="548"/>
      <c r="K95" s="548"/>
      <c r="L95" s="548"/>
      <c r="M95" s="548"/>
      <c r="N95" s="548"/>
      <c r="O95" s="548"/>
      <c r="P95" s="548"/>
      <c r="Q95" s="548"/>
      <c r="R95" s="548"/>
      <c r="S95" s="86"/>
      <c r="T95" s="86"/>
      <c r="U95" s="86"/>
      <c r="V95" s="86"/>
      <c r="W95" s="86"/>
      <c r="X95" s="1555"/>
      <c r="Y95" s="86"/>
      <c r="Z95" s="86"/>
      <c r="AA95" s="86"/>
      <c r="AB95" s="1555"/>
      <c r="AC95" s="1555"/>
      <c r="AD95" s="1555"/>
      <c r="AE95" s="1555"/>
      <c r="AF95" s="86"/>
      <c r="AG95" s="86"/>
      <c r="AH95" s="86"/>
      <c r="AI95" s="86"/>
      <c r="AJ95" s="1557" t="s">
        <v>1215</v>
      </c>
    </row>
    <row r="96" spans="1:36" ht="25.15" customHeight="1">
      <c r="A96" s="1577" t="s">
        <v>1216</v>
      </c>
      <c r="B96" s="1578"/>
      <c r="C96" s="1578"/>
      <c r="D96" s="1578"/>
      <c r="E96" s="1578"/>
      <c r="F96" s="1578"/>
      <c r="G96" s="1578"/>
      <c r="H96" s="1578"/>
      <c r="I96" s="1578"/>
      <c r="J96" s="347"/>
      <c r="K96" s="347"/>
      <c r="L96" s="347"/>
      <c r="M96" s="347"/>
      <c r="N96" s="347"/>
      <c r="O96" s="347"/>
      <c r="P96" s="347"/>
      <c r="Q96" s="2257"/>
      <c r="R96" s="2258"/>
      <c r="S96" s="1579"/>
      <c r="T96" s="346"/>
      <c r="U96" s="346"/>
      <c r="V96" s="346"/>
      <c r="W96" s="346"/>
      <c r="X96" s="346"/>
      <c r="Y96" s="346"/>
      <c r="Z96" s="346"/>
      <c r="AA96" s="346"/>
      <c r="AB96" s="2259"/>
      <c r="AC96" s="2259"/>
      <c r="AD96" s="2259"/>
      <c r="AE96" s="2259"/>
      <c r="AF96" s="2259"/>
      <c r="AG96" s="2259"/>
      <c r="AH96" s="2259"/>
      <c r="AI96" s="2259"/>
      <c r="AJ96" s="806" t="s">
        <v>1217</v>
      </c>
    </row>
    <row r="97" spans="1:36" s="1535" customFormat="1" ht="90" customHeight="1">
      <c r="A97" s="308" t="s">
        <v>203</v>
      </c>
      <c r="B97" s="308" t="s">
        <v>1218</v>
      </c>
      <c r="C97" s="308" t="s">
        <v>1168</v>
      </c>
      <c r="D97" s="308" t="s">
        <v>1219</v>
      </c>
      <c r="E97" s="308" t="s">
        <v>1220</v>
      </c>
      <c r="F97" s="308" t="s">
        <v>1221</v>
      </c>
      <c r="G97" s="308" t="s">
        <v>1173</v>
      </c>
      <c r="H97" s="308" t="s">
        <v>1222</v>
      </c>
      <c r="I97" s="308" t="s">
        <v>1223</v>
      </c>
      <c r="J97" s="308" t="s">
        <v>1224</v>
      </c>
      <c r="K97" s="308" t="s">
        <v>1225</v>
      </c>
      <c r="L97" s="1534" t="s">
        <v>1226</v>
      </c>
      <c r="M97" s="308" t="s">
        <v>1227</v>
      </c>
      <c r="N97" s="900" t="s">
        <v>1228</v>
      </c>
      <c r="O97" s="900" t="s">
        <v>1179</v>
      </c>
      <c r="P97" s="2873" t="s">
        <v>1180</v>
      </c>
      <c r="Q97" s="2873"/>
      <c r="R97" s="900" t="s">
        <v>216</v>
      </c>
      <c r="S97" s="900" t="s">
        <v>217</v>
      </c>
      <c r="T97" s="2873" t="s">
        <v>1229</v>
      </c>
      <c r="U97" s="2873"/>
      <c r="V97" s="900" t="s">
        <v>1182</v>
      </c>
      <c r="W97" s="900" t="s">
        <v>1230</v>
      </c>
      <c r="X97" s="900" t="s">
        <v>1231</v>
      </c>
      <c r="Y97" s="900" t="s">
        <v>1232</v>
      </c>
      <c r="Z97" s="1551" t="s">
        <v>1233</v>
      </c>
      <c r="AA97" s="308" t="s">
        <v>1234</v>
      </c>
      <c r="AB97" s="308" t="s">
        <v>1235</v>
      </c>
      <c r="AC97" s="308" t="s">
        <v>1236</v>
      </c>
      <c r="AD97" s="308" t="s">
        <v>1237</v>
      </c>
      <c r="AE97" s="308" t="s">
        <v>1238</v>
      </c>
      <c r="AF97" s="308" t="s">
        <v>1239</v>
      </c>
      <c r="AG97" s="308" t="s">
        <v>1240</v>
      </c>
      <c r="AH97" s="308" t="s">
        <v>1241</v>
      </c>
      <c r="AI97" s="308" t="s">
        <v>1194</v>
      </c>
      <c r="AJ97" s="308" t="s">
        <v>365</v>
      </c>
    </row>
    <row r="98" spans="1:36" ht="49.9" customHeight="1">
      <c r="A98" s="2260" t="s">
        <v>1242</v>
      </c>
      <c r="B98" s="3503"/>
      <c r="C98" s="3501"/>
      <c r="D98" s="3522"/>
      <c r="E98" s="3523"/>
      <c r="F98" s="3523"/>
      <c r="G98" s="3523"/>
      <c r="H98" s="3524"/>
      <c r="I98" s="3522"/>
      <c r="J98" s="3522"/>
      <c r="K98" s="3522"/>
      <c r="L98" s="3522"/>
      <c r="M98" s="3522"/>
      <c r="N98" s="3525"/>
      <c r="O98" s="3525"/>
      <c r="P98" s="3526"/>
      <c r="Q98" s="3526"/>
      <c r="R98" s="2261"/>
      <c r="S98" s="898"/>
      <c r="T98" s="2853"/>
      <c r="U98" s="2853"/>
      <c r="V98" s="1580" t="str">
        <f>IF(O98&gt;0,O98,"")</f>
        <v/>
      </c>
      <c r="W98" s="1580" t="str">
        <f>IF(N98&gt;0,N98,"")</f>
        <v/>
      </c>
      <c r="X98" s="1581"/>
      <c r="Y98" s="1580"/>
      <c r="Z98" s="1580"/>
      <c r="AA98" s="1580"/>
      <c r="AB98" s="1580"/>
      <c r="AC98" s="1580" t="str">
        <f>IF(H98&gt;0,H98,"")</f>
        <v/>
      </c>
      <c r="AD98" s="1582"/>
      <c r="AE98" s="1582"/>
      <c r="AF98" s="1582"/>
      <c r="AG98" s="1580"/>
      <c r="AH98" s="2255"/>
      <c r="AI98" s="2135" t="str">
        <f>IF(B98&gt;0,B98,"")</f>
        <v/>
      </c>
      <c r="AJ98" s="2262" t="str">
        <f t="shared" ref="AJ98:AJ107" si="0">A98</f>
        <v>B-2.6.2.2.1</v>
      </c>
    </row>
    <row r="99" spans="1:36" ht="49.9" customHeight="1">
      <c r="A99" s="2260" t="s">
        <v>1243</v>
      </c>
      <c r="B99" s="3503"/>
      <c r="C99" s="3501"/>
      <c r="D99" s="3522"/>
      <c r="E99" s="3523"/>
      <c r="F99" s="3523"/>
      <c r="G99" s="3523"/>
      <c r="H99" s="3524"/>
      <c r="I99" s="3522"/>
      <c r="J99" s="3522"/>
      <c r="K99" s="3522"/>
      <c r="L99" s="3522"/>
      <c r="M99" s="3522"/>
      <c r="N99" s="3525"/>
      <c r="O99" s="3525"/>
      <c r="P99" s="3526"/>
      <c r="Q99" s="3526"/>
      <c r="R99" s="2261"/>
      <c r="S99" s="898"/>
      <c r="T99" s="2853"/>
      <c r="U99" s="2853"/>
      <c r="V99" s="1580" t="str">
        <f t="shared" ref="V99:V107" si="1">IF(O99&gt;0,O99,"")</f>
        <v/>
      </c>
      <c r="W99" s="1580" t="str">
        <f t="shared" ref="W99:W107" si="2">IF(N99&gt;0,N99,"")</f>
        <v/>
      </c>
      <c r="X99" s="1581"/>
      <c r="Y99" s="1580"/>
      <c r="Z99" s="1580"/>
      <c r="AA99" s="1580"/>
      <c r="AB99" s="1580"/>
      <c r="AC99" s="1580" t="str">
        <f t="shared" ref="AC99:AC107" si="3">IF(H99&gt;0,H99,"")</f>
        <v/>
      </c>
      <c r="AD99" s="1582"/>
      <c r="AE99" s="1582"/>
      <c r="AF99" s="1582"/>
      <c r="AG99" s="1580"/>
      <c r="AH99" s="2255"/>
      <c r="AI99" s="2135" t="str">
        <f t="shared" ref="AI99:AI107" si="4">IF(B99&gt;0,B99,"")</f>
        <v/>
      </c>
      <c r="AJ99" s="2262" t="str">
        <f t="shared" si="0"/>
        <v>B-2.6.2.2.2</v>
      </c>
    </row>
    <row r="100" spans="1:36" ht="49.9" customHeight="1">
      <c r="A100" s="2260" t="s">
        <v>1244</v>
      </c>
      <c r="B100" s="3503"/>
      <c r="C100" s="3501"/>
      <c r="D100" s="3522"/>
      <c r="E100" s="3523"/>
      <c r="F100" s="3523"/>
      <c r="G100" s="3523"/>
      <c r="H100" s="3524"/>
      <c r="I100" s="3522"/>
      <c r="J100" s="3522"/>
      <c r="K100" s="3522"/>
      <c r="L100" s="3522"/>
      <c r="M100" s="3522"/>
      <c r="N100" s="3525"/>
      <c r="O100" s="3525"/>
      <c r="P100" s="3526"/>
      <c r="Q100" s="3526"/>
      <c r="R100" s="2261"/>
      <c r="S100" s="898"/>
      <c r="T100" s="2853"/>
      <c r="U100" s="2853"/>
      <c r="V100" s="1580" t="str">
        <f t="shared" si="1"/>
        <v/>
      </c>
      <c r="W100" s="1580" t="str">
        <f t="shared" si="2"/>
        <v/>
      </c>
      <c r="X100" s="1581"/>
      <c r="Y100" s="1580"/>
      <c r="Z100" s="1580"/>
      <c r="AA100" s="1580"/>
      <c r="AB100" s="1580"/>
      <c r="AC100" s="1580" t="str">
        <f t="shared" si="3"/>
        <v/>
      </c>
      <c r="AD100" s="1582"/>
      <c r="AE100" s="1582"/>
      <c r="AF100" s="1582"/>
      <c r="AG100" s="1580"/>
      <c r="AH100" s="2255"/>
      <c r="AI100" s="2135" t="str">
        <f t="shared" si="4"/>
        <v/>
      </c>
      <c r="AJ100" s="2262" t="str">
        <f t="shared" si="0"/>
        <v>B-2.6.2.2.3</v>
      </c>
    </row>
    <row r="101" spans="1:36" ht="49.9" customHeight="1">
      <c r="A101" s="2260" t="s">
        <v>1245</v>
      </c>
      <c r="B101" s="3503"/>
      <c r="C101" s="3501"/>
      <c r="D101" s="3522"/>
      <c r="E101" s="3523"/>
      <c r="F101" s="3523"/>
      <c r="G101" s="3523"/>
      <c r="H101" s="3524"/>
      <c r="I101" s="3522"/>
      <c r="J101" s="3522"/>
      <c r="K101" s="3522"/>
      <c r="L101" s="3522"/>
      <c r="M101" s="3522"/>
      <c r="N101" s="3525"/>
      <c r="O101" s="3525"/>
      <c r="P101" s="3526"/>
      <c r="Q101" s="3526"/>
      <c r="R101" s="2261"/>
      <c r="S101" s="898"/>
      <c r="T101" s="2853"/>
      <c r="U101" s="2853"/>
      <c r="V101" s="1580" t="str">
        <f t="shared" si="1"/>
        <v/>
      </c>
      <c r="W101" s="1580" t="str">
        <f t="shared" si="2"/>
        <v/>
      </c>
      <c r="X101" s="1581"/>
      <c r="Y101" s="1580"/>
      <c r="Z101" s="1580"/>
      <c r="AA101" s="1580"/>
      <c r="AB101" s="1580"/>
      <c r="AC101" s="1580" t="str">
        <f t="shared" si="3"/>
        <v/>
      </c>
      <c r="AD101" s="1582"/>
      <c r="AE101" s="1582"/>
      <c r="AF101" s="1582"/>
      <c r="AG101" s="1580"/>
      <c r="AH101" s="2255"/>
      <c r="AI101" s="2135" t="str">
        <f t="shared" si="4"/>
        <v/>
      </c>
      <c r="AJ101" s="2262" t="str">
        <f t="shared" si="0"/>
        <v>B-2.6.2.2.4</v>
      </c>
    </row>
    <row r="102" spans="1:36" ht="49.9" customHeight="1">
      <c r="A102" s="2260" t="s">
        <v>1246</v>
      </c>
      <c r="B102" s="1937"/>
      <c r="C102" s="2253"/>
      <c r="D102" s="1938"/>
      <c r="E102" s="1939"/>
      <c r="F102" s="1939"/>
      <c r="G102" s="1939"/>
      <c r="H102" s="1940"/>
      <c r="I102" s="1938"/>
      <c r="J102" s="1938"/>
      <c r="K102" s="1938"/>
      <c r="L102" s="1938"/>
      <c r="M102" s="1938"/>
      <c r="N102" s="1941"/>
      <c r="O102" s="1941"/>
      <c r="P102" s="2868"/>
      <c r="Q102" s="2868"/>
      <c r="R102" s="2261"/>
      <c r="S102" s="898"/>
      <c r="T102" s="2853"/>
      <c r="U102" s="2853"/>
      <c r="V102" s="1580" t="str">
        <f t="shared" si="1"/>
        <v/>
      </c>
      <c r="W102" s="1580" t="str">
        <f t="shared" si="2"/>
        <v/>
      </c>
      <c r="X102" s="1581"/>
      <c r="Y102" s="1580"/>
      <c r="Z102" s="1580"/>
      <c r="AA102" s="1580"/>
      <c r="AB102" s="1580"/>
      <c r="AC102" s="1580" t="str">
        <f t="shared" si="3"/>
        <v/>
      </c>
      <c r="AD102" s="1582"/>
      <c r="AE102" s="1582"/>
      <c r="AF102" s="1582"/>
      <c r="AG102" s="1580"/>
      <c r="AH102" s="2255"/>
      <c r="AI102" s="2135" t="str">
        <f t="shared" si="4"/>
        <v/>
      </c>
      <c r="AJ102" s="2262" t="str">
        <f t="shared" si="0"/>
        <v>B-2.6.2.2.5</v>
      </c>
    </row>
    <row r="103" spans="1:36" ht="49.9" customHeight="1">
      <c r="A103" s="2260" t="s">
        <v>1247</v>
      </c>
      <c r="B103" s="1937"/>
      <c r="C103" s="2253"/>
      <c r="D103" s="1938"/>
      <c r="E103" s="1939"/>
      <c r="F103" s="1939"/>
      <c r="G103" s="1939"/>
      <c r="H103" s="1940"/>
      <c r="I103" s="1938"/>
      <c r="J103" s="1938"/>
      <c r="K103" s="1938"/>
      <c r="L103" s="1938"/>
      <c r="M103" s="1938"/>
      <c r="N103" s="1941"/>
      <c r="O103" s="1941"/>
      <c r="P103" s="2868"/>
      <c r="Q103" s="2868"/>
      <c r="R103" s="2261"/>
      <c r="S103" s="898"/>
      <c r="T103" s="2853"/>
      <c r="U103" s="2853"/>
      <c r="V103" s="1580" t="str">
        <f t="shared" si="1"/>
        <v/>
      </c>
      <c r="W103" s="1580" t="str">
        <f t="shared" si="2"/>
        <v/>
      </c>
      <c r="X103" s="1581"/>
      <c r="Y103" s="1580"/>
      <c r="Z103" s="1580"/>
      <c r="AA103" s="1580"/>
      <c r="AB103" s="1580"/>
      <c r="AC103" s="1580" t="str">
        <f t="shared" si="3"/>
        <v/>
      </c>
      <c r="AD103" s="1582"/>
      <c r="AE103" s="1582"/>
      <c r="AF103" s="1582"/>
      <c r="AG103" s="1580"/>
      <c r="AH103" s="2255"/>
      <c r="AI103" s="2135" t="str">
        <f t="shared" si="4"/>
        <v/>
      </c>
      <c r="AJ103" s="2262" t="str">
        <f t="shared" si="0"/>
        <v>B-2.6.2.2.6</v>
      </c>
    </row>
    <row r="104" spans="1:36" ht="49.9" customHeight="1">
      <c r="A104" s="2260" t="s">
        <v>1248</v>
      </c>
      <c r="B104" s="1937"/>
      <c r="C104" s="2253"/>
      <c r="D104" s="1938"/>
      <c r="E104" s="1939"/>
      <c r="F104" s="1939"/>
      <c r="G104" s="1939"/>
      <c r="H104" s="1940"/>
      <c r="I104" s="1938"/>
      <c r="J104" s="1938"/>
      <c r="K104" s="1938"/>
      <c r="L104" s="1938"/>
      <c r="M104" s="1938"/>
      <c r="N104" s="1941"/>
      <c r="O104" s="1941"/>
      <c r="P104" s="2868"/>
      <c r="Q104" s="2868"/>
      <c r="R104" s="2261"/>
      <c r="S104" s="898"/>
      <c r="T104" s="2853"/>
      <c r="U104" s="2853"/>
      <c r="V104" s="1580" t="str">
        <f t="shared" si="1"/>
        <v/>
      </c>
      <c r="W104" s="1580" t="str">
        <f t="shared" si="2"/>
        <v/>
      </c>
      <c r="X104" s="1581"/>
      <c r="Y104" s="1580"/>
      <c r="Z104" s="1580"/>
      <c r="AA104" s="1580"/>
      <c r="AB104" s="1580"/>
      <c r="AC104" s="1580" t="str">
        <f t="shared" si="3"/>
        <v/>
      </c>
      <c r="AD104" s="1582"/>
      <c r="AE104" s="1582"/>
      <c r="AF104" s="1582"/>
      <c r="AG104" s="1580"/>
      <c r="AH104" s="2255"/>
      <c r="AI104" s="2135" t="str">
        <f t="shared" si="4"/>
        <v/>
      </c>
      <c r="AJ104" s="2262" t="str">
        <f t="shared" si="0"/>
        <v>B-2.6.2.2.7</v>
      </c>
    </row>
    <row r="105" spans="1:36" ht="49.9" customHeight="1">
      <c r="A105" s="2260" t="s">
        <v>1249</v>
      </c>
      <c r="B105" s="1937"/>
      <c r="C105" s="2253"/>
      <c r="D105" s="1938"/>
      <c r="E105" s="1939"/>
      <c r="F105" s="1939"/>
      <c r="G105" s="1939"/>
      <c r="H105" s="1940"/>
      <c r="I105" s="1938"/>
      <c r="J105" s="1938"/>
      <c r="K105" s="1938"/>
      <c r="L105" s="1938"/>
      <c r="M105" s="1938"/>
      <c r="N105" s="1941"/>
      <c r="O105" s="1941"/>
      <c r="P105" s="2868"/>
      <c r="Q105" s="2868"/>
      <c r="R105" s="2261"/>
      <c r="S105" s="898"/>
      <c r="T105" s="2853"/>
      <c r="U105" s="2853"/>
      <c r="V105" s="1580" t="str">
        <f t="shared" si="1"/>
        <v/>
      </c>
      <c r="W105" s="1580" t="str">
        <f t="shared" si="2"/>
        <v/>
      </c>
      <c r="X105" s="1581"/>
      <c r="Y105" s="1580"/>
      <c r="Z105" s="1580"/>
      <c r="AA105" s="1580"/>
      <c r="AB105" s="1580"/>
      <c r="AC105" s="1580" t="str">
        <f t="shared" si="3"/>
        <v/>
      </c>
      <c r="AD105" s="1582"/>
      <c r="AE105" s="1582"/>
      <c r="AF105" s="1582"/>
      <c r="AG105" s="1580"/>
      <c r="AH105" s="2255"/>
      <c r="AI105" s="2135" t="str">
        <f t="shared" si="4"/>
        <v/>
      </c>
      <c r="AJ105" s="2262" t="str">
        <f t="shared" si="0"/>
        <v>B-2.6.2.2.8</v>
      </c>
    </row>
    <row r="106" spans="1:36" ht="49.9" customHeight="1">
      <c r="A106" s="2260" t="s">
        <v>1250</v>
      </c>
      <c r="B106" s="1937"/>
      <c r="C106" s="2253"/>
      <c r="D106" s="1938"/>
      <c r="E106" s="1939"/>
      <c r="F106" s="1939"/>
      <c r="G106" s="1939"/>
      <c r="H106" s="1940"/>
      <c r="I106" s="1938"/>
      <c r="J106" s="1938"/>
      <c r="K106" s="1938"/>
      <c r="L106" s="1938"/>
      <c r="M106" s="1938"/>
      <c r="N106" s="1941"/>
      <c r="O106" s="1941"/>
      <c r="P106" s="2868"/>
      <c r="Q106" s="2868"/>
      <c r="R106" s="2261"/>
      <c r="S106" s="898"/>
      <c r="T106" s="2853"/>
      <c r="U106" s="2853"/>
      <c r="V106" s="1580" t="str">
        <f t="shared" si="1"/>
        <v/>
      </c>
      <c r="W106" s="1580" t="str">
        <f t="shared" si="2"/>
        <v/>
      </c>
      <c r="X106" s="1581"/>
      <c r="Y106" s="1580"/>
      <c r="Z106" s="1580"/>
      <c r="AA106" s="1580"/>
      <c r="AB106" s="1580"/>
      <c r="AC106" s="1580" t="str">
        <f t="shared" si="3"/>
        <v/>
      </c>
      <c r="AD106" s="1582"/>
      <c r="AE106" s="1582"/>
      <c r="AF106" s="1582"/>
      <c r="AG106" s="1580"/>
      <c r="AH106" s="2255"/>
      <c r="AI106" s="2135" t="str">
        <f t="shared" si="4"/>
        <v/>
      </c>
      <c r="AJ106" s="2262" t="str">
        <f t="shared" si="0"/>
        <v>B-2.6.2.2.9</v>
      </c>
    </row>
    <row r="107" spans="1:36" ht="49.9" customHeight="1">
      <c r="A107" s="2260" t="s">
        <v>1251</v>
      </c>
      <c r="B107" s="1937"/>
      <c r="C107" s="2253"/>
      <c r="D107" s="1938"/>
      <c r="E107" s="1939"/>
      <c r="F107" s="1939"/>
      <c r="G107" s="1939"/>
      <c r="H107" s="1940"/>
      <c r="I107" s="1938"/>
      <c r="J107" s="1938"/>
      <c r="K107" s="1938"/>
      <c r="L107" s="1938"/>
      <c r="M107" s="1938"/>
      <c r="N107" s="1941"/>
      <c r="O107" s="1941"/>
      <c r="P107" s="2868"/>
      <c r="Q107" s="2868"/>
      <c r="R107" s="2261"/>
      <c r="S107" s="898"/>
      <c r="T107" s="2853"/>
      <c r="U107" s="2853"/>
      <c r="V107" s="1580" t="str">
        <f t="shared" si="1"/>
        <v/>
      </c>
      <c r="W107" s="1580" t="str">
        <f t="shared" si="2"/>
        <v/>
      </c>
      <c r="X107" s="1581"/>
      <c r="Y107" s="1580"/>
      <c r="Z107" s="1580"/>
      <c r="AA107" s="1580"/>
      <c r="AB107" s="1580"/>
      <c r="AC107" s="1580" t="str">
        <f t="shared" si="3"/>
        <v/>
      </c>
      <c r="AD107" s="1582"/>
      <c r="AE107" s="1582"/>
      <c r="AF107" s="1582"/>
      <c r="AG107" s="1580"/>
      <c r="AH107" s="2255"/>
      <c r="AI107" s="2135" t="str">
        <f t="shared" si="4"/>
        <v/>
      </c>
      <c r="AJ107" s="2262" t="str">
        <f t="shared" si="0"/>
        <v>B-2.6.2.2.10</v>
      </c>
    </row>
    <row r="108" spans="1:36" s="1570" customFormat="1">
      <c r="A108" s="1566" t="s">
        <v>1205</v>
      </c>
      <c r="B108" s="1566"/>
      <c r="C108" s="1571"/>
      <c r="D108" s="1571"/>
      <c r="E108" s="1571"/>
      <c r="F108" s="1571"/>
      <c r="G108" s="1571"/>
      <c r="H108" s="1571"/>
      <c r="I108" s="1571"/>
      <c r="J108" s="1571"/>
      <c r="K108" s="1571"/>
      <c r="L108" s="1571"/>
      <c r="M108" s="1571"/>
      <c r="N108" s="1571"/>
      <c r="O108" s="1571"/>
      <c r="P108" s="1571"/>
      <c r="Q108" s="2263"/>
      <c r="R108" s="2263"/>
      <c r="S108" s="1571"/>
      <c r="T108" s="1571"/>
      <c r="U108" s="1571"/>
      <c r="V108" s="1571"/>
      <c r="W108" s="1571"/>
      <c r="X108" s="1571"/>
      <c r="Y108" s="1571"/>
      <c r="Z108" s="1571"/>
      <c r="AA108" s="1571"/>
      <c r="AB108" s="1571"/>
      <c r="AC108" s="1571"/>
      <c r="AD108" s="1571"/>
      <c r="AE108" s="2263"/>
      <c r="AF108" s="1567"/>
      <c r="AG108" s="1567"/>
      <c r="AH108" s="1567"/>
      <c r="AI108" s="1567"/>
      <c r="AJ108" s="1569" t="s">
        <v>658</v>
      </c>
    </row>
    <row r="109" spans="1:36" s="171" customFormat="1" ht="37.5" customHeight="1">
      <c r="A109" s="1552" t="s">
        <v>1252</v>
      </c>
      <c r="B109" s="1552"/>
      <c r="C109" s="1553"/>
      <c r="D109" s="1553"/>
      <c r="E109" s="1553"/>
      <c r="F109" s="1553"/>
      <c r="G109" s="1553"/>
      <c r="H109" s="1553"/>
      <c r="I109" s="1553"/>
      <c r="J109" s="86"/>
      <c r="K109" s="1553"/>
      <c r="L109" s="1553"/>
      <c r="M109" s="1553"/>
      <c r="N109" s="1553"/>
      <c r="O109" s="1553"/>
      <c r="P109" s="1553"/>
      <c r="Q109" s="1553"/>
      <c r="R109" s="1554"/>
      <c r="S109" s="2848" t="s">
        <v>1253</v>
      </c>
      <c r="T109" s="2848"/>
      <c r="U109" s="2848"/>
      <c r="V109" s="2848"/>
      <c r="W109" s="2848"/>
      <c r="X109" s="2848"/>
      <c r="Y109" s="2848"/>
      <c r="Z109" s="2848"/>
      <c r="AA109" s="2848"/>
      <c r="AB109" s="2848"/>
      <c r="AC109" s="2848"/>
      <c r="AD109" s="2848"/>
      <c r="AE109" s="2848"/>
      <c r="AF109" s="2848"/>
      <c r="AG109" s="2848"/>
      <c r="AH109" s="2848"/>
      <c r="AI109" s="2848"/>
      <c r="AJ109" s="2848"/>
    </row>
    <row r="110" spans="1:36" s="171" customFormat="1" ht="18" customHeight="1">
      <c r="A110" s="996" t="s">
        <v>1254</v>
      </c>
      <c r="B110" s="996"/>
      <c r="C110" s="1571"/>
      <c r="D110" s="1571"/>
      <c r="E110" s="1571"/>
      <c r="F110" s="1571"/>
      <c r="G110" s="1571"/>
      <c r="H110" s="1571"/>
      <c r="I110" s="1571"/>
      <c r="J110" s="548"/>
      <c r="K110" s="1571"/>
      <c r="L110" s="1571"/>
      <c r="M110" s="1571"/>
      <c r="N110" s="1571"/>
      <c r="O110" s="1571"/>
      <c r="P110" s="1571"/>
      <c r="Q110" s="1571"/>
      <c r="R110" s="1572"/>
      <c r="S110" s="996"/>
      <c r="T110" s="1571"/>
      <c r="U110" s="1571"/>
      <c r="V110" s="1571"/>
      <c r="W110" s="1571"/>
      <c r="X110" s="1571"/>
      <c r="Y110" s="1571"/>
      <c r="Z110" s="1571"/>
      <c r="AA110" s="1571"/>
      <c r="AB110" s="1571"/>
      <c r="AC110" s="1571"/>
      <c r="AD110" s="1571"/>
      <c r="AE110" s="1571"/>
      <c r="AF110" s="1571"/>
      <c r="AG110" s="1571"/>
      <c r="AH110" s="1572"/>
      <c r="AI110" s="1572"/>
      <c r="AJ110" s="1572" t="s">
        <v>1255</v>
      </c>
    </row>
    <row r="111" spans="1:36" s="171" customFormat="1" ht="14.5">
      <c r="A111" s="1552" t="s">
        <v>1256</v>
      </c>
      <c r="B111" s="1552"/>
      <c r="C111" s="86"/>
      <c r="D111" s="86"/>
      <c r="E111" s="340"/>
      <c r="F111" s="340"/>
      <c r="G111" s="340"/>
      <c r="H111" s="340"/>
      <c r="I111" s="340"/>
      <c r="J111" s="340"/>
      <c r="K111" s="340"/>
      <c r="L111" s="86"/>
      <c r="M111" s="86"/>
      <c r="N111" s="86"/>
      <c r="O111" s="109"/>
      <c r="P111" s="86"/>
      <c r="Q111" s="90"/>
      <c r="R111" s="90"/>
      <c r="S111" s="1583"/>
      <c r="T111" s="1584"/>
      <c r="U111" s="1583"/>
      <c r="V111" s="1583"/>
      <c r="W111" s="1583"/>
      <c r="X111" s="1583"/>
      <c r="Y111" s="1583"/>
      <c r="Z111" s="1583"/>
      <c r="AA111" s="1555"/>
      <c r="AB111" s="1555"/>
      <c r="AC111" s="1555"/>
      <c r="AD111" s="1555"/>
      <c r="AE111" s="90"/>
      <c r="AF111" s="1553"/>
      <c r="AG111" s="1553"/>
      <c r="AH111" s="1554"/>
      <c r="AI111" s="1554"/>
      <c r="AJ111" s="862" t="s">
        <v>1257</v>
      </c>
    </row>
    <row r="112" spans="1:36" s="171" customFormat="1" ht="14.5">
      <c r="A112" s="1552" t="s">
        <v>1258</v>
      </c>
      <c r="B112" s="1552"/>
      <c r="C112" s="86"/>
      <c r="D112" s="86"/>
      <c r="E112" s="86"/>
      <c r="F112" s="86"/>
      <c r="G112" s="86"/>
      <c r="H112" s="86"/>
      <c r="I112" s="86"/>
      <c r="J112" s="86"/>
      <c r="K112" s="86"/>
      <c r="L112" s="86"/>
      <c r="M112" s="86"/>
      <c r="N112" s="86"/>
      <c r="O112" s="86"/>
      <c r="P112" s="86"/>
      <c r="Q112" s="90"/>
      <c r="R112" s="90"/>
      <c r="S112" s="1583"/>
      <c r="T112" s="1583"/>
      <c r="U112" s="1583"/>
      <c r="V112" s="1583"/>
      <c r="W112" s="1583"/>
      <c r="X112" s="1583"/>
      <c r="Y112" s="1583"/>
      <c r="Z112" s="1583"/>
      <c r="AA112" s="1555"/>
      <c r="AB112" s="1555"/>
      <c r="AC112" s="1555"/>
      <c r="AD112" s="1555"/>
      <c r="AE112" s="90"/>
      <c r="AF112" s="90"/>
      <c r="AG112" s="90"/>
      <c r="AH112" s="90"/>
      <c r="AI112" s="90"/>
      <c r="AJ112" s="862" t="s">
        <v>1259</v>
      </c>
    </row>
    <row r="113" spans="1:36" s="171" customFormat="1" ht="15" customHeight="1">
      <c r="A113" s="1552" t="s">
        <v>1260</v>
      </c>
      <c r="B113" s="1552"/>
      <c r="C113" s="86"/>
      <c r="D113" s="86"/>
      <c r="E113" s="86"/>
      <c r="F113" s="86"/>
      <c r="G113" s="86"/>
      <c r="H113" s="86"/>
      <c r="I113" s="86"/>
      <c r="J113" s="86"/>
      <c r="K113" s="86"/>
      <c r="L113" s="86"/>
      <c r="M113" s="86"/>
      <c r="N113" s="86"/>
      <c r="O113" s="86"/>
      <c r="P113" s="86"/>
      <c r="Q113" s="90"/>
      <c r="R113" s="90"/>
      <c r="S113" s="1583"/>
      <c r="T113" s="1583"/>
      <c r="U113" s="1583"/>
      <c r="V113" s="1583"/>
      <c r="W113" s="1583"/>
      <c r="X113" s="1583"/>
      <c r="Y113" s="1583"/>
      <c r="Z113" s="1583"/>
      <c r="AA113" s="1555"/>
      <c r="AB113" s="1555"/>
      <c r="AC113" s="1555"/>
      <c r="AD113" s="1555"/>
      <c r="AE113" s="90"/>
      <c r="AF113" s="90"/>
      <c r="AG113" s="90"/>
      <c r="AH113" s="90"/>
      <c r="AI113" s="90"/>
      <c r="AJ113" s="862" t="s">
        <v>1261</v>
      </c>
    </row>
    <row r="114" spans="1:36" ht="25.15" customHeight="1">
      <c r="A114" s="1585" t="s">
        <v>1262</v>
      </c>
      <c r="B114" s="1388"/>
      <c r="C114" s="347"/>
      <c r="D114" s="347"/>
      <c r="E114" s="347"/>
      <c r="F114" s="347"/>
      <c r="G114" s="347"/>
      <c r="H114" s="347"/>
      <c r="I114" s="347"/>
      <c r="J114" s="347"/>
      <c r="K114" s="347"/>
      <c r="L114" s="347"/>
      <c r="M114" s="347"/>
      <c r="N114" s="347"/>
      <c r="O114" s="347"/>
      <c r="P114" s="347"/>
      <c r="Q114" s="347"/>
      <c r="R114" s="350"/>
      <c r="S114" s="957"/>
      <c r="T114" s="347"/>
      <c r="U114" s="347"/>
      <c r="V114" s="347"/>
      <c r="W114" s="347"/>
      <c r="X114" s="347"/>
      <c r="Y114" s="347"/>
      <c r="Z114" s="347"/>
      <c r="AA114" s="347"/>
      <c r="AB114" s="2264"/>
      <c r="AC114" s="2265"/>
      <c r="AD114" s="2265"/>
      <c r="AE114" s="2265"/>
      <c r="AF114" s="2265"/>
      <c r="AG114" s="2265"/>
      <c r="AH114" s="2265"/>
      <c r="AI114" s="2265"/>
      <c r="AJ114" s="807" t="s">
        <v>1263</v>
      </c>
    </row>
    <row r="115" spans="1:36" s="1535" customFormat="1" ht="168" customHeight="1">
      <c r="A115" s="1534" t="s">
        <v>203</v>
      </c>
      <c r="B115" s="308" t="s">
        <v>1218</v>
      </c>
      <c r="C115" s="308" t="s">
        <v>1168</v>
      </c>
      <c r="D115" s="1534" t="s">
        <v>1264</v>
      </c>
      <c r="E115" s="2863" t="s">
        <v>1265</v>
      </c>
      <c r="F115" s="2863"/>
      <c r="G115" s="1534" t="s">
        <v>1266</v>
      </c>
      <c r="H115" s="1534" t="s">
        <v>1267</v>
      </c>
      <c r="I115" s="1534" t="s">
        <v>1268</v>
      </c>
      <c r="J115" s="1586" t="s">
        <v>1269</v>
      </c>
      <c r="K115" s="1586" t="s">
        <v>1270</v>
      </c>
      <c r="L115" s="1534" t="s">
        <v>1173</v>
      </c>
      <c r="M115" s="2862" t="s">
        <v>1178</v>
      </c>
      <c r="N115" s="2862"/>
      <c r="O115" s="2863" t="s">
        <v>1271</v>
      </c>
      <c r="P115" s="2863"/>
      <c r="Q115" s="2863" t="s">
        <v>216</v>
      </c>
      <c r="R115" s="2863"/>
      <c r="S115" s="2869" t="s">
        <v>1272</v>
      </c>
      <c r="T115" s="2869"/>
      <c r="U115" s="2869" t="s">
        <v>1273</v>
      </c>
      <c r="V115" s="2869"/>
      <c r="W115" s="2869" t="s">
        <v>1274</v>
      </c>
      <c r="X115" s="2869"/>
      <c r="Y115" s="308" t="s">
        <v>1237</v>
      </c>
      <c r="Z115" s="1586" t="s">
        <v>1275</v>
      </c>
      <c r="AA115" s="1586" t="s">
        <v>1276</v>
      </c>
      <c r="AB115" s="1551" t="s">
        <v>1277</v>
      </c>
      <c r="AC115" s="1551" t="s">
        <v>1278</v>
      </c>
      <c r="AD115" s="308" t="s">
        <v>1279</v>
      </c>
      <c r="AE115" s="2869" t="s">
        <v>1280</v>
      </c>
      <c r="AF115" s="2869"/>
      <c r="AG115" s="308" t="s">
        <v>1281</v>
      </c>
      <c r="AH115" s="308" t="s">
        <v>1241</v>
      </c>
      <c r="AI115" s="308" t="s">
        <v>1194</v>
      </c>
      <c r="AJ115" s="1551" t="s">
        <v>365</v>
      </c>
    </row>
    <row r="116" spans="1:36" ht="49.9" customHeight="1">
      <c r="A116" s="2250" t="s">
        <v>1282</v>
      </c>
      <c r="B116" s="3503"/>
      <c r="C116" s="3501"/>
      <c r="D116" s="3509"/>
      <c r="E116" s="3519"/>
      <c r="F116" s="3519"/>
      <c r="G116" s="3509"/>
      <c r="H116" s="3509"/>
      <c r="I116" s="3509"/>
      <c r="J116" s="3509"/>
      <c r="K116" s="3509"/>
      <c r="L116" s="3509"/>
      <c r="M116" s="3520"/>
      <c r="N116" s="3521"/>
      <c r="O116" s="3520"/>
      <c r="P116" s="3521"/>
      <c r="Q116" s="3520"/>
      <c r="R116" s="3521"/>
      <c r="S116" s="2860"/>
      <c r="T116" s="2861"/>
      <c r="U116" s="2875"/>
      <c r="V116" s="2876"/>
      <c r="W116" s="2875"/>
      <c r="X116" s="2876"/>
      <c r="Y116" s="2267"/>
      <c r="Z116" s="2267"/>
      <c r="AA116" s="2267"/>
      <c r="AB116" s="2267"/>
      <c r="AC116" s="2268"/>
      <c r="AD116" s="2269"/>
      <c r="AE116" s="2852"/>
      <c r="AF116" s="2852"/>
      <c r="AG116" s="2269"/>
      <c r="AH116" s="2255"/>
      <c r="AI116" s="2135" t="str">
        <f>IF(B116&gt;0,B116,"")</f>
        <v/>
      </c>
      <c r="AJ116" s="2250" t="str">
        <f t="shared" ref="AJ116:AJ125" si="5">A116</f>
        <v>B-2.6.2.3.1</v>
      </c>
    </row>
    <row r="117" spans="1:36" ht="49.9" customHeight="1">
      <c r="A117" s="2250" t="s">
        <v>1283</v>
      </c>
      <c r="B117" s="3503"/>
      <c r="C117" s="3501"/>
      <c r="D117" s="3509"/>
      <c r="E117" s="3519"/>
      <c r="F117" s="3519"/>
      <c r="G117" s="3509"/>
      <c r="H117" s="3509"/>
      <c r="I117" s="3509"/>
      <c r="J117" s="3509"/>
      <c r="K117" s="3509"/>
      <c r="L117" s="3509"/>
      <c r="M117" s="3520"/>
      <c r="N117" s="3521"/>
      <c r="O117" s="3520"/>
      <c r="P117" s="3521"/>
      <c r="Q117" s="3520"/>
      <c r="R117" s="3521"/>
      <c r="S117" s="2860"/>
      <c r="T117" s="2861"/>
      <c r="U117" s="2875"/>
      <c r="V117" s="2876"/>
      <c r="W117" s="2875"/>
      <c r="X117" s="2876"/>
      <c r="Y117" s="2267"/>
      <c r="Z117" s="2267"/>
      <c r="AA117" s="2267"/>
      <c r="AB117" s="2267"/>
      <c r="AC117" s="2268"/>
      <c r="AD117" s="2269"/>
      <c r="AE117" s="2852"/>
      <c r="AF117" s="2852"/>
      <c r="AG117" s="2269"/>
      <c r="AH117" s="2255"/>
      <c r="AI117" s="2135" t="str">
        <f t="shared" ref="AI117:AI125" si="6">IF(B117&gt;0,B117,"")</f>
        <v/>
      </c>
      <c r="AJ117" s="2250" t="str">
        <f t="shared" si="5"/>
        <v>B-2.6.2.3.2</v>
      </c>
    </row>
    <row r="118" spans="1:36" ht="49.9" customHeight="1">
      <c r="A118" s="2250" t="s">
        <v>1284</v>
      </c>
      <c r="B118" s="3503"/>
      <c r="C118" s="3501"/>
      <c r="D118" s="3509"/>
      <c r="E118" s="3519"/>
      <c r="F118" s="3519"/>
      <c r="G118" s="3509"/>
      <c r="H118" s="3509"/>
      <c r="I118" s="3509"/>
      <c r="J118" s="3509"/>
      <c r="K118" s="3509"/>
      <c r="L118" s="3509"/>
      <c r="M118" s="3520"/>
      <c r="N118" s="3521"/>
      <c r="O118" s="3520"/>
      <c r="P118" s="3521"/>
      <c r="Q118" s="3520"/>
      <c r="R118" s="3521"/>
      <c r="S118" s="2860"/>
      <c r="T118" s="2861"/>
      <c r="U118" s="2875"/>
      <c r="V118" s="2876"/>
      <c r="W118" s="2875"/>
      <c r="X118" s="2876"/>
      <c r="Y118" s="2267"/>
      <c r="Z118" s="2267"/>
      <c r="AA118" s="2267"/>
      <c r="AB118" s="2267"/>
      <c r="AC118" s="2268"/>
      <c r="AD118" s="2269"/>
      <c r="AE118" s="2852"/>
      <c r="AF118" s="2852"/>
      <c r="AG118" s="2269"/>
      <c r="AH118" s="2255"/>
      <c r="AI118" s="2135" t="str">
        <f t="shared" si="6"/>
        <v/>
      </c>
      <c r="AJ118" s="2250" t="str">
        <f t="shared" si="5"/>
        <v>B-2.6.2.3.3</v>
      </c>
    </row>
    <row r="119" spans="1:36" ht="49.9" customHeight="1">
      <c r="A119" s="2250" t="s">
        <v>1285</v>
      </c>
      <c r="B119" s="3503"/>
      <c r="C119" s="3501"/>
      <c r="D119" s="3509"/>
      <c r="E119" s="3519"/>
      <c r="F119" s="3519"/>
      <c r="G119" s="3509"/>
      <c r="H119" s="3509"/>
      <c r="I119" s="3509"/>
      <c r="J119" s="3509"/>
      <c r="K119" s="3509"/>
      <c r="L119" s="3509"/>
      <c r="M119" s="3520"/>
      <c r="N119" s="3521"/>
      <c r="O119" s="3520"/>
      <c r="P119" s="3521"/>
      <c r="Q119" s="3520"/>
      <c r="R119" s="3521"/>
      <c r="S119" s="2860"/>
      <c r="T119" s="2861"/>
      <c r="U119" s="2875"/>
      <c r="V119" s="2876"/>
      <c r="W119" s="2875"/>
      <c r="X119" s="2876"/>
      <c r="Y119" s="2267"/>
      <c r="Z119" s="2267"/>
      <c r="AA119" s="2267"/>
      <c r="AB119" s="2267"/>
      <c r="AC119" s="2268"/>
      <c r="AD119" s="2269"/>
      <c r="AE119" s="2852"/>
      <c r="AF119" s="2852"/>
      <c r="AG119" s="2269"/>
      <c r="AH119" s="2255"/>
      <c r="AI119" s="2135" t="str">
        <f t="shared" si="6"/>
        <v/>
      </c>
      <c r="AJ119" s="2250" t="str">
        <f t="shared" si="5"/>
        <v>B-2.6.2.3.4</v>
      </c>
    </row>
    <row r="120" spans="1:36" ht="49.9" customHeight="1">
      <c r="A120" s="2250" t="s">
        <v>1286</v>
      </c>
      <c r="B120" s="3503"/>
      <c r="C120" s="3501"/>
      <c r="D120" s="3509"/>
      <c r="E120" s="3519"/>
      <c r="F120" s="3519"/>
      <c r="G120" s="3509"/>
      <c r="H120" s="3509"/>
      <c r="I120" s="3509"/>
      <c r="J120" s="3509"/>
      <c r="K120" s="3509"/>
      <c r="L120" s="3509"/>
      <c r="M120" s="3520"/>
      <c r="N120" s="3521"/>
      <c r="O120" s="3520"/>
      <c r="P120" s="3521"/>
      <c r="Q120" s="3520"/>
      <c r="R120" s="3521"/>
      <c r="S120" s="2860"/>
      <c r="T120" s="2861"/>
      <c r="U120" s="2875"/>
      <c r="V120" s="2876"/>
      <c r="W120" s="2875"/>
      <c r="X120" s="2876"/>
      <c r="Y120" s="2267"/>
      <c r="Z120" s="2267"/>
      <c r="AA120" s="2267"/>
      <c r="AB120" s="2267"/>
      <c r="AC120" s="2268"/>
      <c r="AD120" s="2269"/>
      <c r="AE120" s="2852"/>
      <c r="AF120" s="2852"/>
      <c r="AG120" s="2269"/>
      <c r="AH120" s="2255"/>
      <c r="AI120" s="2135" t="str">
        <f t="shared" si="6"/>
        <v/>
      </c>
      <c r="AJ120" s="2250" t="str">
        <f t="shared" si="5"/>
        <v>B-2.6.2.3.5</v>
      </c>
    </row>
    <row r="121" spans="1:36" ht="49.9" customHeight="1">
      <c r="A121" s="2250" t="s">
        <v>1287</v>
      </c>
      <c r="B121" s="1937"/>
      <c r="C121" s="2253"/>
      <c r="D121" s="2266"/>
      <c r="E121" s="2856"/>
      <c r="F121" s="2856"/>
      <c r="G121" s="2266"/>
      <c r="H121" s="2256"/>
      <c r="I121" s="2256"/>
      <c r="J121" s="2256"/>
      <c r="K121" s="2256"/>
      <c r="L121" s="2256"/>
      <c r="M121" s="2854"/>
      <c r="N121" s="2855"/>
      <c r="O121" s="2854"/>
      <c r="P121" s="2855"/>
      <c r="Q121" s="2864"/>
      <c r="R121" s="2865"/>
      <c r="S121" s="2860"/>
      <c r="T121" s="2861"/>
      <c r="U121" s="2875"/>
      <c r="V121" s="2876"/>
      <c r="W121" s="2875"/>
      <c r="X121" s="2876"/>
      <c r="Y121" s="2267"/>
      <c r="Z121" s="2267"/>
      <c r="AA121" s="2267"/>
      <c r="AB121" s="2267"/>
      <c r="AC121" s="2268"/>
      <c r="AD121" s="2269"/>
      <c r="AE121" s="2852"/>
      <c r="AF121" s="2852"/>
      <c r="AG121" s="2269"/>
      <c r="AH121" s="2255"/>
      <c r="AI121" s="2135" t="str">
        <f t="shared" si="6"/>
        <v/>
      </c>
      <c r="AJ121" s="2250" t="str">
        <f t="shared" si="5"/>
        <v>B-2.6.2.3.6</v>
      </c>
    </row>
    <row r="122" spans="1:36" ht="49.9" customHeight="1">
      <c r="A122" s="2250" t="s">
        <v>1288</v>
      </c>
      <c r="B122" s="1937"/>
      <c r="C122" s="2253"/>
      <c r="D122" s="2266"/>
      <c r="E122" s="2856"/>
      <c r="F122" s="2856"/>
      <c r="G122" s="2266"/>
      <c r="H122" s="2256"/>
      <c r="I122" s="2256"/>
      <c r="J122" s="2256"/>
      <c r="K122" s="2256"/>
      <c r="L122" s="2256"/>
      <c r="M122" s="2854"/>
      <c r="N122" s="2855"/>
      <c r="O122" s="2854"/>
      <c r="P122" s="2855"/>
      <c r="Q122" s="2864"/>
      <c r="R122" s="2865"/>
      <c r="S122" s="2860"/>
      <c r="T122" s="2861"/>
      <c r="U122" s="2875"/>
      <c r="V122" s="2876"/>
      <c r="W122" s="2875"/>
      <c r="X122" s="2876"/>
      <c r="Y122" s="2267"/>
      <c r="Z122" s="2267"/>
      <c r="AA122" s="2267"/>
      <c r="AB122" s="2267"/>
      <c r="AC122" s="2268"/>
      <c r="AD122" s="2269"/>
      <c r="AE122" s="2852"/>
      <c r="AF122" s="2852"/>
      <c r="AG122" s="2268"/>
      <c r="AH122" s="2255"/>
      <c r="AI122" s="2135" t="str">
        <f t="shared" si="6"/>
        <v/>
      </c>
      <c r="AJ122" s="2250" t="str">
        <f t="shared" si="5"/>
        <v>B-2.6.2.3.7</v>
      </c>
    </row>
    <row r="123" spans="1:36" ht="49.9" customHeight="1">
      <c r="A123" s="2250" t="s">
        <v>1289</v>
      </c>
      <c r="B123" s="1937"/>
      <c r="C123" s="2253"/>
      <c r="D123" s="2266"/>
      <c r="E123" s="2856"/>
      <c r="F123" s="2856"/>
      <c r="G123" s="2266"/>
      <c r="H123" s="2256"/>
      <c r="I123" s="2256"/>
      <c r="J123" s="2256"/>
      <c r="K123" s="2256"/>
      <c r="L123" s="2256"/>
      <c r="M123" s="2854"/>
      <c r="N123" s="2855"/>
      <c r="O123" s="2854"/>
      <c r="P123" s="2855"/>
      <c r="Q123" s="2864"/>
      <c r="R123" s="2865"/>
      <c r="S123" s="2860"/>
      <c r="T123" s="2861"/>
      <c r="U123" s="2875"/>
      <c r="V123" s="2876"/>
      <c r="W123" s="2875"/>
      <c r="X123" s="2876"/>
      <c r="Y123" s="2267"/>
      <c r="Z123" s="2267"/>
      <c r="AA123" s="2267"/>
      <c r="AB123" s="2267"/>
      <c r="AC123" s="2268"/>
      <c r="AD123" s="2269"/>
      <c r="AE123" s="2852"/>
      <c r="AF123" s="2852"/>
      <c r="AG123" s="2269"/>
      <c r="AH123" s="2255"/>
      <c r="AI123" s="2135" t="str">
        <f t="shared" si="6"/>
        <v/>
      </c>
      <c r="AJ123" s="2250" t="str">
        <f t="shared" si="5"/>
        <v>B-2.6.2.3.8</v>
      </c>
    </row>
    <row r="124" spans="1:36" ht="49.9" customHeight="1">
      <c r="A124" s="2250" t="s">
        <v>1290</v>
      </c>
      <c r="B124" s="1937"/>
      <c r="C124" s="2253"/>
      <c r="D124" s="2266"/>
      <c r="E124" s="2856"/>
      <c r="F124" s="2856"/>
      <c r="G124" s="2266"/>
      <c r="H124" s="2256"/>
      <c r="I124" s="2256"/>
      <c r="J124" s="2256"/>
      <c r="K124" s="2256"/>
      <c r="L124" s="2256"/>
      <c r="M124" s="2854"/>
      <c r="N124" s="2855"/>
      <c r="O124" s="2854"/>
      <c r="P124" s="2855"/>
      <c r="Q124" s="2864"/>
      <c r="R124" s="2865"/>
      <c r="S124" s="2860"/>
      <c r="T124" s="2861"/>
      <c r="U124" s="2875"/>
      <c r="V124" s="2876"/>
      <c r="W124" s="2875"/>
      <c r="X124" s="2876"/>
      <c r="Y124" s="2267"/>
      <c r="Z124" s="2267"/>
      <c r="AA124" s="2267"/>
      <c r="AB124" s="2267"/>
      <c r="AC124" s="2268"/>
      <c r="AD124" s="2269"/>
      <c r="AE124" s="2852"/>
      <c r="AF124" s="2852"/>
      <c r="AG124" s="2269"/>
      <c r="AH124" s="2255"/>
      <c r="AI124" s="2135" t="str">
        <f t="shared" si="6"/>
        <v/>
      </c>
      <c r="AJ124" s="2250" t="str">
        <f t="shared" si="5"/>
        <v>B-2.6.2.3.9</v>
      </c>
    </row>
    <row r="125" spans="1:36" ht="49.9" customHeight="1">
      <c r="A125" s="2250" t="s">
        <v>1291</v>
      </c>
      <c r="B125" s="1937"/>
      <c r="C125" s="2253"/>
      <c r="D125" s="2266"/>
      <c r="E125" s="2856"/>
      <c r="F125" s="2856"/>
      <c r="G125" s="2266"/>
      <c r="H125" s="2256"/>
      <c r="I125" s="2256"/>
      <c r="J125" s="2256"/>
      <c r="K125" s="2256"/>
      <c r="L125" s="2256"/>
      <c r="M125" s="2854"/>
      <c r="N125" s="2855"/>
      <c r="O125" s="2854"/>
      <c r="P125" s="2855"/>
      <c r="Q125" s="2864"/>
      <c r="R125" s="2865"/>
      <c r="S125" s="2860"/>
      <c r="T125" s="2861"/>
      <c r="U125" s="2875"/>
      <c r="V125" s="2876"/>
      <c r="W125" s="2875"/>
      <c r="X125" s="2876"/>
      <c r="Y125" s="2267"/>
      <c r="Z125" s="2267"/>
      <c r="AA125" s="2267"/>
      <c r="AB125" s="2267"/>
      <c r="AC125" s="2268"/>
      <c r="AD125" s="2269"/>
      <c r="AE125" s="2852"/>
      <c r="AF125" s="2852"/>
      <c r="AG125" s="2269"/>
      <c r="AH125" s="2255"/>
      <c r="AI125" s="2135" t="str">
        <f t="shared" si="6"/>
        <v/>
      </c>
      <c r="AJ125" s="2250" t="str">
        <f t="shared" si="5"/>
        <v>B-2.6.2.3.10</v>
      </c>
    </row>
    <row r="126" spans="1:36" s="1570" customFormat="1">
      <c r="A126" s="1588" t="s">
        <v>1205</v>
      </c>
      <c r="B126" s="1588"/>
      <c r="C126" s="1568"/>
      <c r="D126" s="1568"/>
      <c r="E126" s="1568"/>
      <c r="F126" s="1568"/>
      <c r="G126" s="1568"/>
      <c r="H126" s="1568"/>
      <c r="I126" s="1568"/>
      <c r="J126" s="1568"/>
      <c r="K126" s="1568"/>
      <c r="L126" s="1568"/>
      <c r="M126" s="1568"/>
      <c r="N126" s="1568"/>
      <c r="O126" s="1568"/>
      <c r="P126" s="1568"/>
      <c r="Q126" s="1568"/>
      <c r="R126" s="1568"/>
      <c r="S126" s="1567"/>
      <c r="T126" s="1567"/>
      <c r="U126" s="1567"/>
      <c r="V126" s="1567"/>
      <c r="W126" s="1567"/>
      <c r="X126" s="1567"/>
      <c r="Y126" s="1567"/>
      <c r="Z126" s="1567"/>
      <c r="AA126" s="1567"/>
      <c r="AB126" s="1569"/>
      <c r="AC126" s="1567"/>
      <c r="AD126" s="1567"/>
      <c r="AE126" s="1567"/>
      <c r="AF126" s="1567"/>
      <c r="AG126" s="1567"/>
      <c r="AH126" s="2270"/>
      <c r="AI126" s="2271"/>
      <c r="AJ126" s="1569" t="s">
        <v>658</v>
      </c>
    </row>
    <row r="127" spans="1:36" s="171" customFormat="1" ht="33.75" customHeight="1">
      <c r="A127" s="1552" t="s">
        <v>1292</v>
      </c>
      <c r="B127" s="1552"/>
      <c r="C127" s="1553"/>
      <c r="D127" s="1553"/>
      <c r="E127" s="1553"/>
      <c r="F127" s="1553"/>
      <c r="G127" s="1553"/>
      <c r="H127" s="1553"/>
      <c r="I127" s="1553"/>
      <c r="J127" s="86"/>
      <c r="K127" s="1553"/>
      <c r="L127" s="1553"/>
      <c r="M127" s="1553"/>
      <c r="N127" s="1553"/>
      <c r="O127" s="1553"/>
      <c r="P127" s="1553"/>
      <c r="Q127" s="1553"/>
      <c r="R127" s="1554"/>
      <c r="S127" s="2848" t="s">
        <v>1293</v>
      </c>
      <c r="T127" s="2848"/>
      <c r="U127" s="2848"/>
      <c r="V127" s="2848"/>
      <c r="W127" s="2848"/>
      <c r="X127" s="2848"/>
      <c r="Y127" s="2848"/>
      <c r="Z127" s="2848"/>
      <c r="AA127" s="2848"/>
      <c r="AB127" s="2848"/>
      <c r="AC127" s="2848"/>
      <c r="AD127" s="2848"/>
      <c r="AE127" s="2848"/>
      <c r="AF127" s="2848"/>
      <c r="AG127" s="2848"/>
      <c r="AH127" s="2848"/>
      <c r="AI127" s="2848"/>
      <c r="AJ127" s="2848"/>
    </row>
    <row r="128" spans="1:36" s="171" customFormat="1" ht="18" customHeight="1">
      <c r="A128" s="1552" t="s">
        <v>1294</v>
      </c>
      <c r="B128" s="1552"/>
      <c r="C128" s="1553"/>
      <c r="D128" s="1553"/>
      <c r="E128" s="1553"/>
      <c r="F128" s="1553"/>
      <c r="G128" s="1553"/>
      <c r="H128" s="1553"/>
      <c r="I128" s="1553"/>
      <c r="J128" s="86"/>
      <c r="K128" s="1553"/>
      <c r="L128" s="1553"/>
      <c r="M128" s="1553"/>
      <c r="N128" s="1553"/>
      <c r="O128" s="1553"/>
      <c r="P128" s="1553"/>
      <c r="Q128" s="1553"/>
      <c r="R128" s="1554"/>
      <c r="S128" s="1552"/>
      <c r="T128" s="1553"/>
      <c r="U128" s="1553"/>
      <c r="V128" s="1553"/>
      <c r="W128" s="1553"/>
      <c r="X128" s="1553"/>
      <c r="Y128" s="1553"/>
      <c r="Z128" s="1553"/>
      <c r="AA128" s="1553"/>
      <c r="AB128" s="1553"/>
      <c r="AC128" s="1553"/>
      <c r="AD128" s="1553"/>
      <c r="AE128" s="1553"/>
      <c r="AF128" s="1553"/>
      <c r="AG128" s="1553"/>
      <c r="AH128" s="1554"/>
      <c r="AI128" s="1554"/>
      <c r="AJ128" s="1554" t="s">
        <v>1295</v>
      </c>
    </row>
    <row r="129" spans="1:36" s="171" customFormat="1" ht="15" customHeight="1">
      <c r="A129" s="1552" t="s">
        <v>1296</v>
      </c>
      <c r="B129" s="1552"/>
      <c r="C129" s="86"/>
      <c r="D129" s="86"/>
      <c r="E129" s="340"/>
      <c r="F129" s="340"/>
      <c r="G129" s="340"/>
      <c r="H129" s="340"/>
      <c r="I129" s="340"/>
      <c r="J129" s="340"/>
      <c r="K129" s="340"/>
      <c r="L129" s="86"/>
      <c r="M129" s="86"/>
      <c r="N129" s="86"/>
      <c r="O129" s="109"/>
      <c r="P129" s="86"/>
      <c r="Q129" s="86"/>
      <c r="R129" s="1555"/>
      <c r="S129" s="1583"/>
      <c r="T129" s="1583"/>
      <c r="U129" s="1583"/>
      <c r="V129" s="1583"/>
      <c r="W129" s="1583"/>
      <c r="X129" s="1583"/>
      <c r="Y129" s="1555"/>
      <c r="Z129" s="1555"/>
      <c r="AA129" s="1555"/>
      <c r="AB129" s="862"/>
      <c r="AC129" s="90"/>
      <c r="AD129" s="90"/>
      <c r="AE129" s="86"/>
      <c r="AF129" s="86"/>
      <c r="AG129" s="86"/>
      <c r="AH129" s="86"/>
      <c r="AI129" s="86"/>
      <c r="AJ129" s="862" t="s">
        <v>1297</v>
      </c>
    </row>
    <row r="130" spans="1:36" s="171" customFormat="1" ht="14.5">
      <c r="A130" s="1552" t="s">
        <v>1298</v>
      </c>
      <c r="B130" s="1552"/>
      <c r="C130" s="86"/>
      <c r="D130" s="86"/>
      <c r="E130" s="86"/>
      <c r="F130" s="86"/>
      <c r="G130" s="86"/>
      <c r="H130" s="86"/>
      <c r="I130" s="86"/>
      <c r="J130" s="86"/>
      <c r="K130" s="86"/>
      <c r="L130" s="86"/>
      <c r="M130" s="86"/>
      <c r="N130" s="86"/>
      <c r="O130" s="86"/>
      <c r="P130" s="86"/>
      <c r="Q130" s="86"/>
      <c r="R130" s="1555"/>
      <c r="S130" s="1583"/>
      <c r="T130" s="1583"/>
      <c r="U130" s="1583"/>
      <c r="V130" s="1583"/>
      <c r="W130" s="1583"/>
      <c r="X130" s="1583"/>
      <c r="Y130" s="1555"/>
      <c r="Z130" s="1555"/>
      <c r="AA130" s="1555"/>
      <c r="AB130" s="1590"/>
      <c r="AC130" s="90"/>
      <c r="AD130" s="90"/>
      <c r="AE130" s="86"/>
      <c r="AF130" s="86"/>
      <c r="AG130" s="86"/>
      <c r="AH130" s="86"/>
      <c r="AI130" s="86"/>
      <c r="AJ130" s="862" t="s">
        <v>1299</v>
      </c>
    </row>
    <row r="131" spans="1:36" s="171" customFormat="1" ht="14.5">
      <c r="A131" s="1552" t="s">
        <v>1300</v>
      </c>
      <c r="B131" s="1552"/>
      <c r="C131" s="86"/>
      <c r="D131" s="86"/>
      <c r="E131" s="86"/>
      <c r="F131" s="86"/>
      <c r="G131" s="86"/>
      <c r="H131" s="86"/>
      <c r="I131" s="86"/>
      <c r="J131" s="86"/>
      <c r="K131" s="86"/>
      <c r="L131" s="86"/>
      <c r="M131" s="86"/>
      <c r="N131" s="86"/>
      <c r="O131" s="86"/>
      <c r="P131" s="86"/>
      <c r="Q131" s="86"/>
      <c r="R131" s="1555"/>
      <c r="S131" s="1583"/>
      <c r="T131" s="1583"/>
      <c r="U131" s="1583"/>
      <c r="V131" s="1583"/>
      <c r="W131" s="1583"/>
      <c r="X131" s="1583"/>
      <c r="Y131" s="1555"/>
      <c r="Z131" s="1555"/>
      <c r="AA131" s="1555"/>
      <c r="AB131" s="1590"/>
      <c r="AC131" s="90"/>
      <c r="AD131" s="90"/>
      <c r="AE131" s="86"/>
      <c r="AF131" s="86"/>
      <c r="AG131" s="86"/>
      <c r="AH131" s="86"/>
      <c r="AI131" s="86"/>
      <c r="AJ131" s="862" t="s">
        <v>1301</v>
      </c>
    </row>
    <row r="132" spans="1:36" ht="24.75" customHeight="1">
      <c r="A132" s="1591" t="s">
        <v>1302</v>
      </c>
      <c r="B132" s="1592"/>
      <c r="C132" s="1592"/>
      <c r="D132" s="635"/>
      <c r="E132" s="635"/>
      <c r="F132" s="635"/>
      <c r="G132" s="635"/>
      <c r="H132" s="635"/>
      <c r="I132" s="2272"/>
      <c r="J132" s="2272"/>
      <c r="K132" s="2272"/>
      <c r="L132" s="2272"/>
      <c r="M132" s="2272"/>
      <c r="N132" s="2272"/>
      <c r="O132" s="2273"/>
      <c r="P132" s="2273"/>
      <c r="Q132" s="2273"/>
      <c r="R132" s="2274"/>
      <c r="S132" s="2275"/>
      <c r="T132" s="2273"/>
      <c r="U132" s="2273"/>
      <c r="V132" s="2272"/>
      <c r="W132" s="2272"/>
      <c r="X132" s="2272"/>
      <c r="Y132" s="2272"/>
      <c r="Z132" s="2272"/>
      <c r="AA132" s="2272"/>
      <c r="AB132" s="2272"/>
      <c r="AC132" s="635"/>
      <c r="AD132" s="635"/>
      <c r="AE132" s="635"/>
      <c r="AF132" s="635"/>
      <c r="AG132" s="635"/>
      <c r="AH132" s="635"/>
      <c r="AI132" s="635"/>
      <c r="AJ132" s="806" t="s">
        <v>1303</v>
      </c>
    </row>
    <row r="133" spans="1:36" ht="30" customHeight="1">
      <c r="A133" s="1593" t="s">
        <v>1304</v>
      </c>
      <c r="B133" s="2857" t="s">
        <v>1305</v>
      </c>
      <c r="C133" s="2858"/>
      <c r="D133" s="2858"/>
      <c r="E133" s="2858"/>
      <c r="F133" s="2858"/>
      <c r="G133" s="2858"/>
      <c r="H133" s="2859"/>
      <c r="I133" s="2879" t="s">
        <v>546</v>
      </c>
      <c r="J133" s="2879"/>
      <c r="K133" s="2879"/>
      <c r="L133" s="2879"/>
      <c r="M133" s="2879"/>
      <c r="N133" s="2879"/>
      <c r="O133" s="2879" t="s">
        <v>216</v>
      </c>
      <c r="P133" s="2879"/>
      <c r="Q133" s="2879"/>
      <c r="R133" s="2879"/>
      <c r="S133" s="2879" t="s">
        <v>217</v>
      </c>
      <c r="T133" s="2879"/>
      <c r="U133" s="2879"/>
      <c r="V133" s="2879"/>
      <c r="W133" s="2879" t="s">
        <v>547</v>
      </c>
      <c r="X133" s="2879"/>
      <c r="Y133" s="2879"/>
      <c r="Z133" s="2879"/>
      <c r="AA133" s="2879"/>
      <c r="AB133" s="2879"/>
      <c r="AC133" s="2857" t="s">
        <v>1306</v>
      </c>
      <c r="AD133" s="2858"/>
      <c r="AE133" s="2858"/>
      <c r="AF133" s="2858"/>
      <c r="AG133" s="2858"/>
      <c r="AH133" s="2858"/>
      <c r="AI133" s="2859"/>
      <c r="AJ133" s="1593" t="s">
        <v>365</v>
      </c>
    </row>
    <row r="134" spans="1:36" ht="49.9" customHeight="1">
      <c r="A134" s="2262" t="s">
        <v>1307</v>
      </c>
      <c r="B134" s="2839" t="s">
        <v>1308</v>
      </c>
      <c r="C134" s="2840"/>
      <c r="D134" s="2840"/>
      <c r="E134" s="2840"/>
      <c r="F134" s="2840"/>
      <c r="G134" s="2840"/>
      <c r="H134" s="2841"/>
      <c r="I134" s="2825" t="s">
        <v>4623</v>
      </c>
      <c r="J134" s="2825"/>
      <c r="K134" s="2825"/>
      <c r="L134" s="2825"/>
      <c r="M134" s="2825"/>
      <c r="N134" s="2825"/>
      <c r="O134" s="2825"/>
      <c r="P134" s="2825"/>
      <c r="Q134" s="2825"/>
      <c r="R134" s="2825"/>
      <c r="S134" s="2845"/>
      <c r="T134" s="2845"/>
      <c r="U134" s="2845"/>
      <c r="V134" s="2845"/>
      <c r="W134" s="3529" t="s">
        <v>5164</v>
      </c>
      <c r="X134" s="3190"/>
      <c r="Y134" s="3190"/>
      <c r="Z134" s="3190"/>
      <c r="AA134" s="3190"/>
      <c r="AB134" s="3190"/>
      <c r="AC134" s="2831" t="s">
        <v>1309</v>
      </c>
      <c r="AD134" s="2832"/>
      <c r="AE134" s="2832"/>
      <c r="AF134" s="2832"/>
      <c r="AG134" s="2832"/>
      <c r="AH134" s="2832"/>
      <c r="AI134" s="2833"/>
      <c r="AJ134" s="2262" t="str">
        <f t="shared" ref="AJ134:AJ146" si="7">A134</f>
        <v>B-2.6.2.4.1</v>
      </c>
    </row>
    <row r="135" spans="1:36" ht="49.9" customHeight="1">
      <c r="A135" s="2262" t="s">
        <v>1310</v>
      </c>
      <c r="B135" s="2822" t="s">
        <v>1311</v>
      </c>
      <c r="C135" s="2823"/>
      <c r="D135" s="2823"/>
      <c r="E135" s="2823"/>
      <c r="F135" s="2823"/>
      <c r="G135" s="2823"/>
      <c r="H135" s="2824"/>
      <c r="I135" s="2825" t="s">
        <v>972</v>
      </c>
      <c r="J135" s="2825"/>
      <c r="K135" s="2825"/>
      <c r="L135" s="2825"/>
      <c r="M135" s="2825"/>
      <c r="N135" s="2825"/>
      <c r="O135" s="2825"/>
      <c r="P135" s="2825"/>
      <c r="Q135" s="2825"/>
      <c r="R135" s="2825"/>
      <c r="S135" s="2845"/>
      <c r="T135" s="2845"/>
      <c r="U135" s="2845"/>
      <c r="V135" s="2845"/>
      <c r="W135" s="3190" t="s">
        <v>4137</v>
      </c>
      <c r="X135" s="3190"/>
      <c r="Y135" s="3190"/>
      <c r="Z135" s="3190"/>
      <c r="AA135" s="3190"/>
      <c r="AB135" s="3190"/>
      <c r="AC135" s="2849" t="s">
        <v>1312</v>
      </c>
      <c r="AD135" s="2850"/>
      <c r="AE135" s="2850"/>
      <c r="AF135" s="2850"/>
      <c r="AG135" s="2850"/>
      <c r="AH135" s="2850"/>
      <c r="AI135" s="2851"/>
      <c r="AJ135" s="2262" t="str">
        <f t="shared" si="7"/>
        <v>B-2.6.2.4.2</v>
      </c>
    </row>
    <row r="136" spans="1:36" ht="49.9" customHeight="1">
      <c r="A136" s="2262" t="s">
        <v>1313</v>
      </c>
      <c r="B136" s="2822" t="s">
        <v>1314</v>
      </c>
      <c r="C136" s="2823"/>
      <c r="D136" s="2823"/>
      <c r="E136" s="2823"/>
      <c r="F136" s="2823"/>
      <c r="G136" s="2823"/>
      <c r="H136" s="2824"/>
      <c r="I136" s="2825" t="s">
        <v>986</v>
      </c>
      <c r="J136" s="2825"/>
      <c r="K136" s="2825"/>
      <c r="L136" s="2825"/>
      <c r="M136" s="2825"/>
      <c r="N136" s="2825"/>
      <c r="O136" s="2825"/>
      <c r="P136" s="2825"/>
      <c r="Q136" s="2825"/>
      <c r="R136" s="2825"/>
      <c r="S136" s="2845"/>
      <c r="T136" s="2845"/>
      <c r="U136" s="2845"/>
      <c r="V136" s="2845"/>
      <c r="W136" s="3190" t="s">
        <v>4145</v>
      </c>
      <c r="X136" s="3190"/>
      <c r="Y136" s="3190"/>
      <c r="Z136" s="3190"/>
      <c r="AA136" s="3190"/>
      <c r="AB136" s="3190"/>
      <c r="AC136" s="2831" t="s">
        <v>1315</v>
      </c>
      <c r="AD136" s="2832"/>
      <c r="AE136" s="2832"/>
      <c r="AF136" s="2832"/>
      <c r="AG136" s="2832"/>
      <c r="AH136" s="2832"/>
      <c r="AI136" s="2833"/>
      <c r="AJ136" s="2262" t="str">
        <f t="shared" si="7"/>
        <v>B-2.6.2.4.3</v>
      </c>
    </row>
    <row r="137" spans="1:36" ht="49.9" customHeight="1">
      <c r="A137" s="2262" t="s">
        <v>1316</v>
      </c>
      <c r="B137" s="2822" t="s">
        <v>1317</v>
      </c>
      <c r="C137" s="2823"/>
      <c r="D137" s="2823"/>
      <c r="E137" s="2823"/>
      <c r="F137" s="2823"/>
      <c r="G137" s="2823"/>
      <c r="H137" s="2824"/>
      <c r="I137" s="2825" t="s">
        <v>986</v>
      </c>
      <c r="J137" s="2825"/>
      <c r="K137" s="2825"/>
      <c r="L137" s="2825"/>
      <c r="M137" s="2825"/>
      <c r="N137" s="2825"/>
      <c r="O137" s="2825" t="s">
        <v>4624</v>
      </c>
      <c r="P137" s="2825"/>
      <c r="Q137" s="2825"/>
      <c r="R137" s="2825"/>
      <c r="S137" s="2875" t="s">
        <v>5169</v>
      </c>
      <c r="T137" s="3530"/>
      <c r="U137" s="3530"/>
      <c r="V137" s="2876"/>
      <c r="W137" s="3190" t="s">
        <v>4145</v>
      </c>
      <c r="X137" s="3190"/>
      <c r="Y137" s="3190"/>
      <c r="Z137" s="3190"/>
      <c r="AA137" s="3190"/>
      <c r="AB137" s="3190"/>
      <c r="AC137" s="2831" t="s">
        <v>1318</v>
      </c>
      <c r="AD137" s="2832"/>
      <c r="AE137" s="2832"/>
      <c r="AF137" s="2832"/>
      <c r="AG137" s="2832"/>
      <c r="AH137" s="2832"/>
      <c r="AI137" s="2833"/>
      <c r="AJ137" s="2262" t="str">
        <f t="shared" si="7"/>
        <v>B-2.6.2.4.4</v>
      </c>
    </row>
    <row r="138" spans="1:36" ht="49.9" customHeight="1">
      <c r="A138" s="2262" t="s">
        <v>1319</v>
      </c>
      <c r="B138" s="2822" t="s">
        <v>1320</v>
      </c>
      <c r="C138" s="2823"/>
      <c r="D138" s="2823"/>
      <c r="E138" s="2823"/>
      <c r="F138" s="2823"/>
      <c r="G138" s="2823"/>
      <c r="H138" s="2824"/>
      <c r="I138" s="2825" t="s">
        <v>972</v>
      </c>
      <c r="J138" s="2825"/>
      <c r="K138" s="2825"/>
      <c r="L138" s="2825"/>
      <c r="M138" s="2825"/>
      <c r="N138" s="2825"/>
      <c r="O138" s="2825" t="s">
        <v>4625</v>
      </c>
      <c r="P138" s="2825"/>
      <c r="Q138" s="2825"/>
      <c r="R138" s="2825"/>
      <c r="S138" s="2875" t="s">
        <v>5171</v>
      </c>
      <c r="T138" s="3530"/>
      <c r="U138" s="3530"/>
      <c r="V138" s="2876"/>
      <c r="W138" s="3190" t="s">
        <v>4137</v>
      </c>
      <c r="X138" s="3190"/>
      <c r="Y138" s="3190"/>
      <c r="Z138" s="3190"/>
      <c r="AA138" s="3190"/>
      <c r="AB138" s="3190"/>
      <c r="AC138" s="2831" t="s">
        <v>1321</v>
      </c>
      <c r="AD138" s="2832"/>
      <c r="AE138" s="2832"/>
      <c r="AF138" s="2832"/>
      <c r="AG138" s="2832"/>
      <c r="AH138" s="2832"/>
      <c r="AI138" s="2833"/>
      <c r="AJ138" s="2262" t="str">
        <f t="shared" si="7"/>
        <v>B-2.6.2.4.5</v>
      </c>
    </row>
    <row r="139" spans="1:36" ht="49.9" customHeight="1">
      <c r="A139" s="2262" t="s">
        <v>1322</v>
      </c>
      <c r="B139" s="2822" t="s">
        <v>1323</v>
      </c>
      <c r="C139" s="2823"/>
      <c r="D139" s="2823"/>
      <c r="E139" s="2823"/>
      <c r="F139" s="2823"/>
      <c r="G139" s="2823"/>
      <c r="H139" s="2824"/>
      <c r="I139" s="2825" t="s">
        <v>972</v>
      </c>
      <c r="J139" s="2825"/>
      <c r="K139" s="2825"/>
      <c r="L139" s="2825"/>
      <c r="M139" s="2825"/>
      <c r="N139" s="2825"/>
      <c r="O139" s="2825" t="s">
        <v>4671</v>
      </c>
      <c r="P139" s="2825"/>
      <c r="Q139" s="2825"/>
      <c r="R139" s="2825"/>
      <c r="S139" s="2875" t="s">
        <v>5170</v>
      </c>
      <c r="T139" s="3530"/>
      <c r="U139" s="3530"/>
      <c r="V139" s="2876"/>
      <c r="W139" s="3190" t="s">
        <v>4137</v>
      </c>
      <c r="X139" s="3190"/>
      <c r="Y139" s="3190"/>
      <c r="Z139" s="3190"/>
      <c r="AA139" s="3190"/>
      <c r="AB139" s="3190"/>
      <c r="AC139" s="2831" t="s">
        <v>1324</v>
      </c>
      <c r="AD139" s="2832"/>
      <c r="AE139" s="2832"/>
      <c r="AF139" s="2832"/>
      <c r="AG139" s="2832"/>
      <c r="AH139" s="2832"/>
      <c r="AI139" s="2833"/>
      <c r="AJ139" s="2262" t="str">
        <f t="shared" si="7"/>
        <v>B-2.6.2.4.6</v>
      </c>
    </row>
    <row r="140" spans="1:36" ht="49.9" customHeight="1">
      <c r="A140" s="2262" t="s">
        <v>1325</v>
      </c>
      <c r="B140" s="2822" t="s">
        <v>1326</v>
      </c>
      <c r="C140" s="2823"/>
      <c r="D140" s="2823"/>
      <c r="E140" s="2823"/>
      <c r="F140" s="2823"/>
      <c r="G140" s="2823"/>
      <c r="H140" s="2824"/>
      <c r="I140" s="2825" t="s">
        <v>4624</v>
      </c>
      <c r="J140" s="2825"/>
      <c r="K140" s="2825"/>
      <c r="L140" s="2825"/>
      <c r="M140" s="2825"/>
      <c r="N140" s="2825"/>
      <c r="O140" s="2825"/>
      <c r="P140" s="2825"/>
      <c r="Q140" s="2825"/>
      <c r="R140" s="2825"/>
      <c r="S140" s="2845"/>
      <c r="T140" s="2845"/>
      <c r="U140" s="2845"/>
      <c r="V140" s="2845"/>
      <c r="W140" s="3190" t="s">
        <v>5169</v>
      </c>
      <c r="X140" s="3190"/>
      <c r="Y140" s="3190"/>
      <c r="Z140" s="3190"/>
      <c r="AA140" s="3190"/>
      <c r="AB140" s="3190"/>
      <c r="AC140" s="2831" t="s">
        <v>1327</v>
      </c>
      <c r="AD140" s="2832"/>
      <c r="AE140" s="2832"/>
      <c r="AF140" s="2832"/>
      <c r="AG140" s="2832"/>
      <c r="AH140" s="2832"/>
      <c r="AI140" s="2833"/>
      <c r="AJ140" s="2262" t="str">
        <f t="shared" si="7"/>
        <v>B-2.6.2.4.7</v>
      </c>
    </row>
    <row r="141" spans="1:36" ht="49.9" customHeight="1">
      <c r="A141" s="2262" t="s">
        <v>1328</v>
      </c>
      <c r="B141" s="2822" t="s">
        <v>1329</v>
      </c>
      <c r="C141" s="2823"/>
      <c r="D141" s="2823"/>
      <c r="E141" s="2823"/>
      <c r="F141" s="2823"/>
      <c r="G141" s="2823"/>
      <c r="H141" s="2824"/>
      <c r="I141" s="2825" t="s">
        <v>4626</v>
      </c>
      <c r="J141" s="2825"/>
      <c r="K141" s="2825"/>
      <c r="L141" s="2825"/>
      <c r="M141" s="2825"/>
      <c r="N141" s="2825"/>
      <c r="O141" s="2825"/>
      <c r="P141" s="2825"/>
      <c r="Q141" s="2825"/>
      <c r="R141" s="2825"/>
      <c r="S141" s="2845"/>
      <c r="T141" s="2845"/>
      <c r="U141" s="2845"/>
      <c r="V141" s="2845"/>
      <c r="W141" s="3190" t="s">
        <v>5168</v>
      </c>
      <c r="X141" s="3190"/>
      <c r="Y141" s="3190"/>
      <c r="Z141" s="3190"/>
      <c r="AA141" s="3190"/>
      <c r="AB141" s="3190"/>
      <c r="AC141" s="2831" t="s">
        <v>1330</v>
      </c>
      <c r="AD141" s="2832"/>
      <c r="AE141" s="2832"/>
      <c r="AF141" s="2832"/>
      <c r="AG141" s="2832"/>
      <c r="AH141" s="2832"/>
      <c r="AI141" s="2833"/>
      <c r="AJ141" s="2262" t="str">
        <f t="shared" si="7"/>
        <v>B-2.6.2.4.8</v>
      </c>
    </row>
    <row r="142" spans="1:36" ht="49.9" customHeight="1">
      <c r="A142" s="2262" t="s">
        <v>1331</v>
      </c>
      <c r="B142" s="2822" t="s">
        <v>1332</v>
      </c>
      <c r="C142" s="2823"/>
      <c r="D142" s="2823"/>
      <c r="E142" s="2823"/>
      <c r="F142" s="2823"/>
      <c r="G142" s="2823"/>
      <c r="H142" s="2824"/>
      <c r="I142" s="2825" t="s">
        <v>4665</v>
      </c>
      <c r="J142" s="2825"/>
      <c r="K142" s="2825"/>
      <c r="L142" s="2825"/>
      <c r="M142" s="2825"/>
      <c r="N142" s="2825"/>
      <c r="O142" s="2825"/>
      <c r="P142" s="2825"/>
      <c r="Q142" s="2825"/>
      <c r="R142" s="2825"/>
      <c r="S142" s="2845"/>
      <c r="T142" s="2845"/>
      <c r="U142" s="2845"/>
      <c r="V142" s="2845"/>
      <c r="W142" s="3190" t="s">
        <v>4665</v>
      </c>
      <c r="X142" s="3190"/>
      <c r="Y142" s="3190"/>
      <c r="Z142" s="3190"/>
      <c r="AA142" s="3190"/>
      <c r="AB142" s="3190"/>
      <c r="AC142" s="2831" t="s">
        <v>1333</v>
      </c>
      <c r="AD142" s="2832"/>
      <c r="AE142" s="2832"/>
      <c r="AF142" s="2832"/>
      <c r="AG142" s="2832"/>
      <c r="AH142" s="2832"/>
      <c r="AI142" s="2833"/>
      <c r="AJ142" s="2262" t="str">
        <f t="shared" si="7"/>
        <v>B-2.6.2.4.9</v>
      </c>
    </row>
    <row r="143" spans="1:36" ht="49.9" customHeight="1">
      <c r="A143" s="2262" t="s">
        <v>1334</v>
      </c>
      <c r="B143" s="2842" t="s">
        <v>1335</v>
      </c>
      <c r="C143" s="2843"/>
      <c r="D143" s="2843"/>
      <c r="E143" s="2843"/>
      <c r="F143" s="2843"/>
      <c r="G143" s="2843"/>
      <c r="H143" s="2844"/>
      <c r="I143" s="2825" t="s">
        <v>4627</v>
      </c>
      <c r="J143" s="2825"/>
      <c r="K143" s="2825"/>
      <c r="L143" s="2825"/>
      <c r="M143" s="2825"/>
      <c r="N143" s="2825"/>
      <c r="O143" s="2825"/>
      <c r="P143" s="2825"/>
      <c r="Q143" s="2825"/>
      <c r="R143" s="2825"/>
      <c r="S143" s="2845"/>
      <c r="T143" s="2845"/>
      <c r="U143" s="2845"/>
      <c r="V143" s="2845"/>
      <c r="W143" s="3190" t="s">
        <v>5165</v>
      </c>
      <c r="X143" s="3190"/>
      <c r="Y143" s="3190"/>
      <c r="Z143" s="3190"/>
      <c r="AA143" s="3190"/>
      <c r="AB143" s="3190"/>
      <c r="AC143" s="2831" t="s">
        <v>1336</v>
      </c>
      <c r="AD143" s="2832"/>
      <c r="AE143" s="2832"/>
      <c r="AF143" s="2832"/>
      <c r="AG143" s="2832"/>
      <c r="AH143" s="2832"/>
      <c r="AI143" s="2833"/>
      <c r="AJ143" s="2262" t="str">
        <f t="shared" si="7"/>
        <v>B-2.6.2.4.10</v>
      </c>
    </row>
    <row r="144" spans="1:36" ht="49.9" customHeight="1">
      <c r="A144" s="2262" t="s">
        <v>1337</v>
      </c>
      <c r="B144" s="2842" t="s">
        <v>1338</v>
      </c>
      <c r="C144" s="2843"/>
      <c r="D144" s="2843"/>
      <c r="E144" s="2843"/>
      <c r="F144" s="2843"/>
      <c r="G144" s="2843"/>
      <c r="H144" s="2844"/>
      <c r="I144" s="2825">
        <v>1</v>
      </c>
      <c r="J144" s="2825"/>
      <c r="K144" s="2825"/>
      <c r="L144" s="2825"/>
      <c r="M144" s="2825"/>
      <c r="N144" s="2825"/>
      <c r="O144" s="2825"/>
      <c r="P144" s="2825"/>
      <c r="Q144" s="2825"/>
      <c r="R144" s="2825"/>
      <c r="S144" s="2845"/>
      <c r="T144" s="2845"/>
      <c r="U144" s="2845"/>
      <c r="V144" s="2845"/>
      <c r="W144" s="3190">
        <v>1</v>
      </c>
      <c r="X144" s="3190"/>
      <c r="Y144" s="3190"/>
      <c r="Z144" s="3190"/>
      <c r="AA144" s="3190"/>
      <c r="AB144" s="3190"/>
      <c r="AC144" s="2831" t="s">
        <v>1339</v>
      </c>
      <c r="AD144" s="2832"/>
      <c r="AE144" s="2832"/>
      <c r="AF144" s="2832"/>
      <c r="AG144" s="2832"/>
      <c r="AH144" s="2832"/>
      <c r="AI144" s="2833"/>
      <c r="AJ144" s="2262" t="str">
        <f t="shared" si="7"/>
        <v>B-2.6.2.4.11</v>
      </c>
    </row>
    <row r="145" spans="1:54" ht="49.9" customHeight="1">
      <c r="A145" s="2262" t="s">
        <v>1340</v>
      </c>
      <c r="B145" s="2842" t="s">
        <v>1341</v>
      </c>
      <c r="C145" s="2843"/>
      <c r="D145" s="2843"/>
      <c r="E145" s="2843"/>
      <c r="F145" s="2843"/>
      <c r="G145" s="2843"/>
      <c r="H145" s="2844"/>
      <c r="I145" s="2825" t="s">
        <v>4628</v>
      </c>
      <c r="J145" s="2825"/>
      <c r="K145" s="2825"/>
      <c r="L145" s="2825"/>
      <c r="M145" s="2825"/>
      <c r="N145" s="2825"/>
      <c r="O145" s="2825"/>
      <c r="P145" s="2825"/>
      <c r="Q145" s="2825"/>
      <c r="R145" s="2825"/>
      <c r="S145" s="2845"/>
      <c r="T145" s="2845"/>
      <c r="U145" s="2845"/>
      <c r="V145" s="2845"/>
      <c r="W145" s="3529" t="s">
        <v>5166</v>
      </c>
      <c r="X145" s="3190"/>
      <c r="Y145" s="3190"/>
      <c r="Z145" s="3190"/>
      <c r="AA145" s="3190"/>
      <c r="AB145" s="3190"/>
      <c r="AC145" s="2831" t="s">
        <v>1342</v>
      </c>
      <c r="AD145" s="2832"/>
      <c r="AE145" s="2832"/>
      <c r="AF145" s="2832"/>
      <c r="AG145" s="2832"/>
      <c r="AH145" s="2832"/>
      <c r="AI145" s="2833"/>
      <c r="AJ145" s="2262" t="str">
        <f t="shared" si="7"/>
        <v>B-2.6.2.4.12</v>
      </c>
    </row>
    <row r="146" spans="1:54" ht="49.9" customHeight="1">
      <c r="A146" s="2262" t="s">
        <v>1343</v>
      </c>
      <c r="B146" s="2842" t="s">
        <v>1344</v>
      </c>
      <c r="C146" s="2843"/>
      <c r="D146" s="2843"/>
      <c r="E146" s="2843"/>
      <c r="F146" s="2843"/>
      <c r="G146" s="2843"/>
      <c r="H146" s="2844"/>
      <c r="I146" s="2825" t="s">
        <v>4629</v>
      </c>
      <c r="J146" s="2825"/>
      <c r="K146" s="2825"/>
      <c r="L146" s="2825"/>
      <c r="M146" s="2825"/>
      <c r="N146" s="2825"/>
      <c r="O146" s="2825"/>
      <c r="P146" s="2825"/>
      <c r="Q146" s="2825"/>
      <c r="R146" s="2825"/>
      <c r="S146" s="2845"/>
      <c r="T146" s="2845"/>
      <c r="U146" s="2845"/>
      <c r="V146" s="2845"/>
      <c r="W146" s="3190" t="s">
        <v>5167</v>
      </c>
      <c r="X146" s="3190"/>
      <c r="Y146" s="3190"/>
      <c r="Z146" s="3190"/>
      <c r="AA146" s="3190"/>
      <c r="AB146" s="3190"/>
      <c r="AC146" s="2831" t="s">
        <v>1345</v>
      </c>
      <c r="AD146" s="2832"/>
      <c r="AE146" s="2832"/>
      <c r="AF146" s="2832"/>
      <c r="AG146" s="2832"/>
      <c r="AH146" s="2832"/>
      <c r="AI146" s="2833"/>
      <c r="AJ146" s="2262" t="str">
        <f t="shared" si="7"/>
        <v>B-2.6.2.4.13</v>
      </c>
    </row>
    <row r="147" spans="1:54" s="1598" customFormat="1" ht="30" customHeight="1">
      <c r="A147" s="1577" t="s">
        <v>1346</v>
      </c>
      <c r="B147" s="1578"/>
      <c r="C147" s="1594"/>
      <c r="D147" s="1594"/>
      <c r="E147" s="1594"/>
      <c r="F147" s="1594"/>
      <c r="G147" s="1595"/>
      <c r="H147" s="1595"/>
      <c r="I147" s="1595"/>
      <c r="J147" s="1595"/>
      <c r="K147" s="1595"/>
      <c r="L147" s="1595"/>
      <c r="M147" s="1595"/>
      <c r="N147" s="1595"/>
      <c r="O147" s="1595"/>
      <c r="P147" s="1595"/>
      <c r="Q147" s="1595"/>
      <c r="R147" s="1596"/>
      <c r="S147" s="1597"/>
      <c r="T147" s="347"/>
      <c r="U147" s="347"/>
      <c r="V147" s="347"/>
      <c r="W147" s="347"/>
      <c r="X147" s="347"/>
      <c r="Y147" s="347"/>
      <c r="Z147" s="347"/>
      <c r="AA147" s="347"/>
      <c r="AB147" s="347"/>
      <c r="AC147" s="347"/>
      <c r="AD147" s="347"/>
      <c r="AE147" s="347"/>
      <c r="AF147" s="347"/>
      <c r="AG147" s="1578"/>
      <c r="AH147" s="1578"/>
      <c r="AI147" s="1578"/>
      <c r="AJ147" s="807" t="s">
        <v>1347</v>
      </c>
    </row>
    <row r="148" spans="1:54" s="1618" customFormat="1" ht="70">
      <c r="A148" s="360" t="s">
        <v>203</v>
      </c>
      <c r="B148" s="360" t="s">
        <v>1218</v>
      </c>
      <c r="C148" s="2837" t="s">
        <v>1348</v>
      </c>
      <c r="D148" s="2838"/>
      <c r="E148" s="2829" t="s">
        <v>1349</v>
      </c>
      <c r="F148" s="2829"/>
      <c r="G148" s="2829"/>
      <c r="H148" s="900" t="s">
        <v>363</v>
      </c>
      <c r="I148" s="900" t="s">
        <v>747</v>
      </c>
      <c r="J148" s="1534" t="s">
        <v>1173</v>
      </c>
      <c r="K148" s="900" t="s">
        <v>1350</v>
      </c>
      <c r="L148" s="900" t="s">
        <v>1351</v>
      </c>
      <c r="M148" s="2830" t="s">
        <v>1352</v>
      </c>
      <c r="N148" s="2830"/>
      <c r="O148" s="2830"/>
      <c r="P148" s="2830"/>
      <c r="Q148" s="2829" t="s">
        <v>216</v>
      </c>
      <c r="R148" s="2829"/>
      <c r="S148" s="2837" t="s">
        <v>217</v>
      </c>
      <c r="T148" s="2838"/>
      <c r="U148" s="2830" t="s">
        <v>1353</v>
      </c>
      <c r="V148" s="2830"/>
      <c r="W148" s="2830"/>
      <c r="X148" s="2830"/>
      <c r="Y148" s="900" t="s">
        <v>1354</v>
      </c>
      <c r="Z148" s="900" t="s">
        <v>1355</v>
      </c>
      <c r="AA148" s="308" t="s">
        <v>1237</v>
      </c>
      <c r="AB148" s="308" t="s">
        <v>751</v>
      </c>
      <c r="AC148" s="900" t="s">
        <v>752</v>
      </c>
      <c r="AD148" s="2834" t="s">
        <v>1356</v>
      </c>
      <c r="AE148" s="2836"/>
      <c r="AF148" s="2835"/>
      <c r="AG148" s="2834" t="s">
        <v>1357</v>
      </c>
      <c r="AH148" s="2835"/>
      <c r="AI148" s="900" t="s">
        <v>1358</v>
      </c>
      <c r="AJ148" s="900" t="s">
        <v>365</v>
      </c>
    </row>
    <row r="149" spans="1:54" s="1599" customFormat="1" ht="49.9" customHeight="1">
      <c r="A149" s="2250" t="s">
        <v>1359</v>
      </c>
      <c r="B149" s="3503"/>
      <c r="C149" s="3527"/>
      <c r="D149" s="3528"/>
      <c r="E149" s="2936"/>
      <c r="F149" s="2936"/>
      <c r="G149" s="2936"/>
      <c r="H149" s="2611"/>
      <c r="I149" s="2611"/>
      <c r="J149" s="2611"/>
      <c r="K149" s="2611"/>
      <c r="L149" s="2611"/>
      <c r="M149" s="2936"/>
      <c r="N149" s="2936"/>
      <c r="O149" s="2936"/>
      <c r="P149" s="2936"/>
      <c r="Q149" s="2936"/>
      <c r="R149" s="2936"/>
      <c r="S149" s="2866"/>
      <c r="T149" s="2867"/>
      <c r="U149" s="2852"/>
      <c r="V149" s="2852"/>
      <c r="W149" s="2852"/>
      <c r="X149" s="2852"/>
      <c r="Y149" s="2135" t="str">
        <f t="shared" ref="Y149:Y158" si="8">IF(L149&gt;0,L149,"")</f>
        <v/>
      </c>
      <c r="Z149" s="2135" t="str">
        <f t="shared" ref="Z149:Z158" si="9">IF(K149&gt;0,K149,"")</f>
        <v/>
      </c>
      <c r="AA149" s="2269"/>
      <c r="AB149" s="2269"/>
      <c r="AC149" s="2268"/>
      <c r="AD149" s="2277"/>
      <c r="AE149" s="2880"/>
      <c r="AF149" s="2867"/>
      <c r="AG149" s="2846"/>
      <c r="AH149" s="2846"/>
      <c r="AI149" s="2135" t="str">
        <f t="shared" ref="AI149:AI158" si="10">IF(B149&gt;0,B149,"")</f>
        <v/>
      </c>
      <c r="AJ149" s="2268" t="str">
        <f t="shared" ref="AJ149:AJ158" si="11">A149</f>
        <v>B-2.6.2.5.1</v>
      </c>
    </row>
    <row r="150" spans="1:54" s="1599" customFormat="1" ht="49.9" customHeight="1">
      <c r="A150" s="2250" t="s">
        <v>1360</v>
      </c>
      <c r="B150" s="3503"/>
      <c r="C150" s="3527"/>
      <c r="D150" s="3528"/>
      <c r="E150" s="2936"/>
      <c r="F150" s="2936"/>
      <c r="G150" s="2936"/>
      <c r="H150" s="2611"/>
      <c r="I150" s="2611"/>
      <c r="J150" s="2611"/>
      <c r="K150" s="2611"/>
      <c r="L150" s="2611"/>
      <c r="M150" s="2936"/>
      <c r="N150" s="2936"/>
      <c r="O150" s="2936"/>
      <c r="P150" s="2936"/>
      <c r="Q150" s="2936"/>
      <c r="R150" s="2936"/>
      <c r="S150" s="2866"/>
      <c r="T150" s="2867"/>
      <c r="U150" s="2852"/>
      <c r="V150" s="2852"/>
      <c r="W150" s="2852"/>
      <c r="X150" s="2852"/>
      <c r="Y150" s="2135" t="str">
        <f t="shared" si="8"/>
        <v/>
      </c>
      <c r="Z150" s="2135" t="str">
        <f t="shared" si="9"/>
        <v/>
      </c>
      <c r="AA150" s="2269"/>
      <c r="AB150" s="2269"/>
      <c r="AC150" s="2268"/>
      <c r="AD150" s="2277"/>
      <c r="AE150" s="2880"/>
      <c r="AF150" s="2867"/>
      <c r="AG150" s="2846"/>
      <c r="AH150" s="2846"/>
      <c r="AI150" s="2135" t="str">
        <f t="shared" si="10"/>
        <v/>
      </c>
      <c r="AJ150" s="2268" t="str">
        <f t="shared" si="11"/>
        <v>B-2.6.2.5.2</v>
      </c>
    </row>
    <row r="151" spans="1:54" s="1599" customFormat="1" ht="49.9" customHeight="1">
      <c r="A151" s="2250" t="s">
        <v>1361</v>
      </c>
      <c r="B151" s="3503"/>
      <c r="C151" s="3527"/>
      <c r="D151" s="3528"/>
      <c r="E151" s="2936"/>
      <c r="F151" s="2936"/>
      <c r="G151" s="2936"/>
      <c r="H151" s="2611"/>
      <c r="I151" s="2611"/>
      <c r="J151" s="2611"/>
      <c r="K151" s="2611"/>
      <c r="L151" s="2611"/>
      <c r="M151" s="2936"/>
      <c r="N151" s="2936"/>
      <c r="O151" s="2936"/>
      <c r="P151" s="2936"/>
      <c r="Q151" s="2936"/>
      <c r="R151" s="2936"/>
      <c r="S151" s="2866"/>
      <c r="T151" s="2867"/>
      <c r="U151" s="2852"/>
      <c r="V151" s="2852"/>
      <c r="W151" s="2852"/>
      <c r="X151" s="2852"/>
      <c r="Y151" s="2135" t="str">
        <f t="shared" si="8"/>
        <v/>
      </c>
      <c r="Z151" s="2135" t="str">
        <f t="shared" si="9"/>
        <v/>
      </c>
      <c r="AA151" s="2269"/>
      <c r="AB151" s="2269"/>
      <c r="AC151" s="2268"/>
      <c r="AD151" s="2277"/>
      <c r="AE151" s="2880"/>
      <c r="AF151" s="2867"/>
      <c r="AG151" s="2846"/>
      <c r="AH151" s="2846"/>
      <c r="AI151" s="2135" t="str">
        <f t="shared" si="10"/>
        <v/>
      </c>
      <c r="AJ151" s="2268" t="str">
        <f t="shared" si="11"/>
        <v>B-2.6.2.5.3</v>
      </c>
      <c r="AK151" s="2278"/>
      <c r="AL151" s="2278"/>
      <c r="AM151" s="2278"/>
      <c r="AN151" s="2278"/>
      <c r="AO151" s="2278"/>
      <c r="AP151" s="2278"/>
      <c r="AQ151" s="2278"/>
      <c r="AR151" s="2278"/>
      <c r="AS151" s="2278"/>
      <c r="AT151" s="2278"/>
      <c r="AU151" s="2278"/>
      <c r="AV151" s="2278"/>
      <c r="AW151" s="2278"/>
      <c r="AX151" s="2278"/>
      <c r="AY151" s="2278"/>
      <c r="AZ151" s="2278"/>
      <c r="BA151" s="2278"/>
      <c r="BB151" s="2278"/>
    </row>
    <row r="152" spans="1:54" s="1599" customFormat="1" ht="49.9" customHeight="1">
      <c r="A152" s="2250" t="s">
        <v>1362</v>
      </c>
      <c r="B152" s="3503"/>
      <c r="C152" s="3527"/>
      <c r="D152" s="3528"/>
      <c r="E152" s="2936"/>
      <c r="F152" s="2936"/>
      <c r="G152" s="2936"/>
      <c r="H152" s="2611"/>
      <c r="I152" s="2611"/>
      <c r="J152" s="2611"/>
      <c r="K152" s="2611"/>
      <c r="L152" s="2611"/>
      <c r="M152" s="2936"/>
      <c r="N152" s="2936"/>
      <c r="O152" s="2936"/>
      <c r="P152" s="2936"/>
      <c r="Q152" s="2936"/>
      <c r="R152" s="2936"/>
      <c r="S152" s="2866"/>
      <c r="T152" s="2867"/>
      <c r="U152" s="2852"/>
      <c r="V152" s="2852"/>
      <c r="W152" s="2852"/>
      <c r="X152" s="2852"/>
      <c r="Y152" s="2135" t="str">
        <f t="shared" si="8"/>
        <v/>
      </c>
      <c r="Z152" s="2135" t="str">
        <f t="shared" si="9"/>
        <v/>
      </c>
      <c r="AA152" s="2269"/>
      <c r="AB152" s="2269"/>
      <c r="AC152" s="2268"/>
      <c r="AD152" s="2277"/>
      <c r="AE152" s="2880"/>
      <c r="AF152" s="2867"/>
      <c r="AG152" s="2846"/>
      <c r="AH152" s="2846"/>
      <c r="AI152" s="2135" t="str">
        <f t="shared" si="10"/>
        <v/>
      </c>
      <c r="AJ152" s="2268" t="str">
        <f t="shared" si="11"/>
        <v>B-2.6.2.5.4</v>
      </c>
      <c r="AK152" s="2278"/>
      <c r="AL152" s="2278"/>
      <c r="AM152" s="2278"/>
      <c r="AN152" s="2278"/>
      <c r="AO152" s="2278"/>
      <c r="AP152" s="2278"/>
      <c r="AQ152" s="2278"/>
      <c r="AR152" s="2278"/>
      <c r="AS152" s="2278"/>
      <c r="AT152" s="2278"/>
      <c r="AU152" s="2278"/>
      <c r="AV152" s="2278"/>
      <c r="AW152" s="2278"/>
      <c r="AX152" s="2278"/>
      <c r="AY152" s="2278"/>
      <c r="AZ152" s="2278"/>
      <c r="BA152" s="2278"/>
      <c r="BB152" s="2278"/>
    </row>
    <row r="153" spans="1:54" s="1599" customFormat="1" ht="49.9" customHeight="1">
      <c r="A153" s="2250" t="s">
        <v>1363</v>
      </c>
      <c r="B153" s="3503"/>
      <c r="C153" s="3527"/>
      <c r="D153" s="3528"/>
      <c r="E153" s="2936"/>
      <c r="F153" s="2936"/>
      <c r="G153" s="2936"/>
      <c r="H153" s="2611"/>
      <c r="I153" s="2611"/>
      <c r="J153" s="2611"/>
      <c r="K153" s="2611"/>
      <c r="L153" s="2611"/>
      <c r="M153" s="2936"/>
      <c r="N153" s="2936"/>
      <c r="O153" s="2936"/>
      <c r="P153" s="2936"/>
      <c r="Q153" s="2936"/>
      <c r="R153" s="2936"/>
      <c r="S153" s="2866"/>
      <c r="T153" s="2867"/>
      <c r="U153" s="2852"/>
      <c r="V153" s="2852"/>
      <c r="W153" s="2852"/>
      <c r="X153" s="2852"/>
      <c r="Y153" s="2135" t="str">
        <f t="shared" si="8"/>
        <v/>
      </c>
      <c r="Z153" s="2135" t="str">
        <f t="shared" si="9"/>
        <v/>
      </c>
      <c r="AA153" s="2269"/>
      <c r="AB153" s="2269"/>
      <c r="AC153" s="2268"/>
      <c r="AD153" s="2277"/>
      <c r="AE153" s="2880"/>
      <c r="AF153" s="2867"/>
      <c r="AG153" s="2846"/>
      <c r="AH153" s="2846"/>
      <c r="AI153" s="2135" t="str">
        <f t="shared" si="10"/>
        <v/>
      </c>
      <c r="AJ153" s="2268" t="str">
        <f t="shared" si="11"/>
        <v>B-2.6.2.5.5</v>
      </c>
      <c r="AK153" s="2278"/>
      <c r="AL153" s="2278"/>
      <c r="AM153" s="2278"/>
      <c r="AN153" s="2278"/>
      <c r="AO153" s="2278"/>
      <c r="AP153" s="2278"/>
      <c r="AQ153" s="2278"/>
      <c r="AR153" s="2278"/>
      <c r="AS153" s="2278"/>
      <c r="AT153" s="2278"/>
      <c r="AU153" s="2278"/>
      <c r="AV153" s="2278"/>
      <c r="AW153" s="2278"/>
      <c r="AX153" s="2278"/>
      <c r="AY153" s="2278"/>
      <c r="AZ153" s="2278"/>
      <c r="BA153" s="2278"/>
      <c r="BB153" s="2278"/>
    </row>
    <row r="154" spans="1:54" s="1599" customFormat="1" ht="49.9" customHeight="1">
      <c r="A154" s="2250" t="s">
        <v>1364</v>
      </c>
      <c r="B154" s="3503"/>
      <c r="C154" s="3527"/>
      <c r="D154" s="3528"/>
      <c r="E154" s="2936"/>
      <c r="F154" s="2936"/>
      <c r="G154" s="2936"/>
      <c r="H154" s="2611"/>
      <c r="I154" s="2611"/>
      <c r="J154" s="2611"/>
      <c r="K154" s="2611"/>
      <c r="L154" s="2611"/>
      <c r="M154" s="2936"/>
      <c r="N154" s="2936"/>
      <c r="O154" s="2936"/>
      <c r="P154" s="2936"/>
      <c r="Q154" s="2936"/>
      <c r="R154" s="2936"/>
      <c r="S154" s="2866"/>
      <c r="T154" s="2867"/>
      <c r="U154" s="2852"/>
      <c r="V154" s="2852"/>
      <c r="W154" s="2852"/>
      <c r="X154" s="2852"/>
      <c r="Y154" s="2135" t="str">
        <f t="shared" si="8"/>
        <v/>
      </c>
      <c r="Z154" s="2135" t="str">
        <f t="shared" si="9"/>
        <v/>
      </c>
      <c r="AA154" s="2269"/>
      <c r="AB154" s="2269"/>
      <c r="AC154" s="2268"/>
      <c r="AD154" s="2277"/>
      <c r="AE154" s="2880"/>
      <c r="AF154" s="2867"/>
      <c r="AG154" s="2846"/>
      <c r="AH154" s="2846"/>
      <c r="AI154" s="2135" t="str">
        <f t="shared" si="10"/>
        <v/>
      </c>
      <c r="AJ154" s="2268" t="str">
        <f t="shared" si="11"/>
        <v>B-2.6.2.5.6</v>
      </c>
      <c r="AK154" s="2278"/>
      <c r="AL154" s="2278"/>
      <c r="AM154" s="2278"/>
      <c r="AN154" s="2278"/>
      <c r="AO154" s="2278"/>
      <c r="AP154" s="2278"/>
      <c r="AQ154" s="2278"/>
      <c r="AR154" s="2278"/>
      <c r="AS154" s="2278"/>
      <c r="AT154" s="2278"/>
      <c r="AU154" s="2278"/>
      <c r="AV154" s="2278"/>
      <c r="AW154" s="2278"/>
      <c r="AX154" s="2278"/>
      <c r="AY154" s="2278"/>
      <c r="AZ154" s="2278"/>
      <c r="BA154" s="2278"/>
      <c r="BB154" s="2278"/>
    </row>
    <row r="155" spans="1:54" s="1599" customFormat="1" ht="49.9" customHeight="1">
      <c r="A155" s="2250" t="s">
        <v>1365</v>
      </c>
      <c r="B155" s="1937"/>
      <c r="C155" s="2826"/>
      <c r="D155" s="2827"/>
      <c r="E155" s="2828"/>
      <c r="F155" s="2828"/>
      <c r="G155" s="2828"/>
      <c r="H155" s="2276"/>
      <c r="I155" s="2276"/>
      <c r="J155" s="2276"/>
      <c r="K155" s="2276"/>
      <c r="L155" s="2276"/>
      <c r="M155" s="2828"/>
      <c r="N155" s="2828"/>
      <c r="O155" s="2828"/>
      <c r="P155" s="2828"/>
      <c r="Q155" s="2828"/>
      <c r="R155" s="2828"/>
      <c r="S155" s="2866"/>
      <c r="T155" s="2867"/>
      <c r="U155" s="2852"/>
      <c r="V155" s="2852"/>
      <c r="W155" s="2852"/>
      <c r="X155" s="2852"/>
      <c r="Y155" s="2135" t="str">
        <f t="shared" si="8"/>
        <v/>
      </c>
      <c r="Z155" s="2135" t="str">
        <f t="shared" si="9"/>
        <v/>
      </c>
      <c r="AA155" s="2269"/>
      <c r="AB155" s="2269"/>
      <c r="AC155" s="2268"/>
      <c r="AD155" s="2277"/>
      <c r="AE155" s="2880"/>
      <c r="AF155" s="2867"/>
      <c r="AG155" s="2846"/>
      <c r="AH155" s="2846"/>
      <c r="AI155" s="2135" t="str">
        <f t="shared" si="10"/>
        <v/>
      </c>
      <c r="AJ155" s="2268" t="str">
        <f t="shared" si="11"/>
        <v>B-2.6.2.5.7</v>
      </c>
      <c r="AK155" s="2278"/>
      <c r="AL155" s="2278"/>
      <c r="AM155" s="2278"/>
      <c r="AN155" s="2278"/>
      <c r="AO155" s="2278"/>
      <c r="AP155" s="2278"/>
      <c r="AQ155" s="2278"/>
      <c r="AR155" s="2278"/>
      <c r="AS155" s="2278"/>
      <c r="AT155" s="2278"/>
      <c r="AU155" s="2278"/>
      <c r="AV155" s="2278"/>
      <c r="AW155" s="2278"/>
      <c r="AX155" s="2278"/>
      <c r="AY155" s="2278"/>
      <c r="AZ155" s="2278"/>
      <c r="BA155" s="2278"/>
      <c r="BB155" s="2278"/>
    </row>
    <row r="156" spans="1:54" s="1599" customFormat="1" ht="49.9" customHeight="1">
      <c r="A156" s="2250" t="s">
        <v>1366</v>
      </c>
      <c r="B156" s="1937"/>
      <c r="C156" s="2826"/>
      <c r="D156" s="2827"/>
      <c r="E156" s="2828"/>
      <c r="F156" s="2828"/>
      <c r="G156" s="2828"/>
      <c r="H156" s="2276"/>
      <c r="I156" s="2276"/>
      <c r="J156" s="2276"/>
      <c r="K156" s="2276"/>
      <c r="L156" s="2276"/>
      <c r="M156" s="2828"/>
      <c r="N156" s="2828"/>
      <c r="O156" s="2828"/>
      <c r="P156" s="2828"/>
      <c r="Q156" s="2828"/>
      <c r="R156" s="2828"/>
      <c r="S156" s="2866"/>
      <c r="T156" s="2867"/>
      <c r="U156" s="2852"/>
      <c r="V156" s="2852"/>
      <c r="W156" s="2852"/>
      <c r="X156" s="2852"/>
      <c r="Y156" s="2135" t="str">
        <f t="shared" si="8"/>
        <v/>
      </c>
      <c r="Z156" s="2135" t="str">
        <f t="shared" si="9"/>
        <v/>
      </c>
      <c r="AA156" s="2269"/>
      <c r="AB156" s="2269"/>
      <c r="AC156" s="2268"/>
      <c r="AD156" s="2277"/>
      <c r="AE156" s="2880"/>
      <c r="AF156" s="2867"/>
      <c r="AG156" s="2846"/>
      <c r="AH156" s="2846"/>
      <c r="AI156" s="2135" t="str">
        <f t="shared" si="10"/>
        <v/>
      </c>
      <c r="AJ156" s="2268" t="str">
        <f t="shared" si="11"/>
        <v>B-2.6.2.5.8</v>
      </c>
      <c r="AK156" s="2278"/>
      <c r="AL156" s="2278"/>
      <c r="AM156" s="2278"/>
      <c r="AN156" s="2278"/>
      <c r="AO156" s="2278"/>
      <c r="AP156" s="2278"/>
      <c r="AQ156" s="2278"/>
      <c r="AR156" s="2278"/>
      <c r="AS156" s="2278"/>
      <c r="AT156" s="2278"/>
      <c r="AU156" s="2278"/>
      <c r="AV156" s="2278"/>
      <c r="AW156" s="2278"/>
      <c r="AX156" s="2278"/>
      <c r="AY156" s="2278"/>
      <c r="AZ156" s="2278"/>
      <c r="BA156" s="2278"/>
      <c r="BB156" s="2278"/>
    </row>
    <row r="157" spans="1:54" s="1599" customFormat="1" ht="49.9" customHeight="1">
      <c r="A157" s="2250" t="s">
        <v>1367</v>
      </c>
      <c r="B157" s="1937"/>
      <c r="C157" s="2826"/>
      <c r="D157" s="2827"/>
      <c r="E157" s="2828"/>
      <c r="F157" s="2828"/>
      <c r="G157" s="2828"/>
      <c r="H157" s="2276"/>
      <c r="I157" s="2276"/>
      <c r="J157" s="2276"/>
      <c r="K157" s="2276"/>
      <c r="L157" s="2276"/>
      <c r="M157" s="2828"/>
      <c r="N157" s="2828"/>
      <c r="O157" s="2828"/>
      <c r="P157" s="2828"/>
      <c r="Q157" s="2828"/>
      <c r="R157" s="2828"/>
      <c r="S157" s="2866"/>
      <c r="T157" s="2867"/>
      <c r="U157" s="2852"/>
      <c r="V157" s="2852"/>
      <c r="W157" s="2852"/>
      <c r="X157" s="2852"/>
      <c r="Y157" s="2135" t="str">
        <f t="shared" si="8"/>
        <v/>
      </c>
      <c r="Z157" s="2135" t="str">
        <f t="shared" si="9"/>
        <v/>
      </c>
      <c r="AA157" s="2269"/>
      <c r="AB157" s="2269"/>
      <c r="AC157" s="2268"/>
      <c r="AD157" s="2277"/>
      <c r="AE157" s="2880"/>
      <c r="AF157" s="2867"/>
      <c r="AG157" s="2846"/>
      <c r="AH157" s="2846"/>
      <c r="AI157" s="2135" t="str">
        <f t="shared" si="10"/>
        <v/>
      </c>
      <c r="AJ157" s="2268" t="str">
        <f t="shared" si="11"/>
        <v>B-2.6.2.5.9</v>
      </c>
      <c r="AK157" s="2278"/>
      <c r="AL157" s="2278"/>
      <c r="AM157" s="2278"/>
      <c r="AN157" s="2278"/>
      <c r="AO157" s="2278"/>
      <c r="AP157" s="2278"/>
      <c r="AQ157" s="2278"/>
      <c r="AR157" s="2278"/>
      <c r="AS157" s="2278"/>
      <c r="AT157" s="2278"/>
      <c r="AU157" s="2278"/>
      <c r="AV157" s="2278"/>
      <c r="AW157" s="2278"/>
      <c r="AX157" s="2278"/>
      <c r="AY157" s="2278"/>
      <c r="AZ157" s="2278"/>
      <c r="BA157" s="2278"/>
      <c r="BB157" s="2278"/>
    </row>
    <row r="158" spans="1:54" s="1599" customFormat="1" ht="49.9" customHeight="1">
      <c r="A158" s="2250" t="s">
        <v>1368</v>
      </c>
      <c r="B158" s="1937"/>
      <c r="C158" s="2826"/>
      <c r="D158" s="2827"/>
      <c r="E158" s="2828"/>
      <c r="F158" s="2828"/>
      <c r="G158" s="2828"/>
      <c r="H158" s="2276"/>
      <c r="I158" s="2276"/>
      <c r="J158" s="2276"/>
      <c r="K158" s="2276"/>
      <c r="L158" s="2276"/>
      <c r="M158" s="2828"/>
      <c r="N158" s="2828"/>
      <c r="O158" s="2828"/>
      <c r="P158" s="2828"/>
      <c r="Q158" s="2828"/>
      <c r="R158" s="2828"/>
      <c r="S158" s="2866"/>
      <c r="T158" s="2867"/>
      <c r="U158" s="2852"/>
      <c r="V158" s="2852"/>
      <c r="W158" s="2852"/>
      <c r="X158" s="2852"/>
      <c r="Y158" s="2135" t="str">
        <f t="shared" si="8"/>
        <v/>
      </c>
      <c r="Z158" s="2135" t="str">
        <f t="shared" si="9"/>
        <v/>
      </c>
      <c r="AA158" s="2269"/>
      <c r="AB158" s="2269"/>
      <c r="AC158" s="2268"/>
      <c r="AD158" s="2277"/>
      <c r="AE158" s="2880"/>
      <c r="AF158" s="2867"/>
      <c r="AG158" s="2846"/>
      <c r="AH158" s="2846"/>
      <c r="AI158" s="2135" t="str">
        <f t="shared" si="10"/>
        <v/>
      </c>
      <c r="AJ158" s="2268" t="str">
        <f t="shared" si="11"/>
        <v>B-2.6.2.5.10</v>
      </c>
      <c r="AK158" s="2278"/>
      <c r="AL158" s="2278"/>
      <c r="AM158" s="2278"/>
      <c r="AN158" s="2278"/>
      <c r="AO158" s="2278"/>
      <c r="AP158" s="2278"/>
      <c r="AQ158" s="2278"/>
      <c r="AR158" s="2278"/>
      <c r="AS158" s="2278"/>
      <c r="AT158" s="2278"/>
      <c r="AU158" s="2278"/>
      <c r="AV158" s="2278"/>
      <c r="AW158" s="2278"/>
      <c r="AX158" s="2278"/>
      <c r="AY158" s="2278"/>
      <c r="AZ158" s="2278"/>
      <c r="BA158" s="2278"/>
      <c r="BB158" s="2278"/>
    </row>
    <row r="159" spans="1:54" s="1598" customFormat="1">
      <c r="A159" s="1600" t="s">
        <v>1205</v>
      </c>
      <c r="B159" s="1600"/>
      <c r="C159" s="1601"/>
      <c r="D159" s="1601"/>
      <c r="E159" s="1601"/>
      <c r="F159" s="1601"/>
      <c r="G159" s="1601"/>
      <c r="H159" s="1601"/>
      <c r="I159" s="1601"/>
      <c r="J159" s="1601"/>
      <c r="K159" s="1601"/>
      <c r="L159" s="1601"/>
      <c r="M159" s="1601"/>
      <c r="N159" s="1601"/>
      <c r="O159" s="1601"/>
      <c r="P159" s="1601"/>
      <c r="Q159" s="1601"/>
      <c r="R159" s="1601"/>
      <c r="S159" s="1602"/>
      <c r="T159" s="1603"/>
      <c r="U159" s="2279"/>
      <c r="V159" s="2279"/>
      <c r="W159" s="2279"/>
      <c r="X159" s="2279"/>
      <c r="Y159" s="2279"/>
      <c r="Z159" s="2279"/>
      <c r="AA159" s="1604"/>
      <c r="AB159" s="1605"/>
      <c r="AC159" s="2279"/>
      <c r="AD159" s="2279"/>
      <c r="AE159" s="2279"/>
      <c r="AF159" s="1606"/>
      <c r="AG159" s="1606"/>
      <c r="AH159" s="1606"/>
      <c r="AI159" s="1606"/>
      <c r="AJ159" s="1569" t="s">
        <v>658</v>
      </c>
      <c r="AK159" s="2280"/>
      <c r="AL159" s="2280"/>
      <c r="AM159" s="2280"/>
      <c r="AN159" s="2280"/>
      <c r="AO159" s="2280"/>
      <c r="AP159" s="2280"/>
      <c r="AQ159" s="2280"/>
      <c r="AR159" s="2280"/>
      <c r="AS159" s="2280"/>
      <c r="AT159" s="2280"/>
      <c r="AU159" s="2280"/>
      <c r="AV159" s="2280"/>
      <c r="AW159" s="2280"/>
      <c r="AX159" s="2280"/>
      <c r="AY159" s="2280"/>
      <c r="AZ159" s="2280"/>
      <c r="BA159" s="2280"/>
      <c r="BB159" s="2280"/>
    </row>
    <row r="160" spans="1:54" s="171" customFormat="1" ht="33.75" customHeight="1">
      <c r="A160" s="1552" t="s">
        <v>1369</v>
      </c>
      <c r="B160" s="1552"/>
      <c r="C160" s="1553"/>
      <c r="D160" s="1553"/>
      <c r="E160" s="1553"/>
      <c r="F160" s="1553"/>
      <c r="G160" s="1553"/>
      <c r="H160" s="1553"/>
      <c r="I160" s="1553"/>
      <c r="J160" s="86"/>
      <c r="K160" s="1553"/>
      <c r="L160" s="1553"/>
      <c r="M160" s="1553"/>
      <c r="N160" s="1553"/>
      <c r="O160" s="1553"/>
      <c r="P160" s="1553"/>
      <c r="Q160" s="1553"/>
      <c r="R160" s="1554"/>
      <c r="S160" s="2848" t="s">
        <v>1370</v>
      </c>
      <c r="T160" s="2848"/>
      <c r="U160" s="2848"/>
      <c r="V160" s="2848"/>
      <c r="W160" s="2848"/>
      <c r="X160" s="2848"/>
      <c r="Y160" s="2848"/>
      <c r="Z160" s="2848"/>
      <c r="AA160" s="2848"/>
      <c r="AB160" s="2848"/>
      <c r="AC160" s="2848"/>
      <c r="AD160" s="2848"/>
      <c r="AE160" s="2848"/>
      <c r="AF160" s="2848"/>
      <c r="AG160" s="2848"/>
      <c r="AH160" s="2848"/>
      <c r="AI160" s="2848"/>
      <c r="AJ160" s="2848"/>
    </row>
    <row r="161" spans="1:54" s="559" customFormat="1" ht="18" customHeight="1">
      <c r="A161" s="1607" t="s">
        <v>1371</v>
      </c>
      <c r="B161" s="1607"/>
      <c r="C161" s="90"/>
      <c r="D161" s="90"/>
      <c r="E161" s="90"/>
      <c r="F161" s="1608"/>
      <c r="G161" s="1608"/>
      <c r="H161" s="1609"/>
      <c r="I161" s="1609"/>
      <c r="J161" s="1609"/>
      <c r="K161" s="1609"/>
      <c r="L161" s="1609"/>
      <c r="M161" s="1609"/>
      <c r="N161" s="1609"/>
      <c r="O161" s="1609"/>
      <c r="P161" s="1609"/>
      <c r="Q161" s="1610"/>
      <c r="R161" s="90"/>
      <c r="S161" s="90"/>
      <c r="T161" s="90"/>
      <c r="U161" s="90"/>
      <c r="V161" s="90"/>
      <c r="W161" s="90"/>
      <c r="X161" s="90"/>
      <c r="Y161" s="90"/>
      <c r="Z161" s="1609"/>
      <c r="AA161" s="86"/>
      <c r="AB161" s="268"/>
      <c r="AC161" s="1611"/>
      <c r="AD161" s="86"/>
      <c r="AF161" s="1608"/>
      <c r="AG161" s="1608"/>
      <c r="AH161" s="1609"/>
      <c r="AI161" s="1609"/>
      <c r="AJ161" s="862" t="s">
        <v>1372</v>
      </c>
      <c r="AK161" s="86"/>
      <c r="AL161" s="268"/>
    </row>
    <row r="162" spans="1:54" s="557" customFormat="1" ht="12.75" customHeight="1">
      <c r="A162" s="1552" t="s">
        <v>1373</v>
      </c>
      <c r="B162" s="1552"/>
      <c r="C162" s="1552"/>
      <c r="D162" s="1552"/>
      <c r="E162" s="1552"/>
      <c r="F162" s="1552"/>
      <c r="G162" s="1552"/>
      <c r="H162" s="1552"/>
      <c r="I162" s="1552"/>
      <c r="J162" s="1552"/>
      <c r="K162" s="1552"/>
      <c r="L162" s="1552"/>
      <c r="M162" s="1552"/>
      <c r="N162" s="1552"/>
      <c r="O162" s="1552"/>
      <c r="P162" s="1552"/>
      <c r="Q162" s="1552"/>
      <c r="R162" s="1552"/>
      <c r="S162" s="1552"/>
      <c r="T162" s="90"/>
      <c r="V162" s="91"/>
      <c r="W162" s="91"/>
      <c r="X162" s="91"/>
      <c r="Y162" s="1610"/>
      <c r="Z162" s="1103"/>
      <c r="AA162" s="1612"/>
      <c r="AB162" s="1613"/>
      <c r="AD162" s="91"/>
      <c r="AE162" s="1103"/>
      <c r="AF162" s="1553"/>
      <c r="AG162" s="86"/>
      <c r="AH162" s="86"/>
      <c r="AI162" s="86"/>
      <c r="AJ162" s="1555" t="s">
        <v>1374</v>
      </c>
    </row>
    <row r="163" spans="1:54" s="558" customFormat="1" ht="15" customHeight="1">
      <c r="A163" s="1552" t="s">
        <v>1375</v>
      </c>
      <c r="B163" s="1552"/>
      <c r="C163" s="1552"/>
      <c r="D163" s="1552"/>
      <c r="E163" s="1552"/>
      <c r="F163" s="1552"/>
      <c r="G163" s="1552"/>
      <c r="H163" s="1552"/>
      <c r="I163" s="1552"/>
      <c r="J163" s="1552"/>
      <c r="K163" s="1552"/>
      <c r="L163" s="1552"/>
      <c r="M163" s="1552"/>
      <c r="N163" s="1552"/>
      <c r="O163" s="1552"/>
      <c r="P163" s="1552"/>
      <c r="Q163" s="1552"/>
      <c r="R163" s="1552"/>
      <c r="S163" s="1552"/>
      <c r="T163" s="90"/>
      <c r="V163" s="90"/>
      <c r="W163" s="90"/>
      <c r="X163" s="90"/>
      <c r="Y163" s="1610"/>
      <c r="Z163" s="1103"/>
      <c r="AA163" s="1612"/>
      <c r="AB163" s="1613"/>
      <c r="AD163" s="90"/>
      <c r="AE163" s="1103"/>
      <c r="AF163" s="1553"/>
      <c r="AG163" s="86"/>
      <c r="AH163" s="86"/>
      <c r="AI163" s="86"/>
      <c r="AJ163" s="1555" t="s">
        <v>1376</v>
      </c>
    </row>
    <row r="164" spans="1:54" s="171" customFormat="1" ht="13">
      <c r="A164" s="1614"/>
      <c r="B164" s="1614"/>
      <c r="C164" s="1614"/>
      <c r="D164" s="1614"/>
      <c r="E164" s="1614"/>
      <c r="F164" s="1614"/>
      <c r="G164" s="1614"/>
      <c r="H164" s="1614"/>
      <c r="I164" s="1614"/>
      <c r="J164" s="1614"/>
      <c r="K164" s="1614"/>
      <c r="L164" s="1614"/>
      <c r="M164" s="1614"/>
      <c r="N164" s="1614"/>
      <c r="O164" s="1614"/>
      <c r="P164" s="1614"/>
      <c r="Q164" s="1614"/>
      <c r="R164" s="1614"/>
      <c r="S164" s="1614"/>
      <c r="T164" s="548"/>
      <c r="U164" s="548"/>
      <c r="V164" s="548"/>
      <c r="W164" s="548"/>
      <c r="X164" s="548"/>
      <c r="Y164" s="548"/>
      <c r="Z164" s="548"/>
      <c r="AA164" s="548"/>
      <c r="AB164" s="548"/>
      <c r="AC164" s="548"/>
      <c r="AD164" s="548"/>
      <c r="AE164" s="548"/>
      <c r="AF164" s="548"/>
      <c r="AG164" s="548"/>
      <c r="AH164" s="548"/>
      <c r="AI164" s="548"/>
      <c r="AJ164" s="548"/>
      <c r="AK164" s="548"/>
      <c r="AL164" s="548"/>
      <c r="AM164" s="548"/>
      <c r="AN164" s="548"/>
      <c r="AO164" s="548"/>
      <c r="AP164" s="548"/>
      <c r="AQ164" s="548"/>
      <c r="AR164" s="548"/>
      <c r="AS164" s="548"/>
      <c r="AT164" s="548"/>
      <c r="AU164" s="548"/>
      <c r="AV164" s="548"/>
      <c r="AX164" s="548"/>
      <c r="AY164" s="548"/>
      <c r="AZ164" s="548"/>
      <c r="BA164" s="548"/>
      <c r="BB164" s="548"/>
    </row>
    <row r="165" spans="1:54" s="171" customFormat="1" ht="13">
      <c r="A165" s="1614"/>
      <c r="B165" s="1614"/>
      <c r="C165" s="1614"/>
      <c r="D165" s="1614"/>
      <c r="E165" s="1614"/>
      <c r="F165" s="1614"/>
      <c r="G165" s="1614"/>
      <c r="H165" s="1614"/>
      <c r="I165" s="1614"/>
      <c r="J165" s="1614"/>
      <c r="K165" s="1614"/>
      <c r="L165" s="1614"/>
      <c r="M165" s="1614"/>
      <c r="N165" s="1614"/>
      <c r="O165" s="1614"/>
      <c r="P165" s="1614"/>
      <c r="Q165" s="1614"/>
      <c r="R165" s="1614"/>
      <c r="S165" s="548"/>
      <c r="T165" s="548"/>
      <c r="U165" s="548"/>
      <c r="V165" s="548"/>
      <c r="W165" s="548"/>
      <c r="X165" s="548"/>
      <c r="Y165" s="548"/>
      <c r="Z165" s="548"/>
      <c r="AA165" s="548"/>
      <c r="AB165" s="548"/>
      <c r="AC165" s="548"/>
      <c r="AD165" s="548"/>
      <c r="AE165" s="548"/>
      <c r="AF165" s="548"/>
      <c r="AG165" s="548"/>
      <c r="AH165" s="548"/>
      <c r="AI165" s="548"/>
      <c r="AJ165" s="548"/>
      <c r="AK165" s="548"/>
      <c r="AL165" s="548"/>
      <c r="AM165" s="548"/>
      <c r="AN165" s="548"/>
      <c r="AO165" s="548"/>
      <c r="AP165" s="548"/>
      <c r="AQ165" s="548"/>
      <c r="AR165" s="548"/>
      <c r="AS165" s="548"/>
      <c r="AT165" s="548"/>
      <c r="AU165" s="548"/>
      <c r="AV165" s="548"/>
      <c r="AW165" s="548"/>
      <c r="AX165" s="548"/>
      <c r="AY165" s="548"/>
      <c r="AZ165" s="548"/>
      <c r="BA165" s="548"/>
    </row>
    <row r="166" spans="1:54" s="171" customFormat="1" ht="13">
      <c r="A166" s="1614"/>
      <c r="B166" s="1614"/>
      <c r="C166" s="548"/>
      <c r="D166" s="548"/>
      <c r="E166" s="548"/>
      <c r="F166" s="548"/>
      <c r="G166" s="548"/>
      <c r="H166" s="548"/>
      <c r="I166" s="548"/>
      <c r="J166" s="548"/>
      <c r="K166" s="548"/>
      <c r="L166" s="548"/>
      <c r="M166" s="548"/>
      <c r="N166" s="548"/>
      <c r="O166" s="548"/>
      <c r="P166" s="548"/>
      <c r="Q166" s="548"/>
      <c r="R166" s="548"/>
      <c r="S166" s="548"/>
      <c r="T166" s="548"/>
      <c r="U166" s="548"/>
      <c r="V166" s="548"/>
      <c r="W166" s="548"/>
      <c r="X166" s="548"/>
      <c r="Y166" s="548"/>
      <c r="Z166" s="548"/>
      <c r="AA166" s="548"/>
      <c r="AB166" s="548"/>
      <c r="AC166" s="548"/>
      <c r="AD166" s="548"/>
      <c r="AE166" s="548"/>
      <c r="AF166" s="548"/>
      <c r="AG166" s="548"/>
      <c r="AH166" s="548"/>
      <c r="AI166" s="548"/>
      <c r="AJ166" s="548"/>
    </row>
    <row r="167" spans="1:54" s="171" customFormat="1" ht="13">
      <c r="A167" s="1614"/>
      <c r="B167" s="1614"/>
      <c r="C167" s="548"/>
      <c r="D167" s="548"/>
      <c r="E167" s="548"/>
      <c r="F167" s="548"/>
      <c r="G167" s="548"/>
      <c r="H167" s="548"/>
      <c r="I167" s="548"/>
      <c r="J167" s="548"/>
      <c r="K167" s="548"/>
      <c r="L167" s="548"/>
      <c r="M167" s="548"/>
      <c r="N167" s="548"/>
      <c r="O167" s="548"/>
      <c r="P167" s="548"/>
      <c r="Q167" s="548"/>
      <c r="R167" s="548"/>
      <c r="S167" s="548"/>
      <c r="T167" s="548"/>
      <c r="U167" s="548"/>
      <c r="V167" s="548"/>
      <c r="W167" s="548"/>
      <c r="X167" s="548"/>
      <c r="Y167" s="548"/>
      <c r="Z167" s="548"/>
      <c r="AA167" s="548"/>
      <c r="AB167" s="548"/>
      <c r="AC167" s="548"/>
      <c r="AD167" s="548"/>
      <c r="AE167" s="548"/>
      <c r="AF167" s="548"/>
      <c r="AG167" s="548"/>
      <c r="AH167" s="548"/>
      <c r="AI167" s="548"/>
      <c r="AJ167" s="548"/>
    </row>
    <row r="168" spans="1:54" s="171" customFormat="1" ht="13">
      <c r="A168" s="1573"/>
      <c r="B168" s="1573"/>
      <c r="C168" s="548"/>
      <c r="D168" s="548"/>
      <c r="E168" s="548"/>
      <c r="F168" s="548"/>
      <c r="G168" s="548"/>
      <c r="H168" s="548"/>
      <c r="I168" s="548"/>
      <c r="J168" s="548"/>
      <c r="K168" s="548"/>
      <c r="L168" s="548"/>
      <c r="M168" s="548"/>
      <c r="N168" s="548"/>
      <c r="O168" s="548"/>
      <c r="P168" s="548"/>
      <c r="Q168" s="548"/>
      <c r="R168" s="548"/>
      <c r="S168" s="548"/>
      <c r="T168" s="548"/>
      <c r="U168" s="548"/>
      <c r="V168" s="548"/>
      <c r="W168" s="548"/>
      <c r="X168" s="548"/>
      <c r="Y168" s="548"/>
      <c r="Z168" s="548"/>
      <c r="AA168" s="548"/>
      <c r="AB168" s="548"/>
      <c r="AC168" s="548"/>
      <c r="AD168" s="548"/>
      <c r="AE168" s="548"/>
      <c r="AF168" s="548"/>
      <c r="AG168" s="548"/>
      <c r="AH168" s="548"/>
      <c r="AI168" s="548"/>
      <c r="AJ168" s="548"/>
    </row>
    <row r="169" spans="1:54" s="171" customFormat="1" ht="15" customHeight="1">
      <c r="A169" s="1615"/>
      <c r="B169" s="1615"/>
      <c r="C169" s="1575"/>
      <c r="D169" s="1575"/>
      <c r="E169" s="1575"/>
      <c r="F169" s="1575"/>
      <c r="G169" s="1575"/>
      <c r="H169" s="1575"/>
      <c r="I169" s="1575"/>
      <c r="J169" s="1575"/>
      <c r="K169" s="1575"/>
      <c r="L169" s="548"/>
      <c r="M169" s="548"/>
      <c r="N169" s="548"/>
      <c r="O169" s="751"/>
      <c r="P169" s="548"/>
      <c r="Q169" s="548"/>
      <c r="R169" s="548"/>
      <c r="S169" s="1575"/>
      <c r="T169" s="1575"/>
      <c r="U169" s="1575"/>
      <c r="V169" s="1575"/>
      <c r="W169" s="1575"/>
      <c r="X169" s="1575"/>
      <c r="Y169" s="1575"/>
      <c r="Z169" s="1575"/>
      <c r="AA169" s="548"/>
      <c r="AB169" s="548"/>
      <c r="AC169" s="548"/>
      <c r="AD169" s="751"/>
      <c r="AE169" s="548"/>
      <c r="AF169" s="548"/>
      <c r="AG169" s="548"/>
      <c r="AH169" s="548"/>
      <c r="AI169" s="548"/>
      <c r="AJ169" s="1616"/>
    </row>
    <row r="170" spans="1:54" s="171" customFormat="1" ht="13">
      <c r="A170" s="1614"/>
      <c r="B170" s="1614"/>
      <c r="C170" s="548"/>
      <c r="D170" s="548"/>
      <c r="E170" s="548"/>
      <c r="F170" s="548"/>
      <c r="G170" s="548"/>
      <c r="H170" s="548"/>
      <c r="I170" s="548"/>
      <c r="J170" s="548"/>
      <c r="K170" s="548"/>
      <c r="L170" s="548"/>
      <c r="M170" s="548"/>
      <c r="N170" s="548"/>
      <c r="O170" s="548"/>
      <c r="P170" s="548"/>
      <c r="Q170" s="548"/>
      <c r="R170" s="548"/>
      <c r="S170" s="548"/>
      <c r="T170" s="548"/>
      <c r="U170" s="548"/>
      <c r="V170" s="548"/>
      <c r="W170" s="548"/>
      <c r="X170" s="548"/>
      <c r="Y170" s="548"/>
      <c r="Z170" s="548"/>
      <c r="AA170" s="548"/>
      <c r="AB170" s="548"/>
      <c r="AC170" s="548"/>
      <c r="AD170" s="548"/>
      <c r="AE170" s="548"/>
      <c r="AF170" s="548"/>
      <c r="AG170" s="548"/>
      <c r="AH170" s="548"/>
      <c r="AI170" s="548"/>
      <c r="AJ170" s="548"/>
    </row>
    <row r="171" spans="1:54" s="171" customFormat="1" ht="13">
      <c r="A171" s="1617"/>
      <c r="B171" s="1617"/>
      <c r="C171" s="548"/>
      <c r="D171" s="548"/>
      <c r="E171" s="548"/>
      <c r="F171" s="548"/>
      <c r="G171" s="548"/>
      <c r="H171" s="548"/>
      <c r="I171" s="548"/>
      <c r="J171" s="548"/>
      <c r="K171" s="548"/>
      <c r="L171" s="548"/>
      <c r="M171" s="548"/>
      <c r="N171" s="548"/>
      <c r="O171" s="548"/>
      <c r="P171" s="548"/>
      <c r="Q171" s="548"/>
      <c r="R171" s="548"/>
      <c r="S171" s="548"/>
      <c r="T171" s="548"/>
      <c r="U171" s="548"/>
      <c r="V171" s="548"/>
      <c r="W171" s="548"/>
      <c r="X171" s="548"/>
      <c r="Y171" s="548"/>
      <c r="Z171" s="548"/>
      <c r="AA171" s="548"/>
      <c r="AB171" s="548"/>
      <c r="AC171" s="548"/>
      <c r="AD171" s="548"/>
      <c r="AE171" s="548"/>
      <c r="AF171" s="548"/>
      <c r="AG171" s="548"/>
      <c r="AH171" s="548"/>
      <c r="AI171" s="548"/>
      <c r="AJ171" s="548"/>
    </row>
    <row r="172" spans="1:54" s="171" customFormat="1" ht="13">
      <c r="A172" s="1617"/>
      <c r="B172" s="1617"/>
      <c r="C172" s="548"/>
      <c r="D172" s="548"/>
      <c r="E172" s="548"/>
      <c r="F172" s="548"/>
      <c r="G172" s="548"/>
      <c r="H172" s="548"/>
      <c r="I172" s="548"/>
      <c r="J172" s="548"/>
      <c r="K172" s="548"/>
      <c r="L172" s="548"/>
      <c r="M172" s="548"/>
      <c r="N172" s="548"/>
      <c r="O172" s="548"/>
      <c r="P172" s="548"/>
      <c r="Q172" s="548"/>
      <c r="R172" s="548"/>
      <c r="S172" s="548"/>
      <c r="T172" s="548"/>
      <c r="U172" s="548"/>
      <c r="V172" s="548"/>
      <c r="W172" s="548"/>
      <c r="X172" s="548"/>
      <c r="Y172" s="548"/>
      <c r="Z172" s="548"/>
      <c r="AA172" s="548"/>
      <c r="AB172" s="548"/>
      <c r="AC172" s="548"/>
      <c r="AD172" s="548"/>
      <c r="AE172" s="548"/>
      <c r="AF172" s="548"/>
      <c r="AG172" s="548"/>
      <c r="AH172" s="548"/>
      <c r="AI172" s="548"/>
      <c r="AJ172" s="548"/>
    </row>
    <row r="173" spans="1:54" s="171" customFormat="1" ht="13">
      <c r="A173" s="1617"/>
      <c r="B173" s="1617"/>
      <c r="C173" s="548"/>
      <c r="D173" s="548"/>
      <c r="E173" s="548"/>
      <c r="F173" s="548"/>
      <c r="G173" s="548"/>
      <c r="H173" s="548"/>
      <c r="I173" s="548"/>
      <c r="J173" s="548"/>
      <c r="K173" s="548"/>
      <c r="L173" s="548"/>
      <c r="M173" s="548"/>
      <c r="N173" s="548"/>
      <c r="O173" s="548"/>
      <c r="P173" s="548"/>
      <c r="Q173" s="548"/>
      <c r="R173" s="548"/>
      <c r="S173" s="548"/>
      <c r="T173" s="548"/>
      <c r="U173" s="548"/>
      <c r="V173" s="548"/>
      <c r="W173" s="548"/>
      <c r="X173" s="548"/>
      <c r="Y173" s="548"/>
      <c r="Z173" s="548"/>
      <c r="AA173" s="548"/>
      <c r="AB173" s="548"/>
      <c r="AC173" s="548"/>
      <c r="AD173" s="548"/>
      <c r="AE173" s="548"/>
      <c r="AF173" s="548"/>
      <c r="AG173" s="548"/>
      <c r="AH173" s="548"/>
      <c r="AI173" s="548"/>
      <c r="AJ173" s="548"/>
    </row>
    <row r="174" spans="1:54">
      <c r="A174" s="268"/>
      <c r="B174" s="268"/>
      <c r="C174" s="268"/>
      <c r="D174" s="268"/>
      <c r="E174" s="86"/>
      <c r="F174" s="86"/>
      <c r="G174" s="86"/>
      <c r="H174" s="86"/>
      <c r="I174" s="86"/>
      <c r="J174" s="86"/>
      <c r="K174" s="86"/>
      <c r="L174" s="86"/>
      <c r="M174" s="86"/>
      <c r="N174" s="86"/>
      <c r="O174" s="86"/>
      <c r="P174" s="86"/>
      <c r="Q174" s="86"/>
      <c r="R174" s="86"/>
      <c r="S174" s="86"/>
      <c r="T174" s="86"/>
      <c r="U174" s="86"/>
      <c r="V174" s="86"/>
      <c r="W174" s="86"/>
      <c r="X174" s="86"/>
      <c r="Y174" s="86"/>
      <c r="Z174" s="86"/>
      <c r="AA174" s="86"/>
      <c r="AB174" s="86"/>
      <c r="AC174" s="86"/>
      <c r="AD174" s="86"/>
      <c r="AE174" s="86"/>
      <c r="AF174" s="86"/>
      <c r="AG174" s="86"/>
      <c r="AH174" s="86"/>
      <c r="AI174" s="86"/>
      <c r="AJ174" s="86"/>
    </row>
  </sheetData>
  <sheetProtection formatCells="0" formatColumns="0" formatRows="0" insertColumns="0" insertRows="0"/>
  <customSheetViews>
    <customSheetView guid="{7A8D58BA-1AAC-4D65-8AD3-E87507F66079}" scale="60" showPageBreaks="1" printArea="1" view="pageBreakPreview">
      <selection activeCell="L12" sqref="L12"/>
      <rowBreaks count="4" manualBreakCount="4">
        <brk id="25" max="16383" man="1"/>
        <brk id="43" max="16383" man="1"/>
        <brk id="61" max="35" man="1"/>
        <brk id="76" max="35" man="1"/>
      </rowBreaks>
      <colBreaks count="1" manualBreakCount="1">
        <brk id="18" max="92" man="1"/>
      </colBreaks>
      <pageMargins left="0" right="0" top="0" bottom="0" header="0" footer="0"/>
      <printOptions horizontalCentered="1"/>
      <pageSetup paperSize="9" scale="51" fitToWidth="2" fitToHeight="4" orientation="landscape" r:id="rId1"/>
      <headerFooter>
        <oddHeader>&amp;C&amp;K000000&amp;G</oddHeader>
        <oddFooter>&amp;R&amp;P of &amp;N</oddFooter>
        <firstFooter>&amp;R&amp;P of &amp;N</firstFooter>
      </headerFooter>
    </customSheetView>
  </customSheetViews>
  <mergeCells count="342">
    <mergeCell ref="M151:P151"/>
    <mergeCell ref="M152:P152"/>
    <mergeCell ref="O141:R141"/>
    <mergeCell ref="O142:R142"/>
    <mergeCell ref="O143:R143"/>
    <mergeCell ref="O144:R144"/>
    <mergeCell ref="O145:R145"/>
    <mergeCell ref="O146:R146"/>
    <mergeCell ref="I142:N142"/>
    <mergeCell ref="I141:N141"/>
    <mergeCell ref="S142:V142"/>
    <mergeCell ref="S143:V143"/>
    <mergeCell ref="S144:V144"/>
    <mergeCell ref="S141:V141"/>
    <mergeCell ref="AE158:AF158"/>
    <mergeCell ref="S153:T153"/>
    <mergeCell ref="S154:T154"/>
    <mergeCell ref="AE149:AF149"/>
    <mergeCell ref="AE150:AF150"/>
    <mergeCell ref="AE151:AF151"/>
    <mergeCell ref="AE152:AF152"/>
    <mergeCell ref="AE153:AF153"/>
    <mergeCell ref="AE154:AF154"/>
    <mergeCell ref="AE155:AF155"/>
    <mergeCell ref="AE156:AF156"/>
    <mergeCell ref="AE157:AF157"/>
    <mergeCell ref="S151:T151"/>
    <mergeCell ref="S152:T152"/>
    <mergeCell ref="U158:X158"/>
    <mergeCell ref="S155:T155"/>
    <mergeCell ref="S156:T156"/>
    <mergeCell ref="S157:T157"/>
    <mergeCell ref="S158:T158"/>
    <mergeCell ref="O140:R140"/>
    <mergeCell ref="I133:N133"/>
    <mergeCell ref="I134:N134"/>
    <mergeCell ref="I135:N135"/>
    <mergeCell ref="I136:N136"/>
    <mergeCell ref="I137:N137"/>
    <mergeCell ref="I138:N138"/>
    <mergeCell ref="S138:V138"/>
    <mergeCell ref="I139:N139"/>
    <mergeCell ref="I140:N140"/>
    <mergeCell ref="O133:R133"/>
    <mergeCell ref="O134:R134"/>
    <mergeCell ref="O135:R135"/>
    <mergeCell ref="S140:V140"/>
    <mergeCell ref="S139:V139"/>
    <mergeCell ref="O138:R138"/>
    <mergeCell ref="O139:R139"/>
    <mergeCell ref="S133:V133"/>
    <mergeCell ref="S134:V134"/>
    <mergeCell ref="S135:V135"/>
    <mergeCell ref="S136:V136"/>
    <mergeCell ref="S137:V137"/>
    <mergeCell ref="S160:AJ160"/>
    <mergeCell ref="W116:X116"/>
    <mergeCell ref="W117:X117"/>
    <mergeCell ref="W118:X118"/>
    <mergeCell ref="W119:X119"/>
    <mergeCell ref="W120:X120"/>
    <mergeCell ref="W121:X121"/>
    <mergeCell ref="S120:T120"/>
    <mergeCell ref="S121:T121"/>
    <mergeCell ref="W138:AB138"/>
    <mergeCell ref="S123:T123"/>
    <mergeCell ref="S124:T124"/>
    <mergeCell ref="S125:T125"/>
    <mergeCell ref="W139:AB139"/>
    <mergeCell ref="W140:AB140"/>
    <mergeCell ref="W123:X123"/>
    <mergeCell ref="W124:X124"/>
    <mergeCell ref="W125:X125"/>
    <mergeCell ref="W133:AB133"/>
    <mergeCell ref="W134:AB134"/>
    <mergeCell ref="AC133:AI133"/>
    <mergeCell ref="W135:AB135"/>
    <mergeCell ref="W136:AB136"/>
    <mergeCell ref="W137:AB137"/>
    <mergeCell ref="O84:Q84"/>
    <mergeCell ref="O85:Q85"/>
    <mergeCell ref="O86:Q86"/>
    <mergeCell ref="S122:T122"/>
    <mergeCell ref="O78:Q78"/>
    <mergeCell ref="O79:Q79"/>
    <mergeCell ref="O80:Q80"/>
    <mergeCell ref="O81:Q81"/>
    <mergeCell ref="O82:Q82"/>
    <mergeCell ref="S119:T119"/>
    <mergeCell ref="T88:V88"/>
    <mergeCell ref="T99:U99"/>
    <mergeCell ref="P98:Q98"/>
    <mergeCell ref="E4:F4"/>
    <mergeCell ref="E5:F5"/>
    <mergeCell ref="T56:V56"/>
    <mergeCell ref="T65:V65"/>
    <mergeCell ref="T72:V72"/>
    <mergeCell ref="T83:V83"/>
    <mergeCell ref="O56:Q56"/>
    <mergeCell ref="O65:Q65"/>
    <mergeCell ref="O72:Q72"/>
    <mergeCell ref="O83:Q83"/>
    <mergeCell ref="O71:Q71"/>
    <mergeCell ref="O73:Q73"/>
    <mergeCell ref="O74:Q74"/>
    <mergeCell ref="O75:Q75"/>
    <mergeCell ref="O76:Q76"/>
    <mergeCell ref="O77:Q77"/>
    <mergeCell ref="T12:V12"/>
    <mergeCell ref="O12:Q12"/>
    <mergeCell ref="O11:Q11"/>
    <mergeCell ref="T11:V11"/>
    <mergeCell ref="O66:Q66"/>
    <mergeCell ref="O9:Q9"/>
    <mergeCell ref="O10:Q10"/>
    <mergeCell ref="O28:Q28"/>
    <mergeCell ref="O32:Q32"/>
    <mergeCell ref="O41:Q41"/>
    <mergeCell ref="AE121:AF121"/>
    <mergeCell ref="AE122:AF122"/>
    <mergeCell ref="AE123:AF123"/>
    <mergeCell ref="T89:V89"/>
    <mergeCell ref="O57:Q57"/>
    <mergeCell ref="O58:Q58"/>
    <mergeCell ref="O59:Q59"/>
    <mergeCell ref="O60:Q60"/>
    <mergeCell ref="O61:Q61"/>
    <mergeCell ref="AE115:AF115"/>
    <mergeCell ref="AE116:AF116"/>
    <mergeCell ref="AE117:AF117"/>
    <mergeCell ref="W122:X122"/>
    <mergeCell ref="U115:V115"/>
    <mergeCell ref="W115:X115"/>
    <mergeCell ref="AE118:AF118"/>
    <mergeCell ref="AE119:AF119"/>
    <mergeCell ref="AE120:AF120"/>
    <mergeCell ref="O115:P115"/>
    <mergeCell ref="Q115:R115"/>
    <mergeCell ref="P103:Q103"/>
    <mergeCell ref="P107:Q107"/>
    <mergeCell ref="T107:U107"/>
    <mergeCell ref="T9:V9"/>
    <mergeCell ref="T10:V10"/>
    <mergeCell ref="T28:V28"/>
    <mergeCell ref="T32:V32"/>
    <mergeCell ref="T41:V41"/>
    <mergeCell ref="T97:U97"/>
    <mergeCell ref="O67:Q67"/>
    <mergeCell ref="O68:Q68"/>
    <mergeCell ref="O69:Q69"/>
    <mergeCell ref="O70:Q70"/>
    <mergeCell ref="P101:Q101"/>
    <mergeCell ref="T101:U101"/>
    <mergeCell ref="P97:Q97"/>
    <mergeCell ref="O88:Q88"/>
    <mergeCell ref="O89:Q89"/>
    <mergeCell ref="P99:Q99"/>
    <mergeCell ref="O62:Q62"/>
    <mergeCell ref="O63:Q63"/>
    <mergeCell ref="O64:Q64"/>
    <mergeCell ref="P102:Q102"/>
    <mergeCell ref="T102:U102"/>
    <mergeCell ref="P105:Q105"/>
    <mergeCell ref="T105:U105"/>
    <mergeCell ref="P104:Q104"/>
    <mergeCell ref="T104:U104"/>
    <mergeCell ref="P100:Q100"/>
    <mergeCell ref="T100:U100"/>
    <mergeCell ref="T106:U106"/>
    <mergeCell ref="P106:Q106"/>
    <mergeCell ref="B142:H142"/>
    <mergeCell ref="S149:T149"/>
    <mergeCell ref="S150:T150"/>
    <mergeCell ref="E149:G149"/>
    <mergeCell ref="E150:G150"/>
    <mergeCell ref="B143:H143"/>
    <mergeCell ref="B144:H144"/>
    <mergeCell ref="S146:V146"/>
    <mergeCell ref="I145:N145"/>
    <mergeCell ref="I146:N146"/>
    <mergeCell ref="U149:X149"/>
    <mergeCell ref="U150:X150"/>
    <mergeCell ref="C148:D148"/>
    <mergeCell ref="C149:D149"/>
    <mergeCell ref="C150:D150"/>
    <mergeCell ref="U148:X148"/>
    <mergeCell ref="W145:AB145"/>
    <mergeCell ref="I143:N143"/>
    <mergeCell ref="I144:N144"/>
    <mergeCell ref="W146:AB146"/>
    <mergeCell ref="O120:P120"/>
    <mergeCell ref="O121:P121"/>
    <mergeCell ref="O122:P122"/>
    <mergeCell ref="O123:P123"/>
    <mergeCell ref="O124:P124"/>
    <mergeCell ref="O125:P125"/>
    <mergeCell ref="Q120:R120"/>
    <mergeCell ref="Q121:R121"/>
    <mergeCell ref="Q122:R122"/>
    <mergeCell ref="Q123:R123"/>
    <mergeCell ref="Q124:R124"/>
    <mergeCell ref="Q125:R125"/>
    <mergeCell ref="E120:F120"/>
    <mergeCell ref="E121:F121"/>
    <mergeCell ref="E122:F122"/>
    <mergeCell ref="E123:F123"/>
    <mergeCell ref="B133:H133"/>
    <mergeCell ref="S116:T116"/>
    <mergeCell ref="S117:T117"/>
    <mergeCell ref="S118:T118"/>
    <mergeCell ref="M115:N115"/>
    <mergeCell ref="E124:F124"/>
    <mergeCell ref="E125:F125"/>
    <mergeCell ref="E115:F115"/>
    <mergeCell ref="E116:F116"/>
    <mergeCell ref="O116:P116"/>
    <mergeCell ref="Q116:R116"/>
    <mergeCell ref="O119:P119"/>
    <mergeCell ref="M116:N116"/>
    <mergeCell ref="M117:N117"/>
    <mergeCell ref="M118:N118"/>
    <mergeCell ref="O117:P117"/>
    <mergeCell ref="O118:P118"/>
    <mergeCell ref="Q117:R117"/>
    <mergeCell ref="Q118:R118"/>
    <mergeCell ref="Q119:R119"/>
    <mergeCell ref="W141:AB141"/>
    <mergeCell ref="W142:AB142"/>
    <mergeCell ref="W143:AB143"/>
    <mergeCell ref="W144:AB144"/>
    <mergeCell ref="U155:X155"/>
    <mergeCell ref="U156:X156"/>
    <mergeCell ref="T103:U103"/>
    <mergeCell ref="E158:G158"/>
    <mergeCell ref="M154:P154"/>
    <mergeCell ref="M155:P155"/>
    <mergeCell ref="M156:P156"/>
    <mergeCell ref="M157:P157"/>
    <mergeCell ref="Q154:R154"/>
    <mergeCell ref="Q155:R155"/>
    <mergeCell ref="Q156:R156"/>
    <mergeCell ref="Q157:R157"/>
    <mergeCell ref="Q158:R158"/>
    <mergeCell ref="M119:N119"/>
    <mergeCell ref="M120:N120"/>
    <mergeCell ref="M121:N121"/>
    <mergeCell ref="M122:N122"/>
    <mergeCell ref="M123:N123"/>
    <mergeCell ref="M124:N124"/>
    <mergeCell ref="M125:N125"/>
    <mergeCell ref="S91:AJ91"/>
    <mergeCell ref="S109:AJ109"/>
    <mergeCell ref="S127:AJ127"/>
    <mergeCell ref="AC134:AI134"/>
    <mergeCell ref="AC135:AI135"/>
    <mergeCell ref="AC136:AI136"/>
    <mergeCell ref="AC137:AI137"/>
    <mergeCell ref="AC138:AI138"/>
    <mergeCell ref="AC139:AI139"/>
    <mergeCell ref="S115:T115"/>
    <mergeCell ref="AE124:AF124"/>
    <mergeCell ref="AE125:AF125"/>
    <mergeCell ref="U124:V124"/>
    <mergeCell ref="U125:V125"/>
    <mergeCell ref="U116:V116"/>
    <mergeCell ref="U117:V117"/>
    <mergeCell ref="U118:V118"/>
    <mergeCell ref="U120:V120"/>
    <mergeCell ref="U121:V121"/>
    <mergeCell ref="U122:V122"/>
    <mergeCell ref="U119:V119"/>
    <mergeCell ref="U123:V123"/>
    <mergeCell ref="T98:U98"/>
    <mergeCell ref="AC140:AI140"/>
    <mergeCell ref="AG151:AH151"/>
    <mergeCell ref="AG152:AH152"/>
    <mergeCell ref="AG153:AH153"/>
    <mergeCell ref="AG154:AH154"/>
    <mergeCell ref="AG155:AH155"/>
    <mergeCell ref="AC141:AI141"/>
    <mergeCell ref="AG149:AH149"/>
    <mergeCell ref="AG150:AH150"/>
    <mergeCell ref="AC142:AI142"/>
    <mergeCell ref="M153:P153"/>
    <mergeCell ref="M158:P158"/>
    <mergeCell ref="Q149:R149"/>
    <mergeCell ref="Q150:R150"/>
    <mergeCell ref="Q151:R151"/>
    <mergeCell ref="Q152:R152"/>
    <mergeCell ref="Q153:R153"/>
    <mergeCell ref="M149:P149"/>
    <mergeCell ref="AC143:AI143"/>
    <mergeCell ref="AC144:AI144"/>
    <mergeCell ref="AC145:AI145"/>
    <mergeCell ref="AC146:AI146"/>
    <mergeCell ref="AG148:AH148"/>
    <mergeCell ref="AD148:AF148"/>
    <mergeCell ref="S148:T148"/>
    <mergeCell ref="S145:V145"/>
    <mergeCell ref="AG156:AH156"/>
    <mergeCell ref="AG157:AH157"/>
    <mergeCell ref="AG158:AH158"/>
    <mergeCell ref="U151:X151"/>
    <mergeCell ref="U152:X152"/>
    <mergeCell ref="U153:X153"/>
    <mergeCell ref="U154:X154"/>
    <mergeCell ref="U157:X157"/>
    <mergeCell ref="C153:D153"/>
    <mergeCell ref="C154:D154"/>
    <mergeCell ref="C155:D155"/>
    <mergeCell ref="C156:D156"/>
    <mergeCell ref="C157:D157"/>
    <mergeCell ref="C158:D158"/>
    <mergeCell ref="E153:G153"/>
    <mergeCell ref="E154:G154"/>
    <mergeCell ref="E155:G155"/>
    <mergeCell ref="E156:G156"/>
    <mergeCell ref="E157:G157"/>
    <mergeCell ref="O87:Q87"/>
    <mergeCell ref="C151:D151"/>
    <mergeCell ref="C152:D152"/>
    <mergeCell ref="B141:H141"/>
    <mergeCell ref="O136:R136"/>
    <mergeCell ref="O137:R137"/>
    <mergeCell ref="E117:F117"/>
    <mergeCell ref="E151:G151"/>
    <mergeCell ref="E152:G152"/>
    <mergeCell ref="B140:H140"/>
    <mergeCell ref="Q148:R148"/>
    <mergeCell ref="M148:P148"/>
    <mergeCell ref="M150:P150"/>
    <mergeCell ref="E148:G148"/>
    <mergeCell ref="B134:H134"/>
    <mergeCell ref="B135:H135"/>
    <mergeCell ref="B136:H136"/>
    <mergeCell ref="B137:H137"/>
    <mergeCell ref="B138:H138"/>
    <mergeCell ref="B139:H139"/>
    <mergeCell ref="B145:H145"/>
    <mergeCell ref="B146:H146"/>
    <mergeCell ref="E118:F118"/>
    <mergeCell ref="E119:F119"/>
  </mergeCells>
  <phoneticPr fontId="59" type="noConversion"/>
  <dataValidations count="4">
    <dataValidation type="list" allowBlank="1" showInputMessage="1" showErrorMessage="1" sqref="W116:X125 M116:N125 B10:B89 K149:K158 B98:B107 B149:B158 N98:N107 M10:M89 B116:B125 AH116:AH125 Y10 Y88:Y89 X11:X87" xr:uid="{00000000-0002-0000-0E00-000000000000}">
      <formula1>"1,2,3,4,5"</formula1>
    </dataValidation>
    <dataValidation type="list" allowBlank="1" showInputMessage="1" showErrorMessage="1" sqref="E10:E89 H98:H107" xr:uid="{00000000-0002-0000-0E00-000001000000}">
      <formula1>"1,2,3,4,5,6"</formula1>
    </dataValidation>
    <dataValidation type="list" allowBlank="1" showInputMessage="1" showErrorMessage="1" sqref="O116:P125 N10:N89 U116:V125 O98:O107 L149:L158 X10 X88:X89 W11:W87" xr:uid="{00000000-0002-0000-0E00-000002000000}">
      <formula1>"1,2,3,4"</formula1>
    </dataValidation>
    <dataValidation allowBlank="1" showInputMessage="1" showErrorMessage="1" sqref="AH28:AH89 C28:C89 C99:C107 AH98:AH107 C117:C125" xr:uid="{00000000-0002-0000-0E00-000003000000}"/>
  </dataValidations>
  <printOptions horizontalCentered="1"/>
  <pageMargins left="0.23622047244094499" right="0.23622047244094499" top="0.70866141732283505" bottom="0.23622047244094499" header="0.196850393700787" footer="3.9370078740157501E-2"/>
  <pageSetup paperSize="9" scale="51" fitToWidth="2" fitToHeight="4" orientation="landscape" r:id="rId2"/>
  <headerFooter>
    <oddHeader>&amp;C&amp;K000000&amp;G</oddHeader>
    <oddFooter>&amp;R&amp;P of &amp;N</oddFooter>
    <firstFooter>&amp;R&amp;P of &amp;N</firstFooter>
  </headerFooter>
  <rowBreaks count="5" manualBreakCount="5">
    <brk id="24" max="35" man="1"/>
    <brk id="95" max="16383" man="1"/>
    <brk id="113" max="16383" man="1"/>
    <brk id="131" max="35" man="1"/>
    <brk id="146" max="35" man="1"/>
  </rowBreaks>
  <colBreaks count="1" manualBreakCount="1">
    <brk id="18" max="92" man="1"/>
  </colBreaks>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J37"/>
  <sheetViews>
    <sheetView rightToLeft="1" view="pageBreakPreview" topLeftCell="B1" zoomScale="40" zoomScaleNormal="115" zoomScaleSheetLayoutView="40" zoomScalePageLayoutView="55" workbookViewId="0">
      <selection activeCell="Q1" sqref="Q1:Q4"/>
    </sheetView>
  </sheetViews>
  <sheetFormatPr defaultColWidth="9.1796875" defaultRowHeight="14"/>
  <cols>
    <col min="1" max="1" width="12.7265625" style="1541" customWidth="1"/>
    <col min="2" max="2" width="30.7265625" style="1541" customWidth="1"/>
    <col min="3" max="3" width="13.7265625" style="1541" customWidth="1"/>
    <col min="4" max="4" width="18.7265625" style="1541" customWidth="1"/>
    <col min="5" max="5" width="55.7265625" style="1541" customWidth="1"/>
    <col min="6" max="7" width="10.7265625" style="1541" customWidth="1"/>
    <col min="8" max="8" width="18.7265625" style="1541" customWidth="1"/>
    <col min="9" max="9" width="9.7265625" style="1541" customWidth="1"/>
    <col min="10" max="11" width="40.7265625" style="1541" customWidth="1"/>
    <col min="12" max="12" width="9.7265625" style="1541" customWidth="1"/>
    <col min="13" max="13" width="18.7265625" style="1541" customWidth="1"/>
    <col min="14" max="15" width="10.7265625" style="1541" customWidth="1"/>
    <col min="16" max="16" width="55.7265625" style="1541" customWidth="1"/>
    <col min="17" max="17" width="21.7265625" style="1541" customWidth="1"/>
    <col min="18" max="18" width="13.7265625" style="1541" customWidth="1"/>
    <col min="19" max="19" width="30.7265625" style="1541" customWidth="1"/>
    <col min="20" max="20" width="12.7265625" style="1541" customWidth="1"/>
    <col min="21" max="16384" width="9.1796875" style="1541"/>
  </cols>
  <sheetData>
    <row r="1" spans="1:36" ht="25.15" customHeight="1">
      <c r="A1" s="1558" t="s">
        <v>99</v>
      </c>
      <c r="B1" s="1560"/>
      <c r="C1" s="2507" t="s">
        <v>4372</v>
      </c>
      <c r="D1" s="2507"/>
      <c r="E1" s="1942"/>
      <c r="F1" s="1942"/>
      <c r="G1" s="1942"/>
      <c r="H1" s="1942"/>
      <c r="I1" s="1942"/>
      <c r="J1" s="1947"/>
      <c r="K1" s="1563"/>
      <c r="L1" s="1561"/>
      <c r="M1" s="1561"/>
      <c r="N1" s="1561"/>
      <c r="O1" s="1561"/>
      <c r="P1" s="1561"/>
      <c r="Q1" s="3367" t="s">
        <v>4755</v>
      </c>
      <c r="R1" s="1619"/>
      <c r="S1" s="1620"/>
      <c r="T1" s="890" t="s">
        <v>1164</v>
      </c>
      <c r="U1" s="2192"/>
      <c r="V1" s="2192"/>
      <c r="W1" s="2192"/>
      <c r="X1" s="2192"/>
      <c r="Y1" s="2192"/>
      <c r="Z1" s="2192"/>
      <c r="AA1" s="2192"/>
      <c r="AB1" s="2192"/>
      <c r="AC1" s="2192"/>
      <c r="AD1" s="2192"/>
      <c r="AE1" s="2192"/>
      <c r="AF1" s="2192"/>
      <c r="AG1" s="2192"/>
      <c r="AH1" s="2192"/>
      <c r="AI1" s="2192"/>
      <c r="AJ1" s="2192"/>
    </row>
    <row r="2" spans="1:36" ht="25.15" customHeight="1">
      <c r="A2" s="1558" t="s">
        <v>195</v>
      </c>
      <c r="B2" s="1560"/>
      <c r="C2" s="2507" t="s">
        <v>4378</v>
      </c>
      <c r="D2" s="2507"/>
      <c r="E2" s="1942"/>
      <c r="F2" s="1942"/>
      <c r="G2" s="1942"/>
      <c r="H2" s="1942"/>
      <c r="I2" s="1942"/>
      <c r="J2" s="1947"/>
      <c r="K2" s="1563"/>
      <c r="L2" s="1561"/>
      <c r="M2" s="1561"/>
      <c r="N2" s="1561"/>
      <c r="O2" s="1561"/>
      <c r="P2" s="1561"/>
      <c r="Q2" s="3367" t="s">
        <v>4757</v>
      </c>
      <c r="R2" s="1619"/>
      <c r="S2" s="1620"/>
      <c r="T2" s="890" t="s">
        <v>101</v>
      </c>
      <c r="U2" s="2192"/>
      <c r="V2" s="2192"/>
      <c r="W2" s="2192"/>
      <c r="X2" s="2192"/>
      <c r="Y2" s="2192"/>
      <c r="Z2" s="2192"/>
      <c r="AA2" s="2192"/>
      <c r="AB2" s="2192"/>
      <c r="AC2" s="2192"/>
      <c r="AD2" s="2192"/>
      <c r="AE2" s="2192"/>
      <c r="AF2" s="2192"/>
      <c r="AG2" s="2192"/>
      <c r="AH2" s="2192"/>
      <c r="AI2" s="2192"/>
      <c r="AJ2" s="2192"/>
    </row>
    <row r="3" spans="1:36" ht="25.15" customHeight="1">
      <c r="A3" s="1558" t="s">
        <v>196</v>
      </c>
      <c r="B3" s="1560"/>
      <c r="C3" s="2507" t="s">
        <v>4374</v>
      </c>
      <c r="D3" s="2507"/>
      <c r="E3" s="1942"/>
      <c r="F3" s="1942"/>
      <c r="G3" s="1942"/>
      <c r="H3" s="1942"/>
      <c r="I3" s="1942"/>
      <c r="J3" s="1947"/>
      <c r="K3" s="1563"/>
      <c r="L3" s="1561"/>
      <c r="M3" s="1561"/>
      <c r="N3" s="1561"/>
      <c r="O3" s="1561"/>
      <c r="P3" s="1561"/>
      <c r="Q3" s="3368" t="s">
        <v>4758</v>
      </c>
      <c r="R3" s="1619"/>
      <c r="S3" s="1620"/>
      <c r="T3" s="890" t="s">
        <v>102</v>
      </c>
      <c r="U3" s="2192"/>
      <c r="V3" s="2192"/>
      <c r="W3" s="2192"/>
      <c r="X3" s="2192"/>
      <c r="Y3" s="2192"/>
      <c r="Z3" s="2192"/>
      <c r="AA3" s="2192"/>
      <c r="AB3" s="2192"/>
      <c r="AC3" s="2192"/>
      <c r="AD3" s="2192"/>
      <c r="AE3" s="2192"/>
      <c r="AF3" s="2192"/>
      <c r="AG3" s="2192"/>
      <c r="AH3" s="2192"/>
      <c r="AI3" s="2192"/>
      <c r="AJ3" s="2192"/>
    </row>
    <row r="4" spans="1:36" ht="25.15" customHeight="1">
      <c r="A4" s="1558" t="s">
        <v>197</v>
      </c>
      <c r="B4" s="1560"/>
      <c r="C4" s="3441">
        <v>44986</v>
      </c>
      <c r="D4" s="2580"/>
      <c r="E4" s="2580"/>
      <c r="F4" s="1942"/>
      <c r="G4" s="1942"/>
      <c r="H4" s="1942"/>
      <c r="I4" s="1942"/>
      <c r="J4" s="1947"/>
      <c r="K4" s="1563"/>
      <c r="L4" s="1561"/>
      <c r="M4" s="1561"/>
      <c r="N4" s="1561"/>
      <c r="O4" s="1561"/>
      <c r="P4" s="1561"/>
      <c r="Q4" s="3367" t="s">
        <v>4678</v>
      </c>
      <c r="R4" s="1619"/>
      <c r="S4" s="1620"/>
      <c r="T4" s="890" t="s">
        <v>104</v>
      </c>
      <c r="U4" s="2192"/>
      <c r="V4" s="2192"/>
      <c r="W4" s="2192"/>
      <c r="X4" s="2192"/>
      <c r="Y4" s="2192"/>
      <c r="Z4" s="2192"/>
      <c r="AA4" s="2192"/>
      <c r="AB4" s="2192"/>
      <c r="AC4" s="2192"/>
      <c r="AD4" s="2192"/>
      <c r="AE4" s="2192"/>
      <c r="AF4" s="2192"/>
      <c r="AG4" s="2192"/>
      <c r="AH4" s="2192"/>
      <c r="AI4" s="2192"/>
      <c r="AJ4" s="2192"/>
    </row>
    <row r="5" spans="1:36" ht="40.15" customHeight="1">
      <c r="A5" s="1558" t="s">
        <v>198</v>
      </c>
      <c r="B5" s="1560"/>
      <c r="C5" s="1946"/>
      <c r="D5" s="1942"/>
      <c r="E5" s="1942"/>
      <c r="F5" s="1942"/>
      <c r="G5" s="1942"/>
      <c r="H5" s="1942"/>
      <c r="I5" s="1942"/>
      <c r="J5" s="1947"/>
      <c r="K5" s="1563"/>
      <c r="L5" s="1561"/>
      <c r="M5" s="1561"/>
      <c r="N5" s="1561"/>
      <c r="O5" s="1561"/>
      <c r="P5" s="1561"/>
      <c r="Q5" s="1561"/>
      <c r="R5" s="1619"/>
      <c r="S5" s="1620"/>
      <c r="T5" s="890" t="s">
        <v>106</v>
      </c>
      <c r="U5" s="2192"/>
      <c r="V5" s="2192"/>
      <c r="W5" s="2192"/>
      <c r="X5" s="2192"/>
      <c r="Y5" s="2192"/>
      <c r="Z5" s="2192"/>
      <c r="AA5" s="2192"/>
      <c r="AB5" s="2192"/>
      <c r="AC5" s="2192"/>
      <c r="AD5" s="2192"/>
      <c r="AE5" s="2192"/>
      <c r="AF5" s="2192"/>
      <c r="AG5" s="2192"/>
      <c r="AH5" s="2192"/>
      <c r="AI5" s="2192"/>
      <c r="AJ5" s="2192"/>
    </row>
    <row r="6" spans="1:36" ht="25.15" customHeight="1">
      <c r="A6" s="982" t="s">
        <v>356</v>
      </c>
      <c r="B6" s="1621"/>
      <c r="C6" s="1621"/>
      <c r="D6" s="1621"/>
      <c r="E6" s="1621"/>
      <c r="F6" s="1621"/>
      <c r="G6" s="1621"/>
      <c r="H6" s="1621"/>
      <c r="I6" s="1621"/>
      <c r="J6" s="1622"/>
      <c r="K6" s="1623"/>
      <c r="L6" s="1621"/>
      <c r="M6" s="1621"/>
      <c r="N6" s="1621"/>
      <c r="O6" s="1621"/>
      <c r="P6" s="1621"/>
      <c r="Q6" s="1621"/>
      <c r="R6" s="1624"/>
      <c r="S6" s="1624"/>
      <c r="T6" s="219" t="s">
        <v>357</v>
      </c>
      <c r="U6" s="2192"/>
      <c r="V6" s="2192"/>
      <c r="W6" s="2192"/>
      <c r="X6" s="2192"/>
      <c r="Y6" s="2192"/>
      <c r="Z6" s="2192"/>
      <c r="AA6" s="2192"/>
      <c r="AB6" s="2192"/>
      <c r="AC6" s="2192"/>
      <c r="AD6" s="2192"/>
      <c r="AE6" s="2192"/>
      <c r="AF6" s="2192"/>
      <c r="AG6" s="2192"/>
      <c r="AH6" s="2192"/>
      <c r="AI6" s="2192"/>
      <c r="AJ6" s="2192"/>
    </row>
    <row r="7" spans="1:36" s="1638" customFormat="1" ht="25.15" customHeight="1">
      <c r="A7" s="1548" t="s">
        <v>1131</v>
      </c>
      <c r="B7" s="1636"/>
      <c r="C7" s="1636"/>
      <c r="D7" s="1636"/>
      <c r="E7" s="1636"/>
      <c r="F7" s="1636"/>
      <c r="G7" s="1636"/>
      <c r="H7" s="1636"/>
      <c r="I7" s="1636"/>
      <c r="J7" s="1532"/>
      <c r="K7" s="1637"/>
      <c r="L7" s="1636"/>
      <c r="M7" s="1636"/>
      <c r="N7" s="1636"/>
      <c r="O7" s="1636"/>
      <c r="P7" s="1636"/>
      <c r="Q7" s="1636"/>
      <c r="R7" s="1636"/>
      <c r="S7" s="1636"/>
      <c r="T7" s="1532" t="s">
        <v>1132</v>
      </c>
      <c r="U7" s="2281"/>
      <c r="V7" s="2281"/>
      <c r="W7" s="2281"/>
      <c r="X7" s="2281"/>
      <c r="Y7" s="2281"/>
      <c r="Z7" s="2281"/>
      <c r="AA7" s="2281"/>
      <c r="AB7" s="2281"/>
      <c r="AC7" s="2281"/>
      <c r="AD7" s="2281"/>
      <c r="AE7" s="2281"/>
      <c r="AF7" s="2281"/>
      <c r="AG7" s="2281"/>
      <c r="AH7" s="2281"/>
      <c r="AI7" s="2281"/>
      <c r="AJ7" s="1639"/>
    </row>
    <row r="8" spans="1:36" ht="25.15" customHeight="1">
      <c r="A8" s="337" t="s">
        <v>1377</v>
      </c>
      <c r="B8" s="338"/>
      <c r="C8" s="338"/>
      <c r="D8" s="338"/>
      <c r="E8" s="338"/>
      <c r="F8" s="338"/>
      <c r="G8" s="338"/>
      <c r="H8" s="338"/>
      <c r="I8" s="338"/>
      <c r="J8" s="960"/>
      <c r="K8" s="961"/>
      <c r="L8" s="339"/>
      <c r="M8" s="339"/>
      <c r="N8" s="339"/>
      <c r="O8" s="339"/>
      <c r="P8" s="339"/>
      <c r="Q8" s="339"/>
      <c r="R8" s="339"/>
      <c r="S8" s="339"/>
      <c r="T8" s="959" t="s">
        <v>1378</v>
      </c>
      <c r="U8" s="2192"/>
      <c r="V8" s="2192"/>
      <c r="W8" s="2192"/>
      <c r="X8" s="2192"/>
      <c r="Y8" s="2192"/>
      <c r="Z8" s="2192"/>
      <c r="AA8" s="2192"/>
      <c r="AB8" s="2192"/>
      <c r="AC8" s="2192"/>
      <c r="AD8" s="2192"/>
      <c r="AE8" s="2192"/>
      <c r="AF8" s="2192"/>
      <c r="AG8" s="2192"/>
      <c r="AH8" s="2192"/>
      <c r="AI8" s="2192"/>
      <c r="AJ8" s="2192"/>
    </row>
    <row r="9" spans="1:36" s="1640" customFormat="1" ht="69.75" customHeight="1">
      <c r="A9" s="308" t="s">
        <v>203</v>
      </c>
      <c r="B9" s="899" t="s">
        <v>1379</v>
      </c>
      <c r="C9" s="308" t="s">
        <v>1380</v>
      </c>
      <c r="D9" s="308" t="s">
        <v>1381</v>
      </c>
      <c r="E9" s="900" t="s">
        <v>1382</v>
      </c>
      <c r="F9" s="900" t="s">
        <v>363</v>
      </c>
      <c r="G9" s="900" t="s">
        <v>747</v>
      </c>
      <c r="H9" s="900" t="s">
        <v>1383</v>
      </c>
      <c r="I9" s="900" t="s">
        <v>1384</v>
      </c>
      <c r="J9" s="900" t="s">
        <v>216</v>
      </c>
      <c r="K9" s="900" t="s">
        <v>217</v>
      </c>
      <c r="L9" s="900" t="s">
        <v>1385</v>
      </c>
      <c r="M9" s="900" t="s">
        <v>1386</v>
      </c>
      <c r="N9" s="900" t="s">
        <v>1387</v>
      </c>
      <c r="O9" s="900" t="s">
        <v>315</v>
      </c>
      <c r="P9" s="900" t="s">
        <v>1388</v>
      </c>
      <c r="Q9" s="308" t="s">
        <v>1389</v>
      </c>
      <c r="R9" s="308" t="s">
        <v>1390</v>
      </c>
      <c r="S9" s="554" t="s">
        <v>1391</v>
      </c>
      <c r="T9" s="308" t="s">
        <v>365</v>
      </c>
      <c r="U9" s="2282"/>
      <c r="V9" s="2282"/>
      <c r="W9" s="2282"/>
      <c r="X9" s="2282"/>
      <c r="Y9" s="2282"/>
      <c r="Z9" s="2282"/>
      <c r="AA9" s="2282"/>
      <c r="AB9" s="2282"/>
      <c r="AC9" s="2282"/>
      <c r="AD9" s="2282"/>
      <c r="AE9" s="2282"/>
      <c r="AF9" s="2282"/>
      <c r="AG9" s="2282"/>
      <c r="AH9" s="2282"/>
      <c r="AI9" s="1641"/>
      <c r="AJ9" s="2282"/>
    </row>
    <row r="10" spans="1:36" ht="45" customHeight="1">
      <c r="A10" s="2260" t="s">
        <v>1392</v>
      </c>
      <c r="B10" s="2516" t="s">
        <v>4630</v>
      </c>
      <c r="C10" s="1948" t="s">
        <v>4635</v>
      </c>
      <c r="D10" s="1948" t="s">
        <v>4636</v>
      </c>
      <c r="E10" s="1948" t="s">
        <v>4637</v>
      </c>
      <c r="F10" s="1948" t="s">
        <v>322</v>
      </c>
      <c r="G10" s="1948">
        <v>3</v>
      </c>
      <c r="H10" s="1948">
        <v>75000</v>
      </c>
      <c r="I10" s="1948">
        <v>1</v>
      </c>
      <c r="J10" s="2518"/>
      <c r="K10" s="1625"/>
      <c r="L10" s="1625">
        <f>IF(I10&gt;0,I10,"")</f>
        <v>1</v>
      </c>
      <c r="M10" s="1948">
        <v>75000</v>
      </c>
      <c r="N10" s="1948">
        <v>3</v>
      </c>
      <c r="O10" s="3531" t="s">
        <v>4145</v>
      </c>
      <c r="P10" s="3531" t="s">
        <v>5181</v>
      </c>
      <c r="Q10" s="3531" t="s">
        <v>5184</v>
      </c>
      <c r="R10" s="898" t="s">
        <v>5177</v>
      </c>
      <c r="S10" s="898" t="s">
        <v>5173</v>
      </c>
      <c r="T10" s="2260" t="str">
        <f t="shared" ref="T10:T19" si="0">A10</f>
        <v xml:space="preserve"> B-2.6.3.1</v>
      </c>
      <c r="U10" s="2192"/>
      <c r="V10" s="2192"/>
      <c r="W10" s="2192"/>
      <c r="X10" s="2192"/>
      <c r="Y10" s="2192"/>
      <c r="Z10" s="2192"/>
      <c r="AA10" s="2192"/>
      <c r="AB10" s="2192"/>
      <c r="AC10" s="2192"/>
      <c r="AD10" s="2192"/>
      <c r="AE10" s="2192"/>
      <c r="AF10" s="2192"/>
      <c r="AG10" s="2192"/>
      <c r="AH10" s="2192"/>
      <c r="AI10" s="2192"/>
      <c r="AJ10" s="2192"/>
    </row>
    <row r="11" spans="1:36" ht="45" customHeight="1">
      <c r="A11" s="2260" t="s">
        <v>1393</v>
      </c>
      <c r="B11" s="1948" t="s">
        <v>4632</v>
      </c>
      <c r="C11" s="1948" t="s">
        <v>4638</v>
      </c>
      <c r="D11" s="1948" t="s">
        <v>4639</v>
      </c>
      <c r="E11" s="1948" t="s">
        <v>4640</v>
      </c>
      <c r="F11" s="1948" t="s">
        <v>322</v>
      </c>
      <c r="G11" s="1948">
        <v>30</v>
      </c>
      <c r="H11" s="1948">
        <v>120000</v>
      </c>
      <c r="I11" s="1948">
        <v>1</v>
      </c>
      <c r="J11" s="1948"/>
      <c r="K11" s="1625"/>
      <c r="L11" s="1625">
        <f t="shared" ref="L11:L19" si="1">IF(I11&gt;0,I11,"")</f>
        <v>1</v>
      </c>
      <c r="M11" s="1948">
        <v>120000</v>
      </c>
      <c r="N11" s="1948">
        <v>30</v>
      </c>
      <c r="O11" s="3531" t="s">
        <v>4145</v>
      </c>
      <c r="P11" s="1625" t="s">
        <v>5178</v>
      </c>
      <c r="Q11" s="3531" t="s">
        <v>5185</v>
      </c>
      <c r="R11" s="898" t="s">
        <v>5038</v>
      </c>
      <c r="S11" s="898" t="s">
        <v>5174</v>
      </c>
      <c r="T11" s="2260" t="str">
        <f t="shared" si="0"/>
        <v xml:space="preserve"> B-2.6.3.2</v>
      </c>
      <c r="U11" s="2192"/>
      <c r="V11" s="2192"/>
      <c r="W11" s="2192"/>
      <c r="X11" s="2192"/>
      <c r="Y11" s="2192"/>
      <c r="Z11" s="2192"/>
      <c r="AA11" s="2192"/>
      <c r="AB11" s="2192"/>
      <c r="AC11" s="2192"/>
      <c r="AD11" s="2192"/>
      <c r="AE11" s="2192"/>
      <c r="AF11" s="2192"/>
      <c r="AG11" s="2192"/>
      <c r="AH11" s="2192"/>
      <c r="AI11" s="2192"/>
      <c r="AJ11" s="2192"/>
    </row>
    <row r="12" spans="1:36" ht="45" customHeight="1">
      <c r="A12" s="2260" t="s">
        <v>1394</v>
      </c>
      <c r="B12" s="1948" t="s">
        <v>4631</v>
      </c>
      <c r="C12" s="1948" t="s">
        <v>4638</v>
      </c>
      <c r="D12" s="1948" t="s">
        <v>4639</v>
      </c>
      <c r="E12" s="1948" t="s">
        <v>4641</v>
      </c>
      <c r="F12" s="1948" t="s">
        <v>322</v>
      </c>
      <c r="G12" s="1948">
        <v>30</v>
      </c>
      <c r="H12" s="1948">
        <v>90000</v>
      </c>
      <c r="I12" s="1948">
        <v>1</v>
      </c>
      <c r="J12" s="1948"/>
      <c r="K12" s="1625"/>
      <c r="L12" s="1625">
        <f t="shared" si="1"/>
        <v>1</v>
      </c>
      <c r="M12" s="1948">
        <v>90000</v>
      </c>
      <c r="N12" s="1948">
        <v>30</v>
      </c>
      <c r="O12" s="3531" t="s">
        <v>4145</v>
      </c>
      <c r="P12" s="3531" t="s">
        <v>5182</v>
      </c>
      <c r="Q12" s="3531" t="s">
        <v>5185</v>
      </c>
      <c r="R12" s="898" t="s">
        <v>5038</v>
      </c>
      <c r="S12" s="898" t="s">
        <v>5175</v>
      </c>
      <c r="T12" s="2260" t="str">
        <f t="shared" si="0"/>
        <v xml:space="preserve"> B-2.6.3.3</v>
      </c>
      <c r="U12" s="2192"/>
      <c r="V12" s="2192"/>
      <c r="W12" s="2192"/>
      <c r="X12" s="2192"/>
      <c r="Y12" s="2192"/>
      <c r="Z12" s="2192"/>
      <c r="AA12" s="2192"/>
      <c r="AB12" s="2192"/>
      <c r="AC12" s="2192"/>
      <c r="AD12" s="2192"/>
      <c r="AE12" s="2192"/>
      <c r="AF12" s="2192"/>
      <c r="AG12" s="2192"/>
      <c r="AH12" s="2192"/>
      <c r="AI12" s="2192"/>
      <c r="AJ12" s="2192"/>
    </row>
    <row r="13" spans="1:36" ht="45" customHeight="1">
      <c r="A13" s="2260" t="s">
        <v>1395</v>
      </c>
      <c r="B13" s="1948" t="s">
        <v>4633</v>
      </c>
      <c r="C13" s="1948" t="s">
        <v>4638</v>
      </c>
      <c r="D13" s="1948" t="s">
        <v>4639</v>
      </c>
      <c r="E13" s="1948" t="s">
        <v>4642</v>
      </c>
      <c r="F13" s="1948" t="s">
        <v>4643</v>
      </c>
      <c r="G13" s="1948">
        <v>3000</v>
      </c>
      <c r="H13" s="1948">
        <v>15000</v>
      </c>
      <c r="I13" s="1948">
        <v>1</v>
      </c>
      <c r="J13" s="1948"/>
      <c r="K13" s="1625"/>
      <c r="L13" s="1625">
        <f t="shared" si="1"/>
        <v>1</v>
      </c>
      <c r="M13" s="1948">
        <v>15000</v>
      </c>
      <c r="N13" s="1948">
        <v>3000</v>
      </c>
      <c r="O13" s="3531" t="s">
        <v>5172</v>
      </c>
      <c r="P13" s="3531" t="s">
        <v>5179</v>
      </c>
      <c r="Q13" s="3531" t="s">
        <v>5185</v>
      </c>
      <c r="R13" s="898" t="s">
        <v>5038</v>
      </c>
      <c r="S13" s="898" t="s">
        <v>5176</v>
      </c>
      <c r="T13" s="2260" t="str">
        <f t="shared" si="0"/>
        <v xml:space="preserve"> B-2.6.3.4</v>
      </c>
      <c r="U13" s="2192"/>
      <c r="V13" s="2192"/>
      <c r="W13" s="2192"/>
      <c r="X13" s="2192"/>
      <c r="Y13" s="2192"/>
      <c r="Z13" s="2192"/>
      <c r="AA13" s="2192"/>
      <c r="AB13" s="2192"/>
      <c r="AC13" s="2192"/>
      <c r="AD13" s="2192"/>
      <c r="AE13" s="2192"/>
      <c r="AF13" s="2192"/>
      <c r="AG13" s="2192"/>
      <c r="AH13" s="2192"/>
      <c r="AI13" s="2192"/>
      <c r="AJ13" s="2192"/>
    </row>
    <row r="14" spans="1:36" ht="45" customHeight="1">
      <c r="A14" s="2260" t="s">
        <v>1396</v>
      </c>
      <c r="B14" s="1948" t="s">
        <v>4634</v>
      </c>
      <c r="C14" s="1948" t="s">
        <v>4638</v>
      </c>
      <c r="D14" s="1948" t="s">
        <v>4639</v>
      </c>
      <c r="E14" s="1948" t="s">
        <v>4644</v>
      </c>
      <c r="F14" s="1948" t="s">
        <v>322</v>
      </c>
      <c r="G14" s="1948">
        <v>30</v>
      </c>
      <c r="H14" s="1948">
        <v>105000</v>
      </c>
      <c r="I14" s="1948">
        <v>1</v>
      </c>
      <c r="J14" s="1948"/>
      <c r="K14" s="1625"/>
      <c r="L14" s="898">
        <f t="shared" si="1"/>
        <v>1</v>
      </c>
      <c r="M14" s="1948">
        <v>105000</v>
      </c>
      <c r="N14" s="1948">
        <v>30</v>
      </c>
      <c r="O14" s="3531" t="s">
        <v>4145</v>
      </c>
      <c r="P14" s="3531" t="s">
        <v>5180</v>
      </c>
      <c r="Q14" s="3531" t="s">
        <v>5185</v>
      </c>
      <c r="R14" s="898" t="s">
        <v>5038</v>
      </c>
      <c r="S14" s="3532" t="s">
        <v>5183</v>
      </c>
      <c r="T14" s="2260" t="str">
        <f t="shared" si="0"/>
        <v xml:space="preserve"> B-2.6.3.5</v>
      </c>
      <c r="U14" s="2192"/>
      <c r="V14" s="2192"/>
      <c r="W14" s="2192"/>
      <c r="X14" s="2192"/>
      <c r="Y14" s="2192"/>
      <c r="Z14" s="2192"/>
      <c r="AA14" s="2192"/>
      <c r="AB14" s="2192"/>
      <c r="AC14" s="2192"/>
      <c r="AD14" s="2192"/>
      <c r="AE14" s="2192"/>
      <c r="AF14" s="2192"/>
      <c r="AG14" s="2192"/>
      <c r="AH14" s="2192"/>
      <c r="AI14" s="2192"/>
      <c r="AJ14" s="2192"/>
    </row>
    <row r="15" spans="1:36" ht="45" customHeight="1">
      <c r="A15" s="2260" t="s">
        <v>1397</v>
      </c>
      <c r="B15" s="1948"/>
      <c r="C15" s="1948"/>
      <c r="D15" s="1948"/>
      <c r="E15" s="1948"/>
      <c r="F15" s="1948"/>
      <c r="G15" s="1948"/>
      <c r="H15" s="1948"/>
      <c r="I15" s="1948"/>
      <c r="J15" s="1948"/>
      <c r="K15" s="1625"/>
      <c r="L15" s="1625" t="str">
        <f t="shared" si="1"/>
        <v/>
      </c>
      <c r="M15" s="1625"/>
      <c r="N15" s="1625"/>
      <c r="O15" s="1625"/>
      <c r="P15" s="1625"/>
      <c r="Q15" s="1625"/>
      <c r="R15" s="898"/>
      <c r="S15" s="898"/>
      <c r="T15" s="2260" t="str">
        <f t="shared" si="0"/>
        <v xml:space="preserve"> B-2.6.3.6</v>
      </c>
      <c r="U15" s="2192"/>
      <c r="V15" s="2192"/>
      <c r="W15" s="2192"/>
      <c r="X15" s="2192"/>
      <c r="Y15" s="2192"/>
      <c r="Z15" s="2192"/>
      <c r="AA15" s="2192"/>
      <c r="AB15" s="2192"/>
      <c r="AC15" s="2192"/>
      <c r="AD15" s="2192"/>
      <c r="AE15" s="2192"/>
      <c r="AF15" s="2192"/>
      <c r="AG15" s="2192"/>
      <c r="AH15" s="2192"/>
      <c r="AI15" s="2192"/>
      <c r="AJ15" s="2192"/>
    </row>
    <row r="16" spans="1:36" ht="45" customHeight="1">
      <c r="A16" s="2260" t="s">
        <v>1398</v>
      </c>
      <c r="B16" s="1948"/>
      <c r="C16" s="1948"/>
      <c r="D16" s="1948"/>
      <c r="E16" s="1948"/>
      <c r="F16" s="1948"/>
      <c r="G16" s="1948"/>
      <c r="H16" s="1941"/>
      <c r="I16" s="1941"/>
      <c r="J16" s="1941"/>
      <c r="K16" s="1625"/>
      <c r="L16" s="1625" t="str">
        <f t="shared" si="1"/>
        <v/>
      </c>
      <c r="M16" s="1625"/>
      <c r="N16" s="1625"/>
      <c r="O16" s="1625"/>
      <c r="P16" s="1625"/>
      <c r="Q16" s="1625"/>
      <c r="R16" s="898"/>
      <c r="S16" s="898"/>
      <c r="T16" s="2260" t="str">
        <f t="shared" si="0"/>
        <v xml:space="preserve"> B-2.6.3.7</v>
      </c>
      <c r="U16" s="2192"/>
      <c r="V16" s="2192"/>
      <c r="W16" s="2192"/>
      <c r="X16" s="2192"/>
      <c r="Y16" s="2192"/>
      <c r="Z16" s="2192"/>
      <c r="AA16" s="2192"/>
      <c r="AB16" s="2192"/>
      <c r="AC16" s="2192"/>
      <c r="AD16" s="2192"/>
      <c r="AE16" s="2192"/>
      <c r="AF16" s="2192"/>
      <c r="AG16" s="2192"/>
      <c r="AH16" s="2192"/>
      <c r="AI16" s="2192"/>
      <c r="AJ16" s="2192"/>
    </row>
    <row r="17" spans="1:23" ht="45" customHeight="1">
      <c r="A17" s="2260" t="s">
        <v>1399</v>
      </c>
      <c r="B17" s="1948"/>
      <c r="C17" s="1948"/>
      <c r="D17" s="1948"/>
      <c r="E17" s="1948"/>
      <c r="F17" s="1948"/>
      <c r="G17" s="1948"/>
      <c r="H17" s="1941"/>
      <c r="I17" s="1941"/>
      <c r="J17" s="1941"/>
      <c r="K17" s="1625"/>
      <c r="L17" s="1625" t="str">
        <f t="shared" si="1"/>
        <v/>
      </c>
      <c r="M17" s="1625"/>
      <c r="N17" s="1625"/>
      <c r="O17" s="1625"/>
      <c r="P17" s="1625"/>
      <c r="Q17" s="1625"/>
      <c r="R17" s="898"/>
      <c r="S17" s="898"/>
      <c r="T17" s="2260" t="str">
        <f t="shared" si="0"/>
        <v xml:space="preserve"> B-2.6.3.8</v>
      </c>
      <c r="U17" s="2192"/>
      <c r="V17" s="2192"/>
      <c r="W17" s="2283"/>
    </row>
    <row r="18" spans="1:23" ht="45" customHeight="1">
      <c r="A18" s="2260" t="s">
        <v>1400</v>
      </c>
      <c r="B18" s="1948"/>
      <c r="C18" s="1948"/>
      <c r="D18" s="1948"/>
      <c r="E18" s="1948"/>
      <c r="F18" s="1948"/>
      <c r="G18" s="1948"/>
      <c r="H18" s="1941"/>
      <c r="I18" s="1941"/>
      <c r="J18" s="1941"/>
      <c r="K18" s="1625"/>
      <c r="L18" s="1625" t="str">
        <f t="shared" si="1"/>
        <v/>
      </c>
      <c r="M18" s="1625"/>
      <c r="N18" s="1625"/>
      <c r="O18" s="1625"/>
      <c r="P18" s="1625"/>
      <c r="Q18" s="1625"/>
      <c r="R18" s="898"/>
      <c r="S18" s="898"/>
      <c r="T18" s="2260" t="str">
        <f t="shared" si="0"/>
        <v xml:space="preserve"> B-2.6.3.9</v>
      </c>
      <c r="U18" s="2192"/>
      <c r="V18" s="2192"/>
      <c r="W18" s="2192"/>
    </row>
    <row r="19" spans="1:23" ht="45" customHeight="1">
      <c r="A19" s="2260" t="s">
        <v>1401</v>
      </c>
      <c r="B19" s="1948"/>
      <c r="C19" s="1948"/>
      <c r="D19" s="1948"/>
      <c r="E19" s="1948"/>
      <c r="F19" s="1948"/>
      <c r="G19" s="1948"/>
      <c r="H19" s="1941"/>
      <c r="I19" s="1941"/>
      <c r="J19" s="1941"/>
      <c r="K19" s="1625"/>
      <c r="L19" s="1625" t="str">
        <f t="shared" si="1"/>
        <v/>
      </c>
      <c r="M19" s="1625"/>
      <c r="N19" s="1625"/>
      <c r="O19" s="1625"/>
      <c r="P19" s="1625"/>
      <c r="Q19" s="1625"/>
      <c r="R19" s="898"/>
      <c r="S19" s="898"/>
      <c r="T19" s="2260" t="str">
        <f t="shared" si="0"/>
        <v xml:space="preserve"> B-2.6.3.10</v>
      </c>
      <c r="U19" s="2192"/>
      <c r="V19" s="2192"/>
      <c r="W19" s="2192"/>
    </row>
    <row r="20" spans="1:23" s="86" customFormat="1" ht="12.5">
      <c r="A20" s="87" t="s">
        <v>1402</v>
      </c>
      <c r="B20" s="87"/>
      <c r="C20" s="195"/>
      <c r="D20" s="195"/>
      <c r="E20" s="195"/>
      <c r="F20" s="195"/>
      <c r="G20" s="195"/>
      <c r="H20" s="195"/>
      <c r="I20" s="195"/>
      <c r="J20" s="1626"/>
      <c r="K20" s="1626"/>
      <c r="L20" s="87"/>
      <c r="M20" s="195"/>
      <c r="N20" s="87"/>
      <c r="O20" s="87"/>
      <c r="P20" s="195"/>
      <c r="Q20" s="195"/>
      <c r="R20" s="195"/>
      <c r="T20" s="87" t="s">
        <v>349</v>
      </c>
    </row>
    <row r="21" spans="1:23" s="90" customFormat="1" ht="13">
      <c r="A21" s="2883" t="s">
        <v>1403</v>
      </c>
      <c r="B21" s="2883"/>
      <c r="C21" s="2883"/>
      <c r="D21" s="2883"/>
      <c r="E21" s="2883"/>
      <c r="F21" s="2883"/>
      <c r="G21" s="2883"/>
      <c r="H21" s="2883"/>
      <c r="I21" s="2883"/>
      <c r="J21" s="2883"/>
      <c r="K21" s="2882" t="s">
        <v>1404</v>
      </c>
      <c r="L21" s="2882"/>
      <c r="M21" s="2882"/>
      <c r="N21" s="2882"/>
      <c r="O21" s="2882"/>
      <c r="P21" s="2882"/>
      <c r="Q21" s="2882"/>
      <c r="R21" s="2882"/>
      <c r="S21" s="2882"/>
      <c r="T21" s="2882"/>
    </row>
    <row r="22" spans="1:23" s="90" customFormat="1" ht="14.5">
      <c r="A22" s="1552" t="s">
        <v>1405</v>
      </c>
      <c r="B22" s="86"/>
      <c r="C22" s="86"/>
      <c r="D22" s="86"/>
      <c r="E22" s="86"/>
      <c r="F22" s="86"/>
      <c r="G22" s="86"/>
      <c r="H22" s="86"/>
      <c r="I22" s="1627"/>
      <c r="J22" s="1626"/>
      <c r="K22" s="1626"/>
      <c r="L22" s="1576"/>
      <c r="M22" s="1627"/>
      <c r="N22" s="86"/>
      <c r="O22" s="86"/>
      <c r="P22" s="86"/>
      <c r="Q22" s="86"/>
      <c r="R22" s="86"/>
      <c r="T22" s="1554" t="s">
        <v>1406</v>
      </c>
    </row>
    <row r="23" spans="1:23" s="90" customFormat="1" ht="14.5">
      <c r="A23" s="859" t="s">
        <v>1407</v>
      </c>
      <c r="B23" s="86"/>
      <c r="C23" s="86"/>
      <c r="D23" s="86"/>
      <c r="E23" s="86"/>
      <c r="F23" s="86"/>
      <c r="G23" s="86"/>
      <c r="H23" s="86"/>
      <c r="I23" s="1627"/>
      <c r="J23" s="1626"/>
      <c r="K23" s="1626"/>
      <c r="L23" s="1576"/>
      <c r="M23" s="1627"/>
      <c r="N23" s="86"/>
      <c r="O23" s="86"/>
      <c r="P23" s="86"/>
      <c r="Q23" s="86"/>
      <c r="R23" s="86"/>
      <c r="T23" s="109" t="s">
        <v>1408</v>
      </c>
    </row>
    <row r="24" spans="1:23" s="90" customFormat="1" ht="15">
      <c r="A24" s="859" t="s">
        <v>1409</v>
      </c>
      <c r="B24" s="1628"/>
      <c r="C24" s="86"/>
      <c r="D24" s="86"/>
      <c r="E24" s="86"/>
      <c r="F24" s="86"/>
      <c r="G24" s="86"/>
      <c r="H24" s="86"/>
      <c r="I24" s="1627"/>
      <c r="J24" s="1626"/>
      <c r="K24" s="1626"/>
      <c r="L24" s="1627"/>
      <c r="M24" s="1628"/>
      <c r="N24" s="86"/>
      <c r="O24" s="86"/>
      <c r="P24" s="86"/>
      <c r="Q24" s="86"/>
      <c r="R24" s="86"/>
      <c r="T24" s="86" t="s">
        <v>1410</v>
      </c>
    </row>
    <row r="25" spans="1:23" s="90" customFormat="1" ht="16.5" customHeight="1">
      <c r="A25" s="862"/>
      <c r="B25" s="1628"/>
      <c r="E25" s="86"/>
      <c r="F25" s="86"/>
      <c r="G25" s="86"/>
      <c r="H25" s="86"/>
      <c r="I25" s="1626"/>
      <c r="J25" s="1626"/>
      <c r="K25" s="1626"/>
      <c r="L25" s="1627"/>
      <c r="M25" s="1629"/>
      <c r="N25" s="86"/>
      <c r="O25" s="86"/>
      <c r="P25" s="86"/>
      <c r="Q25" s="86"/>
      <c r="R25" s="86"/>
      <c r="T25" s="1630"/>
    </row>
    <row r="26" spans="1:23" s="90" customFormat="1" ht="15" customHeight="1">
      <c r="A26" s="862"/>
      <c r="E26" s="86"/>
      <c r="F26" s="86"/>
      <c r="G26" s="86"/>
      <c r="H26" s="86"/>
      <c r="I26" s="1626"/>
      <c r="J26" s="1626"/>
      <c r="K26" s="1626"/>
      <c r="L26" s="1627"/>
      <c r="M26" s="1628"/>
      <c r="N26" s="86"/>
      <c r="O26" s="86"/>
      <c r="P26" s="86"/>
      <c r="Q26" s="86"/>
      <c r="R26" s="86"/>
      <c r="S26" s="1631"/>
      <c r="T26" s="1630"/>
    </row>
    <row r="27" spans="1:23" s="90" customFormat="1" ht="13.5" customHeight="1">
      <c r="A27" s="862"/>
      <c r="B27" s="1628"/>
      <c r="E27" s="86"/>
      <c r="F27" s="86"/>
      <c r="G27" s="86"/>
      <c r="H27" s="86"/>
      <c r="I27" s="1626"/>
      <c r="J27" s="1626"/>
      <c r="K27" s="1626"/>
      <c r="L27" s="1627"/>
      <c r="M27" s="1629"/>
      <c r="N27" s="86"/>
      <c r="O27" s="86"/>
      <c r="P27" s="86"/>
      <c r="Q27" s="86"/>
      <c r="R27" s="86"/>
      <c r="S27" s="1631"/>
      <c r="T27" s="1630"/>
    </row>
    <row r="28" spans="1:23" s="90" customFormat="1" ht="17.25" customHeight="1">
      <c r="A28" s="862"/>
      <c r="B28" s="1632"/>
      <c r="E28" s="86"/>
      <c r="F28" s="86"/>
      <c r="G28" s="86"/>
      <c r="H28" s="86"/>
      <c r="I28" s="1626"/>
      <c r="J28" s="1626"/>
      <c r="K28" s="1626"/>
      <c r="L28" s="1627"/>
      <c r="M28" s="1633"/>
      <c r="N28" s="1627"/>
      <c r="O28" s="1627"/>
      <c r="P28" s="86"/>
      <c r="Q28" s="86"/>
      <c r="R28" s="86"/>
      <c r="S28" s="1631"/>
      <c r="T28" s="1630"/>
    </row>
    <row r="29" spans="1:23" s="90" customFormat="1" ht="13.9" customHeight="1">
      <c r="A29" s="86"/>
      <c r="B29" s="86"/>
      <c r="E29" s="86"/>
      <c r="F29" s="86"/>
      <c r="G29" s="86"/>
      <c r="H29" s="86"/>
      <c r="I29" s="86"/>
      <c r="J29" s="1626"/>
      <c r="K29" s="1626"/>
      <c r="L29" s="86"/>
      <c r="M29" s="86"/>
      <c r="N29" s="86"/>
      <c r="O29" s="86"/>
      <c r="P29" s="86"/>
      <c r="Q29" s="86"/>
      <c r="R29" s="86"/>
      <c r="S29" s="86"/>
      <c r="T29" s="86"/>
    </row>
    <row r="30" spans="1:23" s="98" customFormat="1" ht="13.9" customHeight="1">
      <c r="A30" s="1634"/>
      <c r="B30" s="340"/>
      <c r="E30" s="108"/>
      <c r="F30" s="108"/>
      <c r="G30" s="86"/>
      <c r="H30" s="86"/>
      <c r="I30" s="96"/>
      <c r="J30" s="1626"/>
      <c r="K30" s="1626"/>
      <c r="L30" s="1634"/>
      <c r="M30" s="2881"/>
      <c r="N30" s="2881"/>
      <c r="O30" s="1529"/>
      <c r="P30" s="86"/>
      <c r="Q30" s="86"/>
      <c r="R30" s="86"/>
      <c r="S30" s="96"/>
      <c r="T30" s="96"/>
    </row>
    <row r="31" spans="1:23" s="98" customFormat="1" ht="13.9" customHeight="1">
      <c r="A31" s="101"/>
      <c r="B31" s="96"/>
      <c r="E31" s="86"/>
      <c r="F31" s="86"/>
      <c r="G31" s="86"/>
      <c r="H31" s="86"/>
      <c r="I31" s="96"/>
      <c r="J31" s="1626"/>
      <c r="K31" s="1626"/>
      <c r="L31" s="101"/>
      <c r="M31" s="96"/>
      <c r="N31" s="1627"/>
      <c r="O31" s="1627"/>
      <c r="P31" s="86"/>
      <c r="Q31" s="86"/>
      <c r="R31" s="86"/>
      <c r="S31" s="96"/>
      <c r="T31" s="96"/>
    </row>
    <row r="32" spans="1:23" s="98" customFormat="1" ht="13.9" customHeight="1">
      <c r="A32" s="101"/>
      <c r="B32" s="96"/>
      <c r="E32" s="86"/>
      <c r="F32" s="86"/>
      <c r="G32" s="86"/>
      <c r="H32" s="86"/>
      <c r="I32" s="96"/>
      <c r="J32" s="1626"/>
      <c r="K32" s="1626"/>
      <c r="L32" s="101"/>
      <c r="M32" s="96"/>
      <c r="N32" s="1627"/>
      <c r="O32" s="1627"/>
      <c r="P32" s="86"/>
      <c r="Q32" s="86"/>
      <c r="R32" s="86"/>
      <c r="S32" s="96"/>
      <c r="T32" s="96"/>
    </row>
    <row r="33" spans="1:20" s="98" customFormat="1" ht="13.9" customHeight="1">
      <c r="A33" s="101"/>
      <c r="B33" s="96"/>
      <c r="E33" s="86"/>
      <c r="F33" s="86"/>
      <c r="G33" s="86"/>
      <c r="H33" s="86"/>
      <c r="I33" s="96"/>
      <c r="J33" s="1626"/>
      <c r="K33" s="1626"/>
      <c r="L33" s="101"/>
      <c r="M33" s="96"/>
      <c r="N33" s="1627"/>
      <c r="O33" s="1627"/>
      <c r="P33" s="86"/>
      <c r="Q33" s="86"/>
      <c r="R33" s="86"/>
      <c r="S33" s="96"/>
      <c r="T33" s="96"/>
    </row>
    <row r="34" spans="1:20" s="98" customFormat="1" ht="13.9" customHeight="1">
      <c r="A34" s="101"/>
      <c r="B34" s="96"/>
      <c r="E34" s="86"/>
      <c r="F34" s="86"/>
      <c r="G34" s="86"/>
      <c r="H34" s="86"/>
      <c r="I34" s="96"/>
      <c r="J34" s="1626"/>
      <c r="K34" s="1626"/>
      <c r="L34" s="101"/>
      <c r="M34" s="96"/>
      <c r="N34" s="1627"/>
      <c r="O34" s="1627"/>
      <c r="P34" s="86"/>
      <c r="Q34" s="86"/>
      <c r="R34" s="86"/>
      <c r="S34" s="96"/>
      <c r="T34" s="96"/>
    </row>
    <row r="35" spans="1:20" s="98" customFormat="1" ht="13.9" customHeight="1">
      <c r="A35" s="101"/>
      <c r="B35" s="96"/>
      <c r="E35" s="86"/>
      <c r="F35" s="86"/>
      <c r="G35" s="86"/>
      <c r="H35" s="86"/>
      <c r="I35" s="96"/>
      <c r="J35" s="1626"/>
      <c r="K35" s="1626"/>
      <c r="L35" s="101"/>
      <c r="M35" s="96"/>
      <c r="N35" s="1627"/>
      <c r="O35" s="1627"/>
      <c r="P35" s="86"/>
      <c r="Q35" s="86"/>
      <c r="R35" s="86"/>
      <c r="S35" s="96"/>
      <c r="T35" s="96"/>
    </row>
    <row r="36" spans="1:20" s="90" customFormat="1" ht="13.9" customHeight="1">
      <c r="A36" s="1635"/>
      <c r="E36" s="86"/>
      <c r="F36" s="86"/>
      <c r="G36" s="109"/>
      <c r="H36" s="109"/>
      <c r="I36" s="109"/>
      <c r="J36" s="1626"/>
      <c r="K36" s="1626"/>
      <c r="L36" s="1635"/>
      <c r="M36" s="109"/>
      <c r="N36" s="109"/>
      <c r="O36" s="109"/>
      <c r="P36" s="109"/>
      <c r="Q36" s="109"/>
      <c r="R36" s="109"/>
      <c r="T36" s="96"/>
    </row>
    <row r="37" spans="1:20" ht="13.9" customHeight="1">
      <c r="A37" s="2284"/>
      <c r="B37" s="2284"/>
      <c r="C37" s="2192"/>
      <c r="D37" s="2192"/>
      <c r="E37" s="2192"/>
      <c r="F37" s="2192"/>
      <c r="G37" s="2192"/>
      <c r="H37" s="2192"/>
      <c r="I37" s="2192"/>
      <c r="J37" s="2192"/>
      <c r="K37" s="2192"/>
      <c r="L37" s="2192"/>
      <c r="M37" s="2192"/>
      <c r="N37" s="2192"/>
      <c r="O37" s="2192"/>
      <c r="P37" s="2192"/>
      <c r="Q37" s="2192"/>
      <c r="R37" s="2192"/>
      <c r="S37" s="2192"/>
      <c r="T37" s="2192"/>
    </row>
  </sheetData>
  <sheetProtection formatCells="0" formatColumns="0" formatRows="0" insertColumns="0" insertRows="0"/>
  <customSheetViews>
    <customSheetView guid="{7A8D58BA-1AAC-4D65-8AD3-E87507F66079}" scale="50" showPageBreaks="1" printArea="1" view="pageBreakPreview">
      <colBreaks count="1" manualBreakCount="1">
        <brk id="10" max="1048575" man="1"/>
      </colBreaks>
      <pageMargins left="0" right="0" top="0" bottom="0" header="0" footer="0"/>
      <printOptions horizontalCentered="1"/>
      <pageSetup paperSize="9" scale="59" fitToWidth="2" orientation="landscape" r:id="rId1"/>
      <headerFooter>
        <oddHeader>&amp;C&amp;K000000&amp;G</oddHeader>
        <oddFooter>&amp;R&amp;P of &amp;N</oddFooter>
        <firstFooter>&amp;R&amp;P of &amp;N</firstFooter>
      </headerFooter>
    </customSheetView>
  </customSheetViews>
  <mergeCells count="3">
    <mergeCell ref="M30:N30"/>
    <mergeCell ref="K21:T21"/>
    <mergeCell ref="A21:J21"/>
  </mergeCells>
  <phoneticPr fontId="59" type="noConversion"/>
  <printOptions horizontalCentered="1"/>
  <pageMargins left="0.23622047244094499" right="0.23622047244094499" top="0.70866141732283505" bottom="0.23622047244094499" header="0.196850393700787" footer="3.9370078740157501E-2"/>
  <pageSetup paperSize="9" scale="59" fitToWidth="2" orientation="landscape" r:id="rId2"/>
  <headerFooter>
    <oddHeader>&amp;C&amp;K000000&amp;G</oddHeader>
    <oddFooter>&amp;R&amp;P of &amp;N</oddFooter>
    <firstFooter>&amp;R&amp;P of &amp;N</firstFooter>
  </headerFooter>
  <colBreaks count="1" manualBreakCount="1">
    <brk id="10" max="1048575" man="1"/>
  </colBreaks>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C110"/>
  <sheetViews>
    <sheetView rightToLeft="1" view="pageBreakPreview" topLeftCell="C1" zoomScale="55" zoomScaleNormal="100" zoomScaleSheetLayoutView="55" zoomScalePageLayoutView="55" workbookViewId="0">
      <selection activeCell="U1" sqref="U1:U4"/>
    </sheetView>
  </sheetViews>
  <sheetFormatPr defaultColWidth="10.26953125" defaultRowHeight="14"/>
  <cols>
    <col min="1" max="1" width="13.7265625" style="107" customWidth="1"/>
    <col min="2" max="2" width="21.453125" style="107" customWidth="1"/>
    <col min="3" max="3" width="9.453125" style="107" customWidth="1"/>
    <col min="4" max="4" width="15.7265625" style="107" customWidth="1"/>
    <col min="5" max="5" width="13.7265625" style="107" customWidth="1"/>
    <col min="6" max="12" width="15.7265625" style="107" customWidth="1"/>
    <col min="13" max="13" width="16" style="107" customWidth="1"/>
    <col min="14" max="22" width="15.7265625" style="107" customWidth="1"/>
    <col min="23" max="23" width="15.453125" style="107" customWidth="1"/>
    <col min="24" max="24" width="10.453125" style="107" customWidth="1"/>
    <col min="25" max="25" width="29.7265625" style="107" customWidth="1"/>
    <col min="26" max="26" width="13.7265625" style="107" customWidth="1"/>
    <col min="27" max="27" width="10.26953125" style="107"/>
    <col min="28" max="28" width="7.453125" style="107" customWidth="1"/>
    <col min="29" max="29" width="14.453125" style="107" customWidth="1"/>
    <col min="30" max="16384" width="10.26953125" style="107"/>
  </cols>
  <sheetData>
    <row r="1" spans="1:26" ht="25.15" customHeight="1">
      <c r="A1" s="956" t="s">
        <v>99</v>
      </c>
      <c r="B1" s="547"/>
      <c r="C1" s="547"/>
      <c r="D1" s="965"/>
      <c r="E1" s="967"/>
      <c r="F1" s="2513" t="s">
        <v>4372</v>
      </c>
      <c r="G1" s="1971"/>
      <c r="H1" s="1971"/>
      <c r="I1" s="1971"/>
      <c r="J1" s="1972"/>
      <c r="K1" s="1972"/>
      <c r="L1" s="1972"/>
      <c r="M1" s="1973"/>
      <c r="N1" s="963"/>
      <c r="O1" s="962"/>
      <c r="P1" s="962"/>
      <c r="Q1" s="962"/>
      <c r="R1" s="962"/>
      <c r="S1" s="962"/>
      <c r="T1" s="962"/>
      <c r="U1" s="3367" t="s">
        <v>4755</v>
      </c>
      <c r="V1" s="965"/>
      <c r="W1" s="965"/>
      <c r="X1" s="966"/>
      <c r="Y1" s="966"/>
      <c r="Z1" s="967" t="s">
        <v>739</v>
      </c>
    </row>
    <row r="2" spans="1:26" ht="25.15" customHeight="1">
      <c r="A2" s="956" t="s">
        <v>195</v>
      </c>
      <c r="B2" s="547"/>
      <c r="C2" s="547"/>
      <c r="D2" s="965"/>
      <c r="E2" s="967"/>
      <c r="F2" s="2513" t="s">
        <v>4378</v>
      </c>
      <c r="G2" s="1971"/>
      <c r="H2" s="1971"/>
      <c r="I2" s="1971"/>
      <c r="J2" s="1972"/>
      <c r="K2" s="1972"/>
      <c r="L2" s="1972"/>
      <c r="M2" s="1973"/>
      <c r="N2" s="963"/>
      <c r="O2" s="962"/>
      <c r="P2" s="962"/>
      <c r="Q2" s="962"/>
      <c r="R2" s="962"/>
      <c r="S2" s="962"/>
      <c r="T2" s="962"/>
      <c r="U2" s="3367" t="s">
        <v>4757</v>
      </c>
      <c r="V2" s="965"/>
      <c r="W2" s="965"/>
      <c r="X2" s="966"/>
      <c r="Y2" s="966"/>
      <c r="Z2" s="967" t="s">
        <v>1411</v>
      </c>
    </row>
    <row r="3" spans="1:26" ht="25.15" customHeight="1">
      <c r="A3" s="956" t="s">
        <v>196</v>
      </c>
      <c r="B3" s="547"/>
      <c r="C3" s="547"/>
      <c r="D3" s="965"/>
      <c r="E3" s="967"/>
      <c r="F3" s="2513" t="s">
        <v>4374</v>
      </c>
      <c r="G3" s="1971"/>
      <c r="H3" s="1971"/>
      <c r="I3" s="1971"/>
      <c r="J3" s="1972"/>
      <c r="K3" s="1972"/>
      <c r="L3" s="1972"/>
      <c r="M3" s="1973"/>
      <c r="N3" s="963"/>
      <c r="O3" s="962"/>
      <c r="P3" s="962"/>
      <c r="Q3" s="962"/>
      <c r="R3" s="962"/>
      <c r="S3" s="962"/>
      <c r="T3" s="962"/>
      <c r="U3" s="3368" t="s">
        <v>4758</v>
      </c>
      <c r="V3" s="965"/>
      <c r="W3" s="965"/>
      <c r="X3" s="966"/>
      <c r="Y3" s="966"/>
      <c r="Z3" s="967" t="s">
        <v>1412</v>
      </c>
    </row>
    <row r="4" spans="1:26" ht="25.15" customHeight="1">
      <c r="A4" s="956" t="s">
        <v>197</v>
      </c>
      <c r="B4" s="547"/>
      <c r="C4" s="547"/>
      <c r="D4" s="965"/>
      <c r="E4" s="967"/>
      <c r="F4" s="2579">
        <v>44986</v>
      </c>
      <c r="G4" s="2580"/>
      <c r="H4" s="2580"/>
      <c r="I4" s="1971"/>
      <c r="J4" s="1972"/>
      <c r="K4" s="1972"/>
      <c r="L4" s="1972"/>
      <c r="M4" s="1973"/>
      <c r="N4" s="963"/>
      <c r="O4" s="962"/>
      <c r="P4" s="962"/>
      <c r="Q4" s="962"/>
      <c r="R4" s="962"/>
      <c r="S4" s="962"/>
      <c r="T4" s="962"/>
      <c r="U4" s="3367" t="s">
        <v>4678</v>
      </c>
      <c r="V4" s="965"/>
      <c r="W4" s="965"/>
      <c r="X4" s="966"/>
      <c r="Y4" s="966"/>
      <c r="Z4" s="967" t="s">
        <v>104</v>
      </c>
    </row>
    <row r="5" spans="1:26" ht="40.15" customHeight="1">
      <c r="A5" s="956" t="s">
        <v>198</v>
      </c>
      <c r="B5" s="547"/>
      <c r="C5" s="547"/>
      <c r="D5" s="965"/>
      <c r="E5" s="967"/>
      <c r="F5" s="2535"/>
      <c r="G5" s="1971"/>
      <c r="H5" s="1971"/>
      <c r="I5" s="1971"/>
      <c r="J5" s="1972"/>
      <c r="K5" s="1972"/>
      <c r="L5" s="1972"/>
      <c r="M5" s="1973"/>
      <c r="N5" s="963"/>
      <c r="O5" s="962"/>
      <c r="P5" s="962"/>
      <c r="Q5" s="962"/>
      <c r="R5" s="962"/>
      <c r="S5" s="962"/>
      <c r="T5" s="962"/>
      <c r="U5" s="964"/>
      <c r="V5" s="965"/>
      <c r="W5" s="965"/>
      <c r="X5" s="966"/>
      <c r="Y5" s="966"/>
      <c r="Z5" s="1045" t="s">
        <v>106</v>
      </c>
    </row>
    <row r="6" spans="1:26">
      <c r="A6" s="783" t="s">
        <v>356</v>
      </c>
      <c r="B6" s="2285"/>
      <c r="C6" s="2285"/>
      <c r="D6" s="2285"/>
      <c r="E6" s="2285"/>
      <c r="F6" s="2285"/>
      <c r="G6" s="2285"/>
      <c r="H6" s="410"/>
      <c r="I6" s="410"/>
      <c r="J6" s="2285"/>
      <c r="K6" s="2285"/>
      <c r="L6" s="2285"/>
      <c r="M6" s="2286"/>
      <c r="N6" s="2287"/>
      <c r="O6" s="2285"/>
      <c r="P6" s="2285"/>
      <c r="Q6" s="2285"/>
      <c r="R6" s="2285"/>
      <c r="S6" s="2285"/>
      <c r="T6" s="2285"/>
      <c r="U6" s="410"/>
      <c r="V6" s="410"/>
      <c r="W6" s="410"/>
      <c r="X6" s="787"/>
      <c r="Y6" s="787"/>
      <c r="Z6" s="219" t="s">
        <v>357</v>
      </c>
    </row>
    <row r="7" spans="1:26" ht="19.899999999999999" customHeight="1">
      <c r="A7" s="733" t="s">
        <v>1413</v>
      </c>
      <c r="B7" s="2288"/>
      <c r="C7" s="2288"/>
      <c r="D7" s="2288"/>
      <c r="E7" s="2288"/>
      <c r="F7" s="2288"/>
      <c r="G7" s="2288"/>
      <c r="H7" s="304"/>
      <c r="I7" s="304"/>
      <c r="J7" s="2288"/>
      <c r="K7" s="2288"/>
      <c r="L7" s="2288"/>
      <c r="M7" s="2289"/>
      <c r="N7" s="2290"/>
      <c r="O7" s="2288"/>
      <c r="P7" s="2288"/>
      <c r="Q7" s="2288"/>
      <c r="R7" s="2288"/>
      <c r="S7" s="2288"/>
      <c r="T7" s="2288"/>
      <c r="U7" s="304"/>
      <c r="V7" s="304"/>
      <c r="W7" s="304"/>
      <c r="X7" s="305"/>
      <c r="Y7" s="305"/>
      <c r="Z7" s="1005" t="s">
        <v>1414</v>
      </c>
    </row>
    <row r="8" spans="1:26" ht="25.15" customHeight="1">
      <c r="A8" s="2946" t="s">
        <v>1415</v>
      </c>
      <c r="B8" s="2947"/>
      <c r="C8" s="1506"/>
      <c r="D8" s="336"/>
      <c r="E8" s="336"/>
      <c r="F8" s="336"/>
      <c r="G8" s="336"/>
      <c r="H8" s="347"/>
      <c r="I8" s="347"/>
      <c r="J8" s="352"/>
      <c r="K8" s="336"/>
      <c r="L8" s="336"/>
      <c r="M8" s="345"/>
      <c r="N8" s="349"/>
      <c r="O8" s="336"/>
      <c r="P8" s="336"/>
      <c r="Q8" s="336"/>
      <c r="R8" s="336"/>
      <c r="S8" s="336"/>
      <c r="T8" s="336"/>
      <c r="U8" s="347"/>
      <c r="V8" s="347"/>
      <c r="W8" s="347"/>
      <c r="X8" s="1468"/>
      <c r="Y8" s="1468"/>
      <c r="Z8" s="345" t="s">
        <v>1416</v>
      </c>
    </row>
    <row r="9" spans="1:26" ht="30" customHeight="1">
      <c r="A9" s="306" t="s">
        <v>203</v>
      </c>
      <c r="B9" s="2904" t="s">
        <v>1417</v>
      </c>
      <c r="C9" s="2926"/>
      <c r="D9" s="1259" t="s">
        <v>1418</v>
      </c>
      <c r="E9" s="1259" t="s">
        <v>1419</v>
      </c>
      <c r="F9" s="1259" t="s">
        <v>1420</v>
      </c>
      <c r="G9" s="1259" t="s">
        <v>1421</v>
      </c>
      <c r="H9" s="1259" t="s">
        <v>1422</v>
      </c>
      <c r="I9" s="1259" t="s">
        <v>1423</v>
      </c>
      <c r="J9" s="1259" t="s">
        <v>1424</v>
      </c>
      <c r="K9" s="1259" t="s">
        <v>1425</v>
      </c>
      <c r="L9" s="1259" t="s">
        <v>1426</v>
      </c>
      <c r="M9" s="1259" t="s">
        <v>1427</v>
      </c>
      <c r="N9" s="306" t="s">
        <v>1428</v>
      </c>
      <c r="O9" s="306" t="s">
        <v>1429</v>
      </c>
      <c r="P9" s="306" t="s">
        <v>1430</v>
      </c>
      <c r="Q9" s="306" t="s">
        <v>1431</v>
      </c>
      <c r="R9" s="306" t="s">
        <v>1432</v>
      </c>
      <c r="S9" s="306" t="s">
        <v>1433</v>
      </c>
      <c r="T9" s="306" t="s">
        <v>1434</v>
      </c>
      <c r="U9" s="306" t="s">
        <v>1435</v>
      </c>
      <c r="V9" s="306" t="s">
        <v>1436</v>
      </c>
      <c r="W9" s="306" t="s">
        <v>1437</v>
      </c>
      <c r="X9" s="2904" t="s">
        <v>1438</v>
      </c>
      <c r="Y9" s="2906"/>
      <c r="Z9" s="306" t="s">
        <v>365</v>
      </c>
    </row>
    <row r="10" spans="1:26" ht="40.15" customHeight="1">
      <c r="A10" s="351" t="s">
        <v>1439</v>
      </c>
      <c r="B10" s="2915" t="s">
        <v>1440</v>
      </c>
      <c r="C10" s="2916"/>
      <c r="D10" s="1957" t="s">
        <v>962</v>
      </c>
      <c r="E10" s="1949"/>
      <c r="F10" s="1949"/>
      <c r="G10" s="1950"/>
      <c r="H10" s="1950"/>
      <c r="I10" s="1951"/>
      <c r="J10" s="1951"/>
      <c r="K10" s="1951"/>
      <c r="L10" s="1949"/>
      <c r="M10" s="1949"/>
      <c r="N10" s="85"/>
      <c r="O10" s="588"/>
      <c r="P10" s="588"/>
      <c r="Q10" s="588"/>
      <c r="R10" s="588" t="s">
        <v>249</v>
      </c>
      <c r="S10" s="588"/>
      <c r="T10" s="589"/>
      <c r="U10" s="589"/>
      <c r="V10" s="590"/>
      <c r="W10" s="590" t="s">
        <v>4665</v>
      </c>
      <c r="X10" s="2902" t="s">
        <v>1441</v>
      </c>
      <c r="Y10" s="2903"/>
      <c r="Z10" s="351" t="str">
        <f>A10</f>
        <v>B-2.7.1.1.1</v>
      </c>
    </row>
    <row r="11" spans="1:26" ht="40.15" hidden="1" customHeight="1">
      <c r="A11" s="1511" t="s">
        <v>1442</v>
      </c>
      <c r="B11" s="2927" t="s">
        <v>1443</v>
      </c>
      <c r="C11" s="1517" t="s">
        <v>1444</v>
      </c>
      <c r="D11" s="1957" t="s">
        <v>962</v>
      </c>
      <c r="E11" s="2532"/>
      <c r="F11" s="2532"/>
      <c r="G11" s="2533"/>
      <c r="H11" s="1953"/>
      <c r="I11" s="1954"/>
      <c r="J11" s="1954"/>
      <c r="K11" s="1954"/>
      <c r="L11" s="1952"/>
      <c r="M11" s="1952"/>
      <c r="N11" s="1505"/>
      <c r="O11" s="1513"/>
      <c r="P11" s="1513"/>
      <c r="Q11" s="1513"/>
      <c r="R11" s="1513"/>
      <c r="S11" s="1513"/>
      <c r="T11" s="1514"/>
      <c r="U11" s="1514"/>
      <c r="V11" s="1515"/>
      <c r="W11" s="590" t="s">
        <v>4665</v>
      </c>
      <c r="X11" s="1516" t="s">
        <v>1445</v>
      </c>
      <c r="Y11" s="2911" t="s">
        <v>1446</v>
      </c>
      <c r="Z11" s="1511" t="str">
        <f t="shared" ref="Z11:Z20" si="0">A11</f>
        <v>B-2.7.1.1.2</v>
      </c>
    </row>
    <row r="12" spans="1:26" ht="40.15" hidden="1" customHeight="1">
      <c r="A12" s="1511" t="s">
        <v>1447</v>
      </c>
      <c r="B12" s="2928"/>
      <c r="C12" s="1517" t="s">
        <v>1448</v>
      </c>
      <c r="D12" s="1957" t="s">
        <v>962</v>
      </c>
      <c r="E12" s="2532"/>
      <c r="F12" s="2532"/>
      <c r="G12" s="2533"/>
      <c r="H12" s="1953"/>
      <c r="I12" s="1954"/>
      <c r="J12" s="1954"/>
      <c r="K12" s="1954"/>
      <c r="L12" s="1952"/>
      <c r="M12" s="1952"/>
      <c r="N12" s="1505"/>
      <c r="O12" s="1513"/>
      <c r="P12" s="1513"/>
      <c r="Q12" s="1513"/>
      <c r="R12" s="1513"/>
      <c r="S12" s="1513"/>
      <c r="T12" s="1514"/>
      <c r="U12" s="1514"/>
      <c r="V12" s="1515"/>
      <c r="W12" s="590" t="s">
        <v>4665</v>
      </c>
      <c r="X12" s="1516" t="s">
        <v>1449</v>
      </c>
      <c r="Y12" s="2912"/>
      <c r="Z12" s="1511" t="str">
        <f t="shared" si="0"/>
        <v>B-2.7.1.1.3</v>
      </c>
    </row>
    <row r="13" spans="1:26" ht="40.15" customHeight="1">
      <c r="A13" s="351" t="s">
        <v>1450</v>
      </c>
      <c r="B13" s="2915" t="s">
        <v>1451</v>
      </c>
      <c r="C13" s="2916"/>
      <c r="D13" s="1957" t="s">
        <v>962</v>
      </c>
      <c r="E13" s="1949"/>
      <c r="F13" s="1949"/>
      <c r="G13" s="1955"/>
      <c r="H13" s="1955"/>
      <c r="I13" s="1956"/>
      <c r="J13" s="1956"/>
      <c r="K13" s="1955"/>
      <c r="L13" s="1949"/>
      <c r="M13" s="1949"/>
      <c r="N13" s="85"/>
      <c r="O13" s="588"/>
      <c r="P13" s="588"/>
      <c r="Q13" s="588"/>
      <c r="R13" s="588"/>
      <c r="S13" s="588"/>
      <c r="T13" s="591"/>
      <c r="U13" s="591"/>
      <c r="V13" s="592"/>
      <c r="W13" s="590" t="s">
        <v>4665</v>
      </c>
      <c r="X13" s="2902" t="s">
        <v>1452</v>
      </c>
      <c r="Y13" s="2903"/>
      <c r="Z13" s="351" t="str">
        <f t="shared" si="0"/>
        <v>B-2.7.1.1.4</v>
      </c>
    </row>
    <row r="14" spans="1:26" ht="40.15" customHeight="1">
      <c r="A14" s="351" t="s">
        <v>1453</v>
      </c>
      <c r="B14" s="2915" t="s">
        <v>1454</v>
      </c>
      <c r="C14" s="2916"/>
      <c r="D14" s="1957" t="s">
        <v>962</v>
      </c>
      <c r="E14" s="1949"/>
      <c r="F14" s="1949"/>
      <c r="G14" s="1955"/>
      <c r="H14" s="1955"/>
      <c r="I14" s="1956"/>
      <c r="J14" s="1956"/>
      <c r="K14" s="1955"/>
      <c r="L14" s="1949"/>
      <c r="M14" s="1949"/>
      <c r="N14" s="85"/>
      <c r="O14" s="588"/>
      <c r="P14" s="588"/>
      <c r="Q14" s="588"/>
      <c r="R14" s="588"/>
      <c r="S14" s="588"/>
      <c r="T14" s="591"/>
      <c r="U14" s="591"/>
      <c r="V14" s="592"/>
      <c r="W14" s="590" t="s">
        <v>4665</v>
      </c>
      <c r="X14" s="2902" t="s">
        <v>1455</v>
      </c>
      <c r="Y14" s="2903"/>
      <c r="Z14" s="351" t="str">
        <f t="shared" si="0"/>
        <v>B-2.7.1.1.5</v>
      </c>
    </row>
    <row r="15" spans="1:26" ht="40.15" customHeight="1">
      <c r="A15" s="351" t="s">
        <v>1456</v>
      </c>
      <c r="B15" s="2915" t="s">
        <v>1172</v>
      </c>
      <c r="C15" s="2916"/>
      <c r="D15" s="1957" t="s">
        <v>962</v>
      </c>
      <c r="E15" s="1949"/>
      <c r="F15" s="1949"/>
      <c r="G15" s="1955"/>
      <c r="H15" s="1955"/>
      <c r="I15" s="1956"/>
      <c r="J15" s="1956"/>
      <c r="K15" s="1955"/>
      <c r="L15" s="1949"/>
      <c r="M15" s="1949"/>
      <c r="N15" s="85"/>
      <c r="O15" s="588"/>
      <c r="P15" s="588"/>
      <c r="Q15" s="588"/>
      <c r="R15" s="588"/>
      <c r="S15" s="588"/>
      <c r="T15" s="591"/>
      <c r="U15" s="591"/>
      <c r="V15" s="592"/>
      <c r="W15" s="590" t="s">
        <v>4665</v>
      </c>
      <c r="X15" s="2902" t="s">
        <v>1457</v>
      </c>
      <c r="Y15" s="2903"/>
      <c r="Z15" s="351" t="str">
        <f t="shared" si="0"/>
        <v>B-2.7.1.1.6</v>
      </c>
    </row>
    <row r="16" spans="1:26" ht="40.15" customHeight="1">
      <c r="A16" s="351" t="s">
        <v>1458</v>
      </c>
      <c r="B16" s="2915" t="s">
        <v>1459</v>
      </c>
      <c r="C16" s="2916"/>
      <c r="D16" s="1957" t="s">
        <v>962</v>
      </c>
      <c r="E16" s="1949"/>
      <c r="F16" s="1949"/>
      <c r="G16" s="1955"/>
      <c r="H16" s="1955"/>
      <c r="I16" s="1956"/>
      <c r="J16" s="1956"/>
      <c r="K16" s="1955"/>
      <c r="L16" s="1949"/>
      <c r="M16" s="1949"/>
      <c r="N16" s="85"/>
      <c r="O16" s="588"/>
      <c r="P16" s="588"/>
      <c r="Q16" s="588"/>
      <c r="R16" s="588"/>
      <c r="S16" s="588"/>
      <c r="T16" s="591"/>
      <c r="U16" s="591"/>
      <c r="V16" s="592"/>
      <c r="W16" s="590" t="s">
        <v>4665</v>
      </c>
      <c r="X16" s="2902" t="s">
        <v>1460</v>
      </c>
      <c r="Y16" s="2903"/>
      <c r="Z16" s="351" t="str">
        <f t="shared" si="0"/>
        <v>B-2.7.1.1.7</v>
      </c>
    </row>
    <row r="17" spans="1:26" ht="40.15" customHeight="1">
      <c r="A17" s="351" t="s">
        <v>1461</v>
      </c>
      <c r="B17" s="2915" t="s">
        <v>1462</v>
      </c>
      <c r="C17" s="2916"/>
      <c r="D17" s="1957" t="s">
        <v>962</v>
      </c>
      <c r="E17" s="1949"/>
      <c r="F17" s="1949"/>
      <c r="G17" s="1955"/>
      <c r="H17" s="1955"/>
      <c r="I17" s="1956"/>
      <c r="J17" s="1956"/>
      <c r="K17" s="1955"/>
      <c r="L17" s="1949"/>
      <c r="M17" s="1949"/>
      <c r="N17" s="85"/>
      <c r="O17" s="588"/>
      <c r="P17" s="588"/>
      <c r="Q17" s="588"/>
      <c r="R17" s="588"/>
      <c r="S17" s="588"/>
      <c r="T17" s="591"/>
      <c r="U17" s="591"/>
      <c r="V17" s="592"/>
      <c r="W17" s="590" t="s">
        <v>4665</v>
      </c>
      <c r="X17" s="2902" t="s">
        <v>1463</v>
      </c>
      <c r="Y17" s="2903"/>
      <c r="Z17" s="351" t="str">
        <f t="shared" si="0"/>
        <v>B-2.7.1.1.8</v>
      </c>
    </row>
    <row r="18" spans="1:26" ht="40.15" customHeight="1">
      <c r="A18" s="351" t="s">
        <v>1464</v>
      </c>
      <c r="B18" s="2915" t="s">
        <v>1465</v>
      </c>
      <c r="C18" s="2916"/>
      <c r="D18" s="1957" t="s">
        <v>962</v>
      </c>
      <c r="E18" s="1949"/>
      <c r="F18" s="1949"/>
      <c r="G18" s="1955"/>
      <c r="H18" s="1955"/>
      <c r="I18" s="1956"/>
      <c r="J18" s="1956"/>
      <c r="K18" s="1955"/>
      <c r="L18" s="1949"/>
      <c r="M18" s="1949"/>
      <c r="N18" s="85"/>
      <c r="O18" s="588"/>
      <c r="P18" s="588"/>
      <c r="Q18" s="588"/>
      <c r="R18" s="588"/>
      <c r="S18" s="588"/>
      <c r="T18" s="591"/>
      <c r="U18" s="591"/>
      <c r="V18" s="592"/>
      <c r="W18" s="590" t="s">
        <v>4665</v>
      </c>
      <c r="X18" s="2902" t="s">
        <v>1466</v>
      </c>
      <c r="Y18" s="2903"/>
      <c r="Z18" s="351" t="str">
        <f t="shared" si="0"/>
        <v>B-2.7.1.1.9</v>
      </c>
    </row>
    <row r="19" spans="1:26" ht="40.15" customHeight="1">
      <c r="A19" s="351" t="s">
        <v>1467</v>
      </c>
      <c r="B19" s="2915" t="s">
        <v>1468</v>
      </c>
      <c r="C19" s="2916"/>
      <c r="D19" s="1957" t="s">
        <v>962</v>
      </c>
      <c r="E19" s="1949"/>
      <c r="F19" s="1949"/>
      <c r="G19" s="1955"/>
      <c r="H19" s="1955"/>
      <c r="I19" s="1956"/>
      <c r="J19" s="1956"/>
      <c r="K19" s="1955"/>
      <c r="L19" s="1949"/>
      <c r="M19" s="1949"/>
      <c r="N19" s="85"/>
      <c r="O19" s="588"/>
      <c r="P19" s="588"/>
      <c r="Q19" s="588"/>
      <c r="R19" s="588"/>
      <c r="S19" s="588"/>
      <c r="T19" s="591"/>
      <c r="U19" s="591"/>
      <c r="V19" s="592"/>
      <c r="W19" s="590" t="s">
        <v>4665</v>
      </c>
      <c r="X19" s="2902" t="s">
        <v>1469</v>
      </c>
      <c r="Y19" s="2903"/>
      <c r="Z19" s="351" t="str">
        <f t="shared" si="0"/>
        <v>B-2.7.1.1.10</v>
      </c>
    </row>
    <row r="20" spans="1:26" ht="40.15" customHeight="1">
      <c r="A20" s="351" t="s">
        <v>1470</v>
      </c>
      <c r="B20" s="2915" t="s">
        <v>1471</v>
      </c>
      <c r="C20" s="2916"/>
      <c r="D20" s="1957" t="s">
        <v>962</v>
      </c>
      <c r="E20" s="1949"/>
      <c r="F20" s="1949"/>
      <c r="G20" s="1955"/>
      <c r="H20" s="1955"/>
      <c r="I20" s="1956"/>
      <c r="J20" s="1956"/>
      <c r="K20" s="1955"/>
      <c r="L20" s="1949"/>
      <c r="M20" s="1949"/>
      <c r="N20" s="85"/>
      <c r="O20" s="588"/>
      <c r="P20" s="588"/>
      <c r="Q20" s="588"/>
      <c r="R20" s="588"/>
      <c r="S20" s="588"/>
      <c r="T20" s="591"/>
      <c r="U20" s="591"/>
      <c r="V20" s="592"/>
      <c r="W20" s="590" t="s">
        <v>4665</v>
      </c>
      <c r="X20" s="2902" t="s">
        <v>1472</v>
      </c>
      <c r="Y20" s="2903"/>
      <c r="Z20" s="351" t="str">
        <f t="shared" si="0"/>
        <v>B-2.7.1.1.11</v>
      </c>
    </row>
    <row r="21" spans="1:26">
      <c r="A21" s="306" t="s">
        <v>203</v>
      </c>
      <c r="B21" s="2925" t="s">
        <v>1473</v>
      </c>
      <c r="C21" s="2926"/>
      <c r="D21" s="1259" t="s">
        <v>1418</v>
      </c>
      <c r="E21" s="1259" t="s">
        <v>1419</v>
      </c>
      <c r="F21" s="1259" t="s">
        <v>1420</v>
      </c>
      <c r="G21" s="1259" t="s">
        <v>1421</v>
      </c>
      <c r="H21" s="1259" t="s">
        <v>1422</v>
      </c>
      <c r="I21" s="1259" t="s">
        <v>1423</v>
      </c>
      <c r="J21" s="1259" t="s">
        <v>1424</v>
      </c>
      <c r="K21" s="1259" t="s">
        <v>1425</v>
      </c>
      <c r="L21" s="1259" t="s">
        <v>1426</v>
      </c>
      <c r="M21" s="1259" t="s">
        <v>1427</v>
      </c>
      <c r="N21" s="306" t="s">
        <v>1428</v>
      </c>
      <c r="O21" s="306" t="s">
        <v>1429</v>
      </c>
      <c r="P21" s="306" t="s">
        <v>1430</v>
      </c>
      <c r="Q21" s="306" t="s">
        <v>1431</v>
      </c>
      <c r="R21" s="306" t="s">
        <v>1432</v>
      </c>
      <c r="S21" s="306" t="s">
        <v>1433</v>
      </c>
      <c r="T21" s="306" t="s">
        <v>1434</v>
      </c>
      <c r="U21" s="306" t="s">
        <v>1435</v>
      </c>
      <c r="V21" s="306" t="s">
        <v>1436</v>
      </c>
      <c r="W21" s="306" t="s">
        <v>1437</v>
      </c>
      <c r="X21" s="2904" t="s">
        <v>1438</v>
      </c>
      <c r="Y21" s="2906"/>
      <c r="Z21" s="306" t="s">
        <v>365</v>
      </c>
    </row>
    <row r="22" spans="1:26" ht="40.15" customHeight="1">
      <c r="A22" s="351" t="s">
        <v>1474</v>
      </c>
      <c r="B22" s="2915" t="s">
        <v>1475</v>
      </c>
      <c r="C22" s="2916"/>
      <c r="D22" s="1957" t="s">
        <v>962</v>
      </c>
      <c r="E22" s="1957"/>
      <c r="F22" s="1957"/>
      <c r="G22" s="1958"/>
      <c r="H22" s="1958"/>
      <c r="I22" s="1959"/>
      <c r="J22" s="1959"/>
      <c r="K22" s="1958"/>
      <c r="L22" s="1957"/>
      <c r="M22" s="1957"/>
      <c r="N22" s="85"/>
      <c r="O22" s="85"/>
      <c r="P22" s="85"/>
      <c r="Q22" s="85"/>
      <c r="R22" s="85"/>
      <c r="S22" s="85"/>
      <c r="T22" s="106"/>
      <c r="U22" s="106"/>
      <c r="V22" s="174"/>
      <c r="W22" s="590" t="s">
        <v>4665</v>
      </c>
      <c r="X22" s="2902" t="s">
        <v>1476</v>
      </c>
      <c r="Y22" s="2903"/>
      <c r="Z22" s="351" t="str">
        <f t="shared" ref="Z22:Z28" si="1">A22</f>
        <v>B-2.7.1.1.12</v>
      </c>
    </row>
    <row r="23" spans="1:26" ht="40.15" customHeight="1">
      <c r="A23" s="351" t="s">
        <v>1477</v>
      </c>
      <c r="B23" s="2915" t="s">
        <v>1478</v>
      </c>
      <c r="C23" s="2916"/>
      <c r="D23" s="1957" t="s">
        <v>962</v>
      </c>
      <c r="E23" s="1957"/>
      <c r="F23" s="1957"/>
      <c r="G23" s="1958"/>
      <c r="H23" s="1958"/>
      <c r="I23" s="1959"/>
      <c r="J23" s="1959"/>
      <c r="K23" s="1958"/>
      <c r="L23" s="1957"/>
      <c r="M23" s="1957"/>
      <c r="N23" s="85"/>
      <c r="O23" s="85"/>
      <c r="P23" s="85"/>
      <c r="Q23" s="85"/>
      <c r="R23" s="85"/>
      <c r="S23" s="85"/>
      <c r="T23" s="106"/>
      <c r="U23" s="106"/>
      <c r="V23" s="174"/>
      <c r="W23" s="590" t="s">
        <v>4665</v>
      </c>
      <c r="X23" s="2902" t="s">
        <v>1479</v>
      </c>
      <c r="Y23" s="2903"/>
      <c r="Z23" s="351" t="str">
        <f t="shared" si="1"/>
        <v>B-2.7.1.1.13</v>
      </c>
    </row>
    <row r="24" spans="1:26" ht="40.15" customHeight="1">
      <c r="A24" s="351" t="s">
        <v>1480</v>
      </c>
      <c r="B24" s="2915" t="s">
        <v>1481</v>
      </c>
      <c r="C24" s="2916"/>
      <c r="D24" s="1957" t="s">
        <v>962</v>
      </c>
      <c r="E24" s="1957"/>
      <c r="F24" s="1957"/>
      <c r="G24" s="1960"/>
      <c r="H24" s="1960"/>
      <c r="I24" s="1960"/>
      <c r="J24" s="1960"/>
      <c r="K24" s="1960"/>
      <c r="L24" s="1960"/>
      <c r="M24" s="1960"/>
      <c r="N24" s="910" t="str">
        <f>IF(M24&gt;0,M24,"")</f>
        <v/>
      </c>
      <c r="O24" s="910" t="str">
        <f>IF(L24&gt;0,L24,"")</f>
        <v/>
      </c>
      <c r="P24" s="910" t="str">
        <f>IF(K24&gt;0,K24,"")</f>
        <v/>
      </c>
      <c r="Q24" s="910" t="str">
        <f>IF(J24&gt;0,J24,"")</f>
        <v/>
      </c>
      <c r="R24" s="910" t="str">
        <f>IF(I24&gt;0,I24,"")</f>
        <v/>
      </c>
      <c r="S24" s="910" t="str">
        <f>IF(H24&gt;0,H24,"")</f>
        <v/>
      </c>
      <c r="T24" s="910" t="str">
        <f>IF(G24&gt;0,G24,"")</f>
        <v/>
      </c>
      <c r="U24" s="910" t="str">
        <f>IF(F24&gt;0,F24,"")</f>
        <v/>
      </c>
      <c r="V24" s="910" t="str">
        <f>IF(E24&gt;0,E24,"")</f>
        <v/>
      </c>
      <c r="W24" s="590" t="s">
        <v>4665</v>
      </c>
      <c r="X24" s="2902" t="s">
        <v>1482</v>
      </c>
      <c r="Y24" s="2903"/>
      <c r="Z24" s="351" t="str">
        <f t="shared" si="1"/>
        <v>B-2.7.1.1.14</v>
      </c>
    </row>
    <row r="25" spans="1:26" ht="40.15" customHeight="1">
      <c r="A25" s="351" t="s">
        <v>1483</v>
      </c>
      <c r="B25" s="2915" t="s">
        <v>1484</v>
      </c>
      <c r="C25" s="2916"/>
      <c r="D25" s="1957" t="s">
        <v>962</v>
      </c>
      <c r="E25" s="1962"/>
      <c r="F25" s="1962"/>
      <c r="G25" s="1961"/>
      <c r="H25" s="1961"/>
      <c r="I25" s="1961"/>
      <c r="J25" s="1961"/>
      <c r="K25" s="1961"/>
      <c r="L25" s="1961"/>
      <c r="M25" s="1961"/>
      <c r="N25" s="910" t="str">
        <f>IF(M25&gt;0,M25,"")</f>
        <v/>
      </c>
      <c r="O25" s="910" t="str">
        <f>IF(L25&gt;0,L25,"")</f>
        <v/>
      </c>
      <c r="P25" s="910" t="str">
        <f>IF(K25&gt;0,K25,"")</f>
        <v/>
      </c>
      <c r="Q25" s="910" t="str">
        <f>IF(J25&gt;0,J25,"")</f>
        <v/>
      </c>
      <c r="R25" s="910" t="str">
        <f>IF(I25&gt;0,I25,"")</f>
        <v/>
      </c>
      <c r="S25" s="910" t="str">
        <f>IF(H25&gt;0,H25,"")</f>
        <v/>
      </c>
      <c r="T25" s="910" t="str">
        <f>IF(G25&gt;0,G25,"")</f>
        <v/>
      </c>
      <c r="U25" s="910" t="str">
        <f>IF(F25&gt;0,F25,"")</f>
        <v/>
      </c>
      <c r="V25" s="910" t="str">
        <f>IF(E25&gt;0,E25,"")</f>
        <v/>
      </c>
      <c r="W25" s="590" t="s">
        <v>4665</v>
      </c>
      <c r="X25" s="2900" t="s">
        <v>1485</v>
      </c>
      <c r="Y25" s="2901"/>
      <c r="Z25" s="351" t="str">
        <f t="shared" si="1"/>
        <v>B-2.7.1.1.15</v>
      </c>
    </row>
    <row r="26" spans="1:26" ht="40.15" customHeight="1">
      <c r="A26" s="351" t="s">
        <v>1486</v>
      </c>
      <c r="B26" s="2915" t="s">
        <v>1487</v>
      </c>
      <c r="C26" s="2916"/>
      <c r="D26" s="1957" t="s">
        <v>962</v>
      </c>
      <c r="E26" s="1962"/>
      <c r="F26" s="1962"/>
      <c r="G26" s="1961"/>
      <c r="H26" s="1961"/>
      <c r="I26" s="1961"/>
      <c r="J26" s="1961"/>
      <c r="K26" s="1961"/>
      <c r="L26" s="1961"/>
      <c r="M26" s="1961"/>
      <c r="N26" s="910" t="str">
        <f>IF(M26&gt;0,M26,"")</f>
        <v/>
      </c>
      <c r="O26" s="910" t="str">
        <f>IF(L26&gt;0,L26,"")</f>
        <v/>
      </c>
      <c r="P26" s="910" t="str">
        <f>IF(K26&gt;0,K26,"")</f>
        <v/>
      </c>
      <c r="Q26" s="910" t="str">
        <f>IF(J26&gt;0,J26,"")</f>
        <v/>
      </c>
      <c r="R26" s="910" t="str">
        <f>IF(I26&gt;0,I26,"")</f>
        <v/>
      </c>
      <c r="S26" s="910" t="str">
        <f>IF(H26&gt;0,H26,"")</f>
        <v/>
      </c>
      <c r="T26" s="910" t="str">
        <f>IF(G26&gt;0,G26,"")</f>
        <v/>
      </c>
      <c r="U26" s="910" t="str">
        <f>IF(F26&gt;0,F26,"")</f>
        <v/>
      </c>
      <c r="V26" s="910" t="str">
        <f>IF(E26&gt;0,E26,"")</f>
        <v/>
      </c>
      <c r="W26" s="590" t="s">
        <v>4665</v>
      </c>
      <c r="X26" s="2900" t="s">
        <v>1488</v>
      </c>
      <c r="Y26" s="2901"/>
      <c r="Z26" s="351" t="str">
        <f t="shared" si="1"/>
        <v>B-2.7.1.1.16</v>
      </c>
    </row>
    <row r="27" spans="1:26" ht="40.15" customHeight="1">
      <c r="A27" s="351" t="s">
        <v>1489</v>
      </c>
      <c r="B27" s="2915" t="s">
        <v>1180</v>
      </c>
      <c r="C27" s="2916"/>
      <c r="D27" s="1957" t="s">
        <v>962</v>
      </c>
      <c r="E27" s="1962"/>
      <c r="F27" s="1962"/>
      <c r="G27" s="1958"/>
      <c r="H27" s="1958"/>
      <c r="I27" s="1958"/>
      <c r="J27" s="1958"/>
      <c r="K27" s="1958"/>
      <c r="L27" s="1962"/>
      <c r="M27" s="1962"/>
      <c r="N27" s="85"/>
      <c r="O27" s="1510"/>
      <c r="P27" s="1510"/>
      <c r="Q27" s="1510"/>
      <c r="R27" s="1510"/>
      <c r="S27" s="1510"/>
      <c r="T27" s="106"/>
      <c r="U27" s="106"/>
      <c r="V27" s="106"/>
      <c r="W27" s="590" t="s">
        <v>4665</v>
      </c>
      <c r="X27" s="2900" t="s">
        <v>1229</v>
      </c>
      <c r="Y27" s="2901"/>
      <c r="Z27" s="351" t="str">
        <f t="shared" si="1"/>
        <v>B-2.7.1.1.17</v>
      </c>
    </row>
    <row r="28" spans="1:26" ht="60" customHeight="1">
      <c r="A28" s="351" t="s">
        <v>1490</v>
      </c>
      <c r="B28" s="2915" t="s">
        <v>216</v>
      </c>
      <c r="C28" s="2916"/>
      <c r="D28" s="1957" t="s">
        <v>962</v>
      </c>
      <c r="E28" s="1962"/>
      <c r="F28" s="1962"/>
      <c r="G28" s="1958"/>
      <c r="H28" s="1958"/>
      <c r="I28" s="1963"/>
      <c r="J28" s="1957"/>
      <c r="K28" s="1963"/>
      <c r="L28" s="1962"/>
      <c r="M28" s="1962"/>
      <c r="N28" s="85"/>
      <c r="O28" s="1510"/>
      <c r="P28" s="1510"/>
      <c r="Q28" s="1510"/>
      <c r="R28" s="1510"/>
      <c r="S28" s="1510"/>
      <c r="T28" s="106"/>
      <c r="U28" s="106"/>
      <c r="V28" s="780"/>
      <c r="W28" s="590" t="s">
        <v>4665</v>
      </c>
      <c r="X28" s="2913" t="s">
        <v>217</v>
      </c>
      <c r="Y28" s="2914"/>
      <c r="Z28" s="351" t="str">
        <f t="shared" si="1"/>
        <v>B-2.7.1.1.18</v>
      </c>
    </row>
    <row r="29" spans="1:26" ht="18" customHeight="1">
      <c r="A29" s="200" t="s">
        <v>348</v>
      </c>
      <c r="B29" s="595"/>
      <c r="C29" s="595"/>
      <c r="D29" s="595"/>
      <c r="E29" s="595"/>
      <c r="F29" s="595"/>
      <c r="G29" s="595"/>
      <c r="I29" s="595"/>
      <c r="J29" s="595"/>
      <c r="K29" s="595"/>
      <c r="L29" s="595"/>
      <c r="M29" s="595"/>
      <c r="N29" s="595"/>
      <c r="O29" s="595"/>
      <c r="P29" s="595"/>
      <c r="Q29" s="595"/>
      <c r="R29" s="595"/>
      <c r="S29" s="595"/>
      <c r="T29" s="595"/>
      <c r="U29" s="595"/>
      <c r="V29" s="595"/>
      <c r="W29" s="595"/>
      <c r="X29" s="595"/>
      <c r="Y29" s="595"/>
      <c r="Z29" s="191" t="s">
        <v>658</v>
      </c>
    </row>
    <row r="30" spans="1:26" ht="18" customHeight="1">
      <c r="A30" s="750" t="s">
        <v>1491</v>
      </c>
      <c r="D30" s="358"/>
      <c r="E30" s="358"/>
      <c r="F30" s="596"/>
      <c r="G30" s="597"/>
      <c r="I30" s="597"/>
      <c r="J30" s="597"/>
      <c r="K30" s="598"/>
      <c r="L30" s="599"/>
      <c r="M30" s="599"/>
      <c r="N30" s="597"/>
      <c r="O30" s="596"/>
      <c r="Q30" s="358"/>
      <c r="R30" s="358"/>
      <c r="S30" s="358"/>
      <c r="T30" s="192"/>
      <c r="U30" s="192"/>
      <c r="V30" s="192"/>
      <c r="W30" s="192"/>
      <c r="X30" s="192"/>
      <c r="Y30" s="600"/>
      <c r="Z30" s="753" t="s">
        <v>1492</v>
      </c>
    </row>
    <row r="31" spans="1:26" ht="18" customHeight="1">
      <c r="A31" s="601" t="s">
        <v>1493</v>
      </c>
      <c r="D31" s="199"/>
      <c r="E31" s="199"/>
      <c r="F31" s="173"/>
      <c r="G31" s="172"/>
      <c r="H31" s="1391"/>
      <c r="I31" s="172"/>
      <c r="J31" s="172"/>
      <c r="K31" s="602"/>
      <c r="L31" s="603"/>
      <c r="N31" s="173"/>
      <c r="O31" s="173"/>
      <c r="Q31" s="199"/>
      <c r="R31" s="199"/>
      <c r="S31" s="199"/>
      <c r="T31" s="192"/>
      <c r="U31" s="192"/>
      <c r="V31" s="192"/>
      <c r="W31" s="192"/>
      <c r="X31" s="192"/>
      <c r="Y31" s="600"/>
      <c r="Z31" s="357" t="s">
        <v>1494</v>
      </c>
    </row>
    <row r="32" spans="1:26" ht="18" customHeight="1">
      <c r="A32" s="1393" t="s">
        <v>1495</v>
      </c>
      <c r="B32" s="199"/>
      <c r="C32" s="199"/>
      <c r="D32" s="192"/>
      <c r="E32" s="192"/>
      <c r="F32" s="172"/>
      <c r="G32" s="172"/>
      <c r="I32" s="172"/>
      <c r="J32" s="172"/>
      <c r="K32" s="602"/>
      <c r="L32" s="603"/>
      <c r="N32" s="172"/>
      <c r="O32" s="172"/>
      <c r="Q32" s="192"/>
      <c r="R32" s="192"/>
      <c r="S32" s="192"/>
      <c r="T32" s="192"/>
      <c r="U32" s="192"/>
      <c r="V32" s="192"/>
      <c r="W32" s="192"/>
      <c r="X32" s="192"/>
      <c r="Y32" s="600"/>
      <c r="Z32" s="789" t="s">
        <v>1496</v>
      </c>
    </row>
    <row r="33" spans="1:26" ht="18" customHeight="1">
      <c r="A33" s="750" t="s">
        <v>1497</v>
      </c>
      <c r="B33" s="192"/>
      <c r="C33" s="192"/>
      <c r="D33" s="192"/>
      <c r="E33" s="192"/>
      <c r="F33" s="172"/>
      <c r="G33" s="172"/>
      <c r="H33" s="172"/>
      <c r="I33" s="172"/>
      <c r="J33" s="172"/>
      <c r="K33" s="172"/>
      <c r="L33" s="172"/>
      <c r="N33" s="172"/>
      <c r="O33" s="172"/>
      <c r="Q33" s="192"/>
      <c r="R33" s="192"/>
      <c r="S33" s="192"/>
      <c r="T33" s="192"/>
      <c r="U33" s="192"/>
      <c r="V33" s="192"/>
      <c r="W33" s="192"/>
      <c r="X33" s="192"/>
      <c r="Y33" s="192"/>
      <c r="Z33" s="549" t="s">
        <v>1498</v>
      </c>
    </row>
    <row r="34" spans="1:26" ht="18" customHeight="1">
      <c r="A34" s="1394" t="s">
        <v>1499</v>
      </c>
      <c r="Z34" s="549" t="s">
        <v>1500</v>
      </c>
    </row>
    <row r="35" spans="1:26" ht="25.15" customHeight="1">
      <c r="A35" s="579" t="s">
        <v>1501</v>
      </c>
      <c r="B35" s="352"/>
      <c r="C35" s="352"/>
      <c r="D35" s="352"/>
      <c r="E35" s="352"/>
      <c r="F35" s="352"/>
      <c r="G35" s="352"/>
      <c r="H35" s="352"/>
      <c r="I35" s="352"/>
      <c r="J35" s="352"/>
      <c r="K35" s="352"/>
      <c r="L35" s="347"/>
      <c r="M35" s="350"/>
      <c r="N35" s="604"/>
      <c r="O35" s="352"/>
      <c r="P35" s="352"/>
      <c r="Q35" s="352"/>
      <c r="R35" s="352"/>
      <c r="S35" s="352"/>
      <c r="T35" s="352"/>
      <c r="U35" s="352"/>
      <c r="V35" s="352"/>
      <c r="W35" s="352"/>
      <c r="X35" s="352"/>
      <c r="Y35" s="1389"/>
      <c r="Z35" s="807" t="s">
        <v>1502</v>
      </c>
    </row>
    <row r="36" spans="1:26" ht="30" customHeight="1">
      <c r="A36" s="306" t="s">
        <v>1304</v>
      </c>
      <c r="B36" s="2904" t="s">
        <v>800</v>
      </c>
      <c r="C36" s="2905"/>
      <c r="D36" s="2906"/>
      <c r="E36" s="306" t="s">
        <v>363</v>
      </c>
      <c r="F36" s="306">
        <v>2017</v>
      </c>
      <c r="G36" s="306">
        <v>2018</v>
      </c>
      <c r="H36" s="306">
        <v>2019</v>
      </c>
      <c r="I36" s="306">
        <v>2020</v>
      </c>
      <c r="J36" s="306">
        <v>2021</v>
      </c>
      <c r="K36" s="306">
        <v>2022</v>
      </c>
      <c r="L36" s="2917" t="s">
        <v>216</v>
      </c>
      <c r="M36" s="2917"/>
      <c r="N36" s="2917" t="s">
        <v>217</v>
      </c>
      <c r="O36" s="2917"/>
      <c r="P36" s="306">
        <v>2022</v>
      </c>
      <c r="Q36" s="306">
        <v>2021</v>
      </c>
      <c r="R36" s="306">
        <v>2020</v>
      </c>
      <c r="S36" s="306">
        <v>2019</v>
      </c>
      <c r="T36" s="306">
        <v>2018</v>
      </c>
      <c r="U36" s="306">
        <v>2017</v>
      </c>
      <c r="V36" s="306">
        <v>2017</v>
      </c>
      <c r="W36" s="306" t="s">
        <v>315</v>
      </c>
      <c r="X36" s="2904" t="s">
        <v>414</v>
      </c>
      <c r="Y36" s="2906"/>
      <c r="Z36" s="306" t="s">
        <v>365</v>
      </c>
    </row>
    <row r="37" spans="1:26" ht="78.75" customHeight="1">
      <c r="A37" s="351" t="s">
        <v>1503</v>
      </c>
      <c r="B37" s="2923" t="s">
        <v>1504</v>
      </c>
      <c r="C37" s="2924"/>
      <c r="D37" s="2763"/>
      <c r="E37" s="744" t="s">
        <v>1505</v>
      </c>
      <c r="F37" s="1957" t="s">
        <v>4381</v>
      </c>
      <c r="G37" s="1957" t="s">
        <v>4381</v>
      </c>
      <c r="H37" s="1957" t="s">
        <v>4381</v>
      </c>
      <c r="I37" s="1957" t="s">
        <v>4381</v>
      </c>
      <c r="J37" s="1957" t="s">
        <v>4381</v>
      </c>
      <c r="K37" s="1957" t="s">
        <v>4381</v>
      </c>
      <c r="L37" s="2887"/>
      <c r="M37" s="2887"/>
      <c r="N37" s="2918"/>
      <c r="O37" s="2918"/>
      <c r="P37" s="744" t="s">
        <v>4665</v>
      </c>
      <c r="Q37" s="744" t="s">
        <v>4665</v>
      </c>
      <c r="R37" s="744" t="s">
        <v>4665</v>
      </c>
      <c r="S37" s="744" t="s">
        <v>4665</v>
      </c>
      <c r="T37" s="744" t="s">
        <v>4665</v>
      </c>
      <c r="U37" s="744" t="s">
        <v>4665</v>
      </c>
      <c r="V37" s="744" t="s">
        <v>4665</v>
      </c>
      <c r="W37" s="744" t="s">
        <v>1506</v>
      </c>
      <c r="X37" s="2934" t="s">
        <v>1507</v>
      </c>
      <c r="Y37" s="2935"/>
      <c r="Z37" s="351" t="str">
        <f t="shared" ref="Z37:Z43" si="2">A37</f>
        <v>B-2.7.1.2.1</v>
      </c>
    </row>
    <row r="38" spans="1:26" ht="60" customHeight="1">
      <c r="A38" s="351" t="s">
        <v>1503</v>
      </c>
      <c r="B38" s="2923" t="s">
        <v>1508</v>
      </c>
      <c r="C38" s="2924"/>
      <c r="D38" s="2763"/>
      <c r="E38" s="744" t="s">
        <v>373</v>
      </c>
      <c r="F38" s="1957" t="s">
        <v>4381</v>
      </c>
      <c r="G38" s="1957" t="s">
        <v>4381</v>
      </c>
      <c r="H38" s="1957" t="s">
        <v>4381</v>
      </c>
      <c r="I38" s="1957" t="s">
        <v>4381</v>
      </c>
      <c r="J38" s="1957" t="s">
        <v>4381</v>
      </c>
      <c r="K38" s="1957" t="s">
        <v>4381</v>
      </c>
      <c r="L38" s="2887"/>
      <c r="M38" s="2887"/>
      <c r="N38" s="2918"/>
      <c r="O38" s="2918"/>
      <c r="P38" s="744" t="s">
        <v>4665</v>
      </c>
      <c r="Q38" s="744" t="s">
        <v>4665</v>
      </c>
      <c r="R38" s="744" t="s">
        <v>4665</v>
      </c>
      <c r="S38" s="744" t="s">
        <v>4665</v>
      </c>
      <c r="T38" s="744" t="s">
        <v>4665</v>
      </c>
      <c r="U38" s="744" t="s">
        <v>4665</v>
      </c>
      <c r="V38" s="744" t="s">
        <v>4665</v>
      </c>
      <c r="W38" s="351" t="s">
        <v>373</v>
      </c>
      <c r="X38" s="2934" t="s">
        <v>1509</v>
      </c>
      <c r="Y38" s="2935"/>
      <c r="Z38" s="351" t="str">
        <f t="shared" si="2"/>
        <v>B-2.7.1.2.1</v>
      </c>
    </row>
    <row r="39" spans="1:26" ht="60" customHeight="1">
      <c r="A39" s="351" t="s">
        <v>1510</v>
      </c>
      <c r="B39" s="2923" t="s">
        <v>1511</v>
      </c>
      <c r="C39" s="2924"/>
      <c r="D39" s="2763"/>
      <c r="E39" s="744" t="s">
        <v>803</v>
      </c>
      <c r="F39" s="1957" t="s">
        <v>4381</v>
      </c>
      <c r="G39" s="1957" t="s">
        <v>4381</v>
      </c>
      <c r="H39" s="1957" t="s">
        <v>4381</v>
      </c>
      <c r="I39" s="1957" t="s">
        <v>4381</v>
      </c>
      <c r="J39" s="1957" t="s">
        <v>4381</v>
      </c>
      <c r="K39" s="1957" t="s">
        <v>4381</v>
      </c>
      <c r="L39" s="2887"/>
      <c r="M39" s="2887"/>
      <c r="N39" s="2918"/>
      <c r="O39" s="2918"/>
      <c r="P39" s="744" t="s">
        <v>4665</v>
      </c>
      <c r="Q39" s="744" t="s">
        <v>4665</v>
      </c>
      <c r="R39" s="744" t="s">
        <v>4665</v>
      </c>
      <c r="S39" s="744" t="s">
        <v>4665</v>
      </c>
      <c r="T39" s="744" t="s">
        <v>4665</v>
      </c>
      <c r="U39" s="744" t="s">
        <v>4665</v>
      </c>
      <c r="V39" s="744" t="s">
        <v>4665</v>
      </c>
      <c r="W39" s="351" t="s">
        <v>448</v>
      </c>
      <c r="X39" s="2932" t="s">
        <v>1512</v>
      </c>
      <c r="Y39" s="2933"/>
      <c r="Z39" s="351" t="str">
        <f t="shared" si="2"/>
        <v>B-2.7.1.2.2</v>
      </c>
    </row>
    <row r="40" spans="1:26" ht="61.15" customHeight="1">
      <c r="A40" s="351" t="s">
        <v>1513</v>
      </c>
      <c r="B40" s="2923" t="s">
        <v>1514</v>
      </c>
      <c r="C40" s="2924"/>
      <c r="D40" s="2763"/>
      <c r="E40" s="744" t="s">
        <v>322</v>
      </c>
      <c r="F40" s="1957" t="s">
        <v>4381</v>
      </c>
      <c r="G40" s="1957" t="s">
        <v>4381</v>
      </c>
      <c r="H40" s="1957" t="s">
        <v>4381</v>
      </c>
      <c r="I40" s="1957" t="s">
        <v>4381</v>
      </c>
      <c r="J40" s="1957" t="s">
        <v>4381</v>
      </c>
      <c r="K40" s="1957" t="s">
        <v>4381</v>
      </c>
      <c r="L40" s="2887"/>
      <c r="M40" s="2887"/>
      <c r="N40" s="2918"/>
      <c r="O40" s="2918"/>
      <c r="P40" s="744" t="s">
        <v>4665</v>
      </c>
      <c r="Q40" s="744" t="s">
        <v>4665</v>
      </c>
      <c r="R40" s="744" t="s">
        <v>4665</v>
      </c>
      <c r="S40" s="744" t="s">
        <v>4665</v>
      </c>
      <c r="T40" s="744" t="s">
        <v>4665</v>
      </c>
      <c r="U40" s="744" t="s">
        <v>4665</v>
      </c>
      <c r="V40" s="744" t="s">
        <v>4665</v>
      </c>
      <c r="W40" s="351" t="s">
        <v>395</v>
      </c>
      <c r="X40" s="2934" t="s">
        <v>1515</v>
      </c>
      <c r="Y40" s="2935"/>
      <c r="Z40" s="351" t="str">
        <f t="shared" si="2"/>
        <v>B-2.7.1.2.3</v>
      </c>
    </row>
    <row r="41" spans="1:26" ht="87" customHeight="1">
      <c r="A41" s="351" t="s">
        <v>1516</v>
      </c>
      <c r="B41" s="2923" t="s">
        <v>1517</v>
      </c>
      <c r="C41" s="2924"/>
      <c r="D41" s="2763"/>
      <c r="E41" s="744" t="s">
        <v>322</v>
      </c>
      <c r="F41" s="1957" t="s">
        <v>4381</v>
      </c>
      <c r="G41" s="1957" t="s">
        <v>4381</v>
      </c>
      <c r="H41" s="1957" t="s">
        <v>4381</v>
      </c>
      <c r="I41" s="1957" t="s">
        <v>4381</v>
      </c>
      <c r="J41" s="1957" t="s">
        <v>4381</v>
      </c>
      <c r="K41" s="1957" t="s">
        <v>4381</v>
      </c>
      <c r="L41" s="2887"/>
      <c r="M41" s="2887"/>
      <c r="N41" s="2918"/>
      <c r="O41" s="2918"/>
      <c r="P41" s="744" t="s">
        <v>4665</v>
      </c>
      <c r="Q41" s="744" t="s">
        <v>4665</v>
      </c>
      <c r="R41" s="744" t="s">
        <v>4665</v>
      </c>
      <c r="S41" s="744" t="s">
        <v>4665</v>
      </c>
      <c r="T41" s="744" t="s">
        <v>4665</v>
      </c>
      <c r="U41" s="744" t="s">
        <v>4665</v>
      </c>
      <c r="V41" s="744" t="s">
        <v>4665</v>
      </c>
      <c r="W41" s="351" t="s">
        <v>395</v>
      </c>
      <c r="X41" s="2934" t="s">
        <v>1518</v>
      </c>
      <c r="Y41" s="2935"/>
      <c r="Z41" s="351" t="str">
        <f t="shared" si="2"/>
        <v>B-2.7.1.2.4</v>
      </c>
    </row>
    <row r="42" spans="1:26" ht="58.9" customHeight="1">
      <c r="A42" s="351" t="s">
        <v>1519</v>
      </c>
      <c r="B42" s="2923" t="s">
        <v>1520</v>
      </c>
      <c r="C42" s="2924"/>
      <c r="D42" s="2763"/>
      <c r="E42" s="744" t="s">
        <v>1521</v>
      </c>
      <c r="F42" s="1957" t="s">
        <v>4381</v>
      </c>
      <c r="G42" s="1957" t="s">
        <v>4381</v>
      </c>
      <c r="H42" s="1957" t="s">
        <v>4381</v>
      </c>
      <c r="I42" s="1957" t="s">
        <v>4381</v>
      </c>
      <c r="J42" s="1957" t="s">
        <v>4381</v>
      </c>
      <c r="K42" s="1957" t="s">
        <v>4381</v>
      </c>
      <c r="L42" s="2887"/>
      <c r="M42" s="2887"/>
      <c r="N42" s="2918"/>
      <c r="O42" s="2918"/>
      <c r="P42" s="744" t="s">
        <v>4665</v>
      </c>
      <c r="Q42" s="744" t="s">
        <v>4665</v>
      </c>
      <c r="R42" s="744" t="s">
        <v>4665</v>
      </c>
      <c r="S42" s="744" t="s">
        <v>4665</v>
      </c>
      <c r="T42" s="744" t="s">
        <v>4665</v>
      </c>
      <c r="U42" s="744" t="s">
        <v>4665</v>
      </c>
      <c r="V42" s="744" t="s">
        <v>4665</v>
      </c>
      <c r="W42" s="351" t="s">
        <v>395</v>
      </c>
      <c r="X42" s="2934" t="s">
        <v>1522</v>
      </c>
      <c r="Y42" s="2935"/>
      <c r="Z42" s="351" t="str">
        <f t="shared" si="2"/>
        <v>B-2.7.1.2.5</v>
      </c>
    </row>
    <row r="43" spans="1:26" ht="109.9" customHeight="1">
      <c r="A43" s="351" t="s">
        <v>1523</v>
      </c>
      <c r="B43" s="2923" t="s">
        <v>1524</v>
      </c>
      <c r="C43" s="2924"/>
      <c r="D43" s="2763"/>
      <c r="E43" s="744" t="s">
        <v>1521</v>
      </c>
      <c r="F43" s="1957" t="s">
        <v>4381</v>
      </c>
      <c r="G43" s="1957" t="s">
        <v>4381</v>
      </c>
      <c r="H43" s="1957" t="s">
        <v>4381</v>
      </c>
      <c r="I43" s="1957" t="s">
        <v>4381</v>
      </c>
      <c r="J43" s="1957" t="s">
        <v>4381</v>
      </c>
      <c r="K43" s="1957" t="s">
        <v>4381</v>
      </c>
      <c r="L43" s="2887"/>
      <c r="M43" s="2887"/>
      <c r="N43" s="2918"/>
      <c r="O43" s="2918"/>
      <c r="P43" s="744" t="s">
        <v>4665</v>
      </c>
      <c r="Q43" s="744" t="s">
        <v>4665</v>
      </c>
      <c r="R43" s="744" t="s">
        <v>4665</v>
      </c>
      <c r="S43" s="744" t="s">
        <v>4665</v>
      </c>
      <c r="T43" s="744" t="s">
        <v>4665</v>
      </c>
      <c r="U43" s="744" t="s">
        <v>4665</v>
      </c>
      <c r="V43" s="744" t="s">
        <v>4665</v>
      </c>
      <c r="W43" s="351" t="s">
        <v>395</v>
      </c>
      <c r="X43" s="2934" t="s">
        <v>1525</v>
      </c>
      <c r="Y43" s="2935"/>
      <c r="Z43" s="351" t="str">
        <f t="shared" si="2"/>
        <v>B-2.7.1.2.6</v>
      </c>
    </row>
    <row r="44" spans="1:26" ht="25.15" customHeight="1">
      <c r="A44" s="1507" t="s">
        <v>1526</v>
      </c>
      <c r="B44" s="1507"/>
      <c r="C44" s="1509"/>
      <c r="D44" s="143"/>
      <c r="E44" s="143"/>
      <c r="F44" s="143"/>
      <c r="G44" s="143"/>
      <c r="H44" s="346"/>
      <c r="I44" s="346"/>
      <c r="J44" s="359"/>
      <c r="K44" s="143"/>
      <c r="L44" s="143"/>
      <c r="M44" s="345"/>
      <c r="N44" s="349"/>
      <c r="O44" s="143"/>
      <c r="P44" s="143"/>
      <c r="Q44" s="143"/>
      <c r="R44" s="143"/>
      <c r="S44" s="143"/>
      <c r="T44" s="143"/>
      <c r="U44" s="346"/>
      <c r="V44" s="346"/>
      <c r="W44" s="346"/>
      <c r="X44" s="1390"/>
      <c r="Y44" s="1390"/>
      <c r="Z44" s="309" t="s">
        <v>1527</v>
      </c>
    </row>
    <row r="45" spans="1:26" ht="30" customHeight="1">
      <c r="A45" s="306" t="s">
        <v>203</v>
      </c>
      <c r="B45" s="2925" t="s">
        <v>1528</v>
      </c>
      <c r="C45" s="2926"/>
      <c r="D45" s="1259" t="s">
        <v>1418</v>
      </c>
      <c r="E45" s="1259" t="s">
        <v>1419</v>
      </c>
      <c r="F45" s="1259" t="s">
        <v>1420</v>
      </c>
      <c r="G45" s="1259" t="s">
        <v>1421</v>
      </c>
      <c r="H45" s="1259" t="s">
        <v>1422</v>
      </c>
      <c r="I45" s="1259" t="s">
        <v>1423</v>
      </c>
      <c r="J45" s="1259" t="s">
        <v>1424</v>
      </c>
      <c r="K45" s="1259" t="s">
        <v>1425</v>
      </c>
      <c r="L45" s="1259" t="s">
        <v>1426</v>
      </c>
      <c r="M45" s="1259" t="s">
        <v>1427</v>
      </c>
      <c r="N45" s="306" t="s">
        <v>1428</v>
      </c>
      <c r="O45" s="306" t="s">
        <v>1429</v>
      </c>
      <c r="P45" s="306" t="s">
        <v>1430</v>
      </c>
      <c r="Q45" s="306" t="s">
        <v>1431</v>
      </c>
      <c r="R45" s="306" t="s">
        <v>1432</v>
      </c>
      <c r="S45" s="306" t="s">
        <v>1433</v>
      </c>
      <c r="T45" s="306" t="s">
        <v>1434</v>
      </c>
      <c r="U45" s="306" t="s">
        <v>1435</v>
      </c>
      <c r="V45" s="306" t="s">
        <v>1436</v>
      </c>
      <c r="W45" s="306" t="s">
        <v>1437</v>
      </c>
      <c r="X45" s="306"/>
      <c r="Y45" s="306" t="s">
        <v>1529</v>
      </c>
      <c r="Z45" s="306" t="s">
        <v>365</v>
      </c>
    </row>
    <row r="46" spans="1:26" ht="40.15" customHeight="1">
      <c r="A46" s="351" t="s">
        <v>1530</v>
      </c>
      <c r="B46" s="2915" t="s">
        <v>1440</v>
      </c>
      <c r="C46" s="2916"/>
      <c r="D46" s="1957" t="s">
        <v>4381</v>
      </c>
      <c r="E46" s="1957" t="s">
        <v>4381</v>
      </c>
      <c r="F46" s="1957" t="s">
        <v>4381</v>
      </c>
      <c r="G46" s="1957" t="s">
        <v>4381</v>
      </c>
      <c r="H46" s="1957" t="s">
        <v>4381</v>
      </c>
      <c r="I46" s="1951"/>
      <c r="J46" s="1951"/>
      <c r="K46" s="1951"/>
      <c r="L46" s="1949"/>
      <c r="M46" s="1949"/>
      <c r="N46" s="85"/>
      <c r="O46" s="588"/>
      <c r="P46" s="588"/>
      <c r="Q46" s="588"/>
      <c r="R46" s="588" t="s">
        <v>249</v>
      </c>
      <c r="S46" s="744" t="s">
        <v>4665</v>
      </c>
      <c r="T46" s="744" t="s">
        <v>4665</v>
      </c>
      <c r="U46" s="744" t="s">
        <v>4665</v>
      </c>
      <c r="V46" s="744" t="s">
        <v>4665</v>
      </c>
      <c r="W46" s="744" t="s">
        <v>4665</v>
      </c>
      <c r="X46" s="590"/>
      <c r="Y46" s="541" t="s">
        <v>1441</v>
      </c>
      <c r="Z46" s="351" t="str">
        <f>A46</f>
        <v>B-2.7.2.1.1</v>
      </c>
    </row>
    <row r="47" spans="1:26" ht="40.15" hidden="1" customHeight="1">
      <c r="A47" s="1511" t="s">
        <v>1531</v>
      </c>
      <c r="B47" s="2927" t="s">
        <v>1443</v>
      </c>
      <c r="C47" s="1512" t="s">
        <v>1444</v>
      </c>
      <c r="D47" s="1957" t="s">
        <v>4381</v>
      </c>
      <c r="E47" s="1957" t="s">
        <v>4381</v>
      </c>
      <c r="F47" s="1957" t="s">
        <v>4381</v>
      </c>
      <c r="G47" s="1957" t="s">
        <v>4381</v>
      </c>
      <c r="H47" s="1957" t="s">
        <v>4381</v>
      </c>
      <c r="I47" s="1954"/>
      <c r="J47" s="1954"/>
      <c r="K47" s="1954"/>
      <c r="L47" s="1952"/>
      <c r="M47" s="1952"/>
      <c r="N47" s="1505"/>
      <c r="O47" s="1513"/>
      <c r="P47" s="1513"/>
      <c r="Q47" s="1513"/>
      <c r="R47" s="1513"/>
      <c r="S47" s="744" t="s">
        <v>4665</v>
      </c>
      <c r="T47" s="744" t="s">
        <v>4665</v>
      </c>
      <c r="U47" s="744" t="s">
        <v>4665</v>
      </c>
      <c r="V47" s="744" t="s">
        <v>4665</v>
      </c>
      <c r="W47" s="744" t="s">
        <v>4665</v>
      </c>
      <c r="X47" s="1516" t="s">
        <v>1445</v>
      </c>
      <c r="Y47" s="2911" t="s">
        <v>1446</v>
      </c>
      <c r="Z47" s="1511" t="str">
        <f>A47</f>
        <v>B-2.7.2.1.2</v>
      </c>
    </row>
    <row r="48" spans="1:26" ht="40.15" hidden="1" customHeight="1">
      <c r="A48" s="1511" t="s">
        <v>1532</v>
      </c>
      <c r="B48" s="2928"/>
      <c r="C48" s="1512" t="s">
        <v>1448</v>
      </c>
      <c r="D48" s="1957" t="s">
        <v>4381</v>
      </c>
      <c r="E48" s="1957" t="s">
        <v>4381</v>
      </c>
      <c r="F48" s="1957" t="s">
        <v>4381</v>
      </c>
      <c r="G48" s="1957" t="s">
        <v>4381</v>
      </c>
      <c r="H48" s="1957" t="s">
        <v>4381</v>
      </c>
      <c r="I48" s="1954"/>
      <c r="J48" s="1954"/>
      <c r="K48" s="1954"/>
      <c r="L48" s="1952"/>
      <c r="M48" s="1952"/>
      <c r="N48" s="1505"/>
      <c r="O48" s="1513"/>
      <c r="P48" s="1513"/>
      <c r="Q48" s="1513"/>
      <c r="R48" s="1513"/>
      <c r="S48" s="744" t="s">
        <v>4665</v>
      </c>
      <c r="T48" s="744" t="s">
        <v>4665</v>
      </c>
      <c r="U48" s="744" t="s">
        <v>4665</v>
      </c>
      <c r="V48" s="744" t="s">
        <v>4665</v>
      </c>
      <c r="W48" s="744" t="s">
        <v>4665</v>
      </c>
      <c r="X48" s="1516" t="s">
        <v>1449</v>
      </c>
      <c r="Y48" s="2912"/>
      <c r="Z48" s="1511" t="str">
        <f>A48</f>
        <v>B-2.7.2.1.3</v>
      </c>
    </row>
    <row r="49" spans="1:26" ht="40.15" customHeight="1">
      <c r="A49" s="351" t="s">
        <v>1533</v>
      </c>
      <c r="B49" s="2915" t="s">
        <v>1534</v>
      </c>
      <c r="C49" s="2916"/>
      <c r="D49" s="1957" t="s">
        <v>4381</v>
      </c>
      <c r="E49" s="1957" t="s">
        <v>4381</v>
      </c>
      <c r="F49" s="1957" t="s">
        <v>4381</v>
      </c>
      <c r="G49" s="1957" t="s">
        <v>4381</v>
      </c>
      <c r="H49" s="1957" t="s">
        <v>4381</v>
      </c>
      <c r="I49" s="1956"/>
      <c r="J49" s="1956"/>
      <c r="K49" s="1955"/>
      <c r="L49" s="1949"/>
      <c r="M49" s="1949"/>
      <c r="N49" s="85"/>
      <c r="O49" s="588"/>
      <c r="P49" s="588"/>
      <c r="Q49" s="588"/>
      <c r="R49" s="588"/>
      <c r="S49" s="744" t="s">
        <v>4665</v>
      </c>
      <c r="T49" s="744" t="s">
        <v>4665</v>
      </c>
      <c r="U49" s="744" t="s">
        <v>4665</v>
      </c>
      <c r="V49" s="744" t="s">
        <v>4665</v>
      </c>
      <c r="W49" s="744" t="s">
        <v>4665</v>
      </c>
      <c r="X49" s="2902" t="s">
        <v>1535</v>
      </c>
      <c r="Y49" s="2903"/>
      <c r="Z49" s="351" t="str">
        <f t="shared" ref="Z49:Z56" si="3">A49</f>
        <v>B-2.7.2.1.4</v>
      </c>
    </row>
    <row r="50" spans="1:26" ht="40.15" customHeight="1">
      <c r="A50" s="351" t="s">
        <v>1536</v>
      </c>
      <c r="B50" s="2915" t="s">
        <v>1454</v>
      </c>
      <c r="C50" s="2916"/>
      <c r="D50" s="1957" t="s">
        <v>4381</v>
      </c>
      <c r="E50" s="1957" t="s">
        <v>4381</v>
      </c>
      <c r="F50" s="1957" t="s">
        <v>4381</v>
      </c>
      <c r="G50" s="1957" t="s">
        <v>4381</v>
      </c>
      <c r="H50" s="1957" t="s">
        <v>4381</v>
      </c>
      <c r="I50" s="1956"/>
      <c r="J50" s="1956"/>
      <c r="K50" s="1955"/>
      <c r="L50" s="1949"/>
      <c r="M50" s="1949"/>
      <c r="N50" s="85"/>
      <c r="O50" s="588"/>
      <c r="P50" s="588"/>
      <c r="Q50" s="588"/>
      <c r="R50" s="588"/>
      <c r="S50" s="744" t="s">
        <v>4665</v>
      </c>
      <c r="T50" s="744" t="s">
        <v>4665</v>
      </c>
      <c r="U50" s="744" t="s">
        <v>4665</v>
      </c>
      <c r="V50" s="744" t="s">
        <v>4665</v>
      </c>
      <c r="W50" s="744" t="s">
        <v>4665</v>
      </c>
      <c r="X50" s="2902" t="s">
        <v>1455</v>
      </c>
      <c r="Y50" s="2903"/>
      <c r="Z50" s="351" t="str">
        <f t="shared" si="3"/>
        <v>B-2.7.2.1.5</v>
      </c>
    </row>
    <row r="51" spans="1:26" ht="40.15" customHeight="1">
      <c r="A51" s="351" t="s">
        <v>1537</v>
      </c>
      <c r="B51" s="2915" t="s">
        <v>1172</v>
      </c>
      <c r="C51" s="2916"/>
      <c r="D51" s="1957" t="s">
        <v>4381</v>
      </c>
      <c r="E51" s="1957" t="s">
        <v>4381</v>
      </c>
      <c r="F51" s="1957" t="s">
        <v>4381</v>
      </c>
      <c r="G51" s="1957" t="s">
        <v>4381</v>
      </c>
      <c r="H51" s="1957" t="s">
        <v>4381</v>
      </c>
      <c r="I51" s="1956"/>
      <c r="J51" s="1956"/>
      <c r="K51" s="1955"/>
      <c r="L51" s="1949"/>
      <c r="M51" s="1949"/>
      <c r="N51" s="85"/>
      <c r="O51" s="588"/>
      <c r="P51" s="588"/>
      <c r="Q51" s="588"/>
      <c r="R51" s="588"/>
      <c r="S51" s="744" t="s">
        <v>4665</v>
      </c>
      <c r="T51" s="744" t="s">
        <v>4665</v>
      </c>
      <c r="U51" s="744" t="s">
        <v>4665</v>
      </c>
      <c r="V51" s="744" t="s">
        <v>4665</v>
      </c>
      <c r="W51" s="744" t="s">
        <v>4665</v>
      </c>
      <c r="X51" s="2902" t="s">
        <v>1457</v>
      </c>
      <c r="Y51" s="2903"/>
      <c r="Z51" s="351" t="str">
        <f t="shared" si="3"/>
        <v>B-2.7.2.1.6</v>
      </c>
    </row>
    <row r="52" spans="1:26" ht="40.15" customHeight="1">
      <c r="A52" s="351" t="s">
        <v>1538</v>
      </c>
      <c r="B52" s="2915" t="s">
        <v>1459</v>
      </c>
      <c r="C52" s="2916"/>
      <c r="D52" s="1957" t="s">
        <v>4381</v>
      </c>
      <c r="E52" s="1957" t="s">
        <v>4381</v>
      </c>
      <c r="F52" s="1957" t="s">
        <v>4381</v>
      </c>
      <c r="G52" s="1957" t="s">
        <v>4381</v>
      </c>
      <c r="H52" s="1957" t="s">
        <v>4381</v>
      </c>
      <c r="I52" s="1956"/>
      <c r="J52" s="1956"/>
      <c r="K52" s="1955"/>
      <c r="L52" s="1949"/>
      <c r="M52" s="1949"/>
      <c r="N52" s="85"/>
      <c r="O52" s="588"/>
      <c r="P52" s="588"/>
      <c r="Q52" s="588"/>
      <c r="R52" s="588"/>
      <c r="S52" s="744" t="s">
        <v>4665</v>
      </c>
      <c r="T52" s="744" t="s">
        <v>4665</v>
      </c>
      <c r="U52" s="744" t="s">
        <v>4665</v>
      </c>
      <c r="V52" s="744" t="s">
        <v>4665</v>
      </c>
      <c r="W52" s="744" t="s">
        <v>4665</v>
      </c>
      <c r="X52" s="2902" t="s">
        <v>1460</v>
      </c>
      <c r="Y52" s="2903"/>
      <c r="Z52" s="351" t="str">
        <f t="shared" si="3"/>
        <v>B-2.7.2.1.7</v>
      </c>
    </row>
    <row r="53" spans="1:26" ht="40.15" customHeight="1">
      <c r="A53" s="351" t="s">
        <v>1539</v>
      </c>
      <c r="B53" s="2915" t="s">
        <v>1540</v>
      </c>
      <c r="C53" s="2916"/>
      <c r="D53" s="1957" t="s">
        <v>4381</v>
      </c>
      <c r="E53" s="1957" t="s">
        <v>4381</v>
      </c>
      <c r="F53" s="1957" t="s">
        <v>4381</v>
      </c>
      <c r="G53" s="1957" t="s">
        <v>4381</v>
      </c>
      <c r="H53" s="1957" t="s">
        <v>4381</v>
      </c>
      <c r="I53" s="1956"/>
      <c r="J53" s="1956"/>
      <c r="K53" s="1955"/>
      <c r="L53" s="1949"/>
      <c r="M53" s="1949"/>
      <c r="N53" s="85"/>
      <c r="O53" s="588"/>
      <c r="P53" s="588"/>
      <c r="Q53" s="588"/>
      <c r="R53" s="588"/>
      <c r="S53" s="744" t="s">
        <v>4665</v>
      </c>
      <c r="T53" s="744" t="s">
        <v>4665</v>
      </c>
      <c r="U53" s="744" t="s">
        <v>4665</v>
      </c>
      <c r="V53" s="744" t="s">
        <v>4665</v>
      </c>
      <c r="W53" s="744" t="s">
        <v>4665</v>
      </c>
      <c r="X53" s="2902" t="s">
        <v>1541</v>
      </c>
      <c r="Y53" s="2903"/>
      <c r="Z53" s="351" t="str">
        <f t="shared" si="3"/>
        <v>B-2.7.2.1.8</v>
      </c>
    </row>
    <row r="54" spans="1:26" ht="40.15" customHeight="1">
      <c r="A54" s="351" t="s">
        <v>1542</v>
      </c>
      <c r="B54" s="2915" t="s">
        <v>1543</v>
      </c>
      <c r="C54" s="2916"/>
      <c r="D54" s="1957" t="s">
        <v>4381</v>
      </c>
      <c r="E54" s="1957" t="s">
        <v>4381</v>
      </c>
      <c r="F54" s="1957" t="s">
        <v>4381</v>
      </c>
      <c r="G54" s="1957" t="s">
        <v>4381</v>
      </c>
      <c r="H54" s="1957" t="s">
        <v>4381</v>
      </c>
      <c r="I54" s="1956"/>
      <c r="J54" s="1956"/>
      <c r="K54" s="1955"/>
      <c r="L54" s="1949"/>
      <c r="M54" s="1949"/>
      <c r="N54" s="85"/>
      <c r="O54" s="588"/>
      <c r="P54" s="588"/>
      <c r="Q54" s="588"/>
      <c r="R54" s="588"/>
      <c r="S54" s="744" t="s">
        <v>4665</v>
      </c>
      <c r="T54" s="744" t="s">
        <v>4665</v>
      </c>
      <c r="U54" s="744" t="s">
        <v>4665</v>
      </c>
      <c r="V54" s="744" t="s">
        <v>4665</v>
      </c>
      <c r="W54" s="744" t="s">
        <v>4665</v>
      </c>
      <c r="X54" s="2902" t="s">
        <v>1544</v>
      </c>
      <c r="Y54" s="2903"/>
      <c r="Z54" s="351" t="str">
        <f t="shared" si="3"/>
        <v>B-2.7.2.1.9</v>
      </c>
    </row>
    <row r="55" spans="1:26" ht="40.15" customHeight="1">
      <c r="A55" s="351" t="s">
        <v>1545</v>
      </c>
      <c r="B55" s="2915" t="s">
        <v>1546</v>
      </c>
      <c r="C55" s="2916"/>
      <c r="D55" s="1957" t="s">
        <v>4381</v>
      </c>
      <c r="E55" s="1957" t="s">
        <v>4381</v>
      </c>
      <c r="F55" s="1957" t="s">
        <v>4381</v>
      </c>
      <c r="G55" s="1957" t="s">
        <v>4381</v>
      </c>
      <c r="H55" s="1957" t="s">
        <v>4381</v>
      </c>
      <c r="I55" s="1956"/>
      <c r="J55" s="1956"/>
      <c r="K55" s="1955"/>
      <c r="L55" s="1949"/>
      <c r="M55" s="1949"/>
      <c r="N55" s="85"/>
      <c r="O55" s="588"/>
      <c r="P55" s="588"/>
      <c r="Q55" s="588"/>
      <c r="R55" s="588"/>
      <c r="S55" s="744" t="s">
        <v>4665</v>
      </c>
      <c r="T55" s="744" t="s">
        <v>4665</v>
      </c>
      <c r="U55" s="744" t="s">
        <v>4665</v>
      </c>
      <c r="V55" s="744" t="s">
        <v>4665</v>
      </c>
      <c r="W55" s="744" t="s">
        <v>4665</v>
      </c>
      <c r="X55" s="2902" t="s">
        <v>1469</v>
      </c>
      <c r="Y55" s="2903"/>
      <c r="Z55" s="351" t="str">
        <f t="shared" si="3"/>
        <v>B-2.7.2.1.10</v>
      </c>
    </row>
    <row r="56" spans="1:26" ht="40.15" customHeight="1">
      <c r="A56" s="351" t="s">
        <v>1547</v>
      </c>
      <c r="B56" s="2915" t="s">
        <v>1478</v>
      </c>
      <c r="C56" s="2916"/>
      <c r="D56" s="1957" t="s">
        <v>4381</v>
      </c>
      <c r="E56" s="1957" t="s">
        <v>4381</v>
      </c>
      <c r="F56" s="1957" t="s">
        <v>4381</v>
      </c>
      <c r="G56" s="1957" t="s">
        <v>4381</v>
      </c>
      <c r="H56" s="1957" t="s">
        <v>4381</v>
      </c>
      <c r="I56" s="1956"/>
      <c r="J56" s="1956"/>
      <c r="K56" s="1955"/>
      <c r="L56" s="1949"/>
      <c r="M56" s="1949"/>
      <c r="N56" s="85"/>
      <c r="O56" s="588"/>
      <c r="P56" s="588"/>
      <c r="Q56" s="588"/>
      <c r="R56" s="588"/>
      <c r="S56" s="744" t="s">
        <v>4665</v>
      </c>
      <c r="T56" s="744" t="s">
        <v>4665</v>
      </c>
      <c r="U56" s="744" t="s">
        <v>4665</v>
      </c>
      <c r="V56" s="744" t="s">
        <v>4665</v>
      </c>
      <c r="W56" s="744" t="s">
        <v>4665</v>
      </c>
      <c r="X56" s="2902" t="s">
        <v>1479</v>
      </c>
      <c r="Y56" s="2903"/>
      <c r="Z56" s="351" t="str">
        <f t="shared" si="3"/>
        <v>B-2.7.2.1.11</v>
      </c>
    </row>
    <row r="57" spans="1:26" ht="44.25" customHeight="1">
      <c r="A57" s="306" t="s">
        <v>203</v>
      </c>
      <c r="B57" s="2925" t="s">
        <v>1528</v>
      </c>
      <c r="C57" s="2926"/>
      <c r="D57" s="1259" t="s">
        <v>1418</v>
      </c>
      <c r="E57" s="1259" t="s">
        <v>1419</v>
      </c>
      <c r="F57" s="1259" t="s">
        <v>1420</v>
      </c>
      <c r="G57" s="1259" t="s">
        <v>1421</v>
      </c>
      <c r="H57" s="1259" t="s">
        <v>1422</v>
      </c>
      <c r="I57" s="1259" t="s">
        <v>1423</v>
      </c>
      <c r="J57" s="1259" t="s">
        <v>1424</v>
      </c>
      <c r="K57" s="1259" t="s">
        <v>1425</v>
      </c>
      <c r="L57" s="1259" t="s">
        <v>1426</v>
      </c>
      <c r="M57" s="1259" t="s">
        <v>1427</v>
      </c>
      <c r="N57" s="306" t="s">
        <v>1428</v>
      </c>
      <c r="O57" s="306" t="s">
        <v>1429</v>
      </c>
      <c r="P57" s="306" t="s">
        <v>1430</v>
      </c>
      <c r="Q57" s="306" t="s">
        <v>1431</v>
      </c>
      <c r="R57" s="306" t="s">
        <v>1432</v>
      </c>
      <c r="S57" s="306" t="s">
        <v>1433</v>
      </c>
      <c r="T57" s="306" t="s">
        <v>1434</v>
      </c>
      <c r="U57" s="306" t="s">
        <v>1435</v>
      </c>
      <c r="V57" s="306" t="s">
        <v>1436</v>
      </c>
      <c r="W57" s="306" t="s">
        <v>1437</v>
      </c>
      <c r="X57" s="2904" t="s">
        <v>1548</v>
      </c>
      <c r="Y57" s="2906"/>
      <c r="Z57" s="306" t="s">
        <v>365</v>
      </c>
    </row>
    <row r="58" spans="1:26" ht="40.15" customHeight="1">
      <c r="A58" s="351" t="s">
        <v>1545</v>
      </c>
      <c r="B58" s="2915" t="s">
        <v>1549</v>
      </c>
      <c r="C58" s="2916"/>
      <c r="D58" s="1957" t="s">
        <v>4381</v>
      </c>
      <c r="E58" s="1957" t="s">
        <v>4381</v>
      </c>
      <c r="F58" s="1957" t="s">
        <v>4381</v>
      </c>
      <c r="G58" s="1957" t="s">
        <v>4381</v>
      </c>
      <c r="H58" s="1960"/>
      <c r="I58" s="1960"/>
      <c r="J58" s="1960"/>
      <c r="K58" s="1960"/>
      <c r="L58" s="1960"/>
      <c r="M58" s="1960"/>
      <c r="N58" s="910" t="str">
        <f>IF(M58&gt;0,M58,"")</f>
        <v/>
      </c>
      <c r="O58" s="588" t="str">
        <f>IF(L58&gt;0,L58,"")</f>
        <v/>
      </c>
      <c r="P58" s="588" t="str">
        <f>IF(K58&gt;0,K58,"")</f>
        <v/>
      </c>
      <c r="Q58" s="588" t="str">
        <f>IF(J58&gt;0,J58,"")</f>
        <v/>
      </c>
      <c r="R58" s="588" t="str">
        <f>IF(I58&gt;0,I58,"")</f>
        <v/>
      </c>
      <c r="S58" s="588" t="str">
        <f>IF(H58&gt;0,H58,"")</f>
        <v/>
      </c>
      <c r="T58" s="744" t="s">
        <v>4665</v>
      </c>
      <c r="U58" s="744" t="s">
        <v>4665</v>
      </c>
      <c r="V58" s="744" t="s">
        <v>4665</v>
      </c>
      <c r="W58" s="744" t="s">
        <v>4665</v>
      </c>
      <c r="X58" s="2902" t="s">
        <v>1482</v>
      </c>
      <c r="Y58" s="2903"/>
      <c r="Z58" s="351" t="str">
        <f>A58</f>
        <v>B-2.7.2.1.10</v>
      </c>
    </row>
    <row r="59" spans="1:26" ht="40.15" customHeight="1">
      <c r="A59" s="351" t="s">
        <v>1547</v>
      </c>
      <c r="B59" s="2915" t="s">
        <v>1550</v>
      </c>
      <c r="C59" s="2916"/>
      <c r="D59" s="1957" t="s">
        <v>4381</v>
      </c>
      <c r="E59" s="1957" t="s">
        <v>4381</v>
      </c>
      <c r="F59" s="1957" t="s">
        <v>4381</v>
      </c>
      <c r="G59" s="1957" t="s">
        <v>4381</v>
      </c>
      <c r="H59" s="1964"/>
      <c r="I59" s="1964"/>
      <c r="J59" s="1964"/>
      <c r="K59" s="1964"/>
      <c r="L59" s="1964"/>
      <c r="M59" s="1961"/>
      <c r="N59" s="910" t="str">
        <f>IF(M59&gt;0,M59,"")</f>
        <v/>
      </c>
      <c r="O59" s="910" t="str">
        <f>IF(L59&gt;0,L59,"")</f>
        <v/>
      </c>
      <c r="P59" s="910" t="str">
        <f>IF(K59&gt;0,K59,"")</f>
        <v/>
      </c>
      <c r="Q59" s="910" t="str">
        <f>IF(J59&gt;0,J59,"")</f>
        <v/>
      </c>
      <c r="R59" s="910" t="str">
        <f>IF(I59&gt;0,I59,"")</f>
        <v/>
      </c>
      <c r="S59" s="910" t="str">
        <f>IF(H59&gt;0,H59,"")</f>
        <v/>
      </c>
      <c r="T59" s="744" t="s">
        <v>4665</v>
      </c>
      <c r="U59" s="744" t="s">
        <v>4665</v>
      </c>
      <c r="V59" s="744" t="s">
        <v>4665</v>
      </c>
      <c r="W59" s="744" t="s">
        <v>4665</v>
      </c>
      <c r="X59" s="2900" t="s">
        <v>1485</v>
      </c>
      <c r="Y59" s="2901"/>
      <c r="Z59" s="351" t="str">
        <f>A59</f>
        <v>B-2.7.2.1.11</v>
      </c>
    </row>
    <row r="60" spans="1:26" ht="40.15" customHeight="1">
      <c r="A60" s="351" t="s">
        <v>1551</v>
      </c>
      <c r="B60" s="2915" t="s">
        <v>1552</v>
      </c>
      <c r="C60" s="2916"/>
      <c r="D60" s="1957" t="s">
        <v>4381</v>
      </c>
      <c r="E60" s="1957" t="s">
        <v>4381</v>
      </c>
      <c r="F60" s="1957" t="s">
        <v>4381</v>
      </c>
      <c r="G60" s="1957" t="s">
        <v>4381</v>
      </c>
      <c r="H60" s="1964"/>
      <c r="I60" s="1964"/>
      <c r="J60" s="1964"/>
      <c r="K60" s="1964"/>
      <c r="L60" s="1964"/>
      <c r="M60" s="1961"/>
      <c r="N60" s="910" t="str">
        <f>IF(M60&gt;0,M60,"")</f>
        <v/>
      </c>
      <c r="O60" s="910" t="str">
        <f>IF(L60&gt;0,L60,"")</f>
        <v/>
      </c>
      <c r="P60" s="910" t="str">
        <f>IF(K60&gt;0,K60,"")</f>
        <v/>
      </c>
      <c r="Q60" s="910" t="str">
        <f>IF(J60&gt;0,J60,"")</f>
        <v/>
      </c>
      <c r="R60" s="910" t="str">
        <f>IF(I60&gt;0,I60,"")</f>
        <v/>
      </c>
      <c r="S60" s="910" t="str">
        <f>IF(H60&gt;0,H60,"")</f>
        <v/>
      </c>
      <c r="T60" s="744" t="s">
        <v>4665</v>
      </c>
      <c r="U60" s="744" t="s">
        <v>4665</v>
      </c>
      <c r="V60" s="744" t="s">
        <v>4665</v>
      </c>
      <c r="W60" s="744" t="s">
        <v>4665</v>
      </c>
      <c r="X60" s="2900" t="s">
        <v>1488</v>
      </c>
      <c r="Y60" s="2901"/>
      <c r="Z60" s="351" t="str">
        <f>A60</f>
        <v>B-2.7.2.1.12</v>
      </c>
    </row>
    <row r="61" spans="1:26" ht="40.15" customHeight="1">
      <c r="A61" s="351" t="s">
        <v>1553</v>
      </c>
      <c r="B61" s="2915" t="s">
        <v>1554</v>
      </c>
      <c r="C61" s="2916"/>
      <c r="D61" s="1957" t="s">
        <v>4381</v>
      </c>
      <c r="E61" s="1957" t="s">
        <v>4381</v>
      </c>
      <c r="F61" s="1957" t="s">
        <v>4381</v>
      </c>
      <c r="G61" s="1957" t="s">
        <v>4381</v>
      </c>
      <c r="H61" s="1955"/>
      <c r="I61" s="1955"/>
      <c r="J61" s="1955"/>
      <c r="K61" s="1955"/>
      <c r="L61" s="1965"/>
      <c r="M61" s="1965"/>
      <c r="N61" s="85"/>
      <c r="O61" s="593"/>
      <c r="P61" s="593"/>
      <c r="Q61" s="593"/>
      <c r="R61" s="593"/>
      <c r="S61" s="593"/>
      <c r="T61" s="744" t="s">
        <v>4665</v>
      </c>
      <c r="U61" s="744" t="s">
        <v>4665</v>
      </c>
      <c r="V61" s="744" t="s">
        <v>4665</v>
      </c>
      <c r="W61" s="744" t="s">
        <v>4665</v>
      </c>
      <c r="X61" s="2900" t="s">
        <v>1229</v>
      </c>
      <c r="Y61" s="2901"/>
      <c r="Z61" s="351" t="str">
        <f>A61</f>
        <v>B-2.7.2.1.13</v>
      </c>
    </row>
    <row r="62" spans="1:26" ht="40.15" customHeight="1">
      <c r="A62" s="351" t="s">
        <v>1555</v>
      </c>
      <c r="B62" s="2915" t="s">
        <v>216</v>
      </c>
      <c r="C62" s="2916"/>
      <c r="D62" s="2534"/>
      <c r="E62" s="2534"/>
      <c r="F62" s="2534"/>
      <c r="G62" s="1955"/>
      <c r="H62" s="1955"/>
      <c r="I62" s="1966"/>
      <c r="J62" s="1967"/>
      <c r="K62" s="1966"/>
      <c r="L62" s="1965"/>
      <c r="M62" s="1965"/>
      <c r="N62" s="85"/>
      <c r="O62" s="594"/>
      <c r="P62" s="594"/>
      <c r="Q62" s="594"/>
      <c r="R62" s="594"/>
      <c r="S62" s="594"/>
      <c r="T62" s="744" t="s">
        <v>4665</v>
      </c>
      <c r="U62" s="744" t="s">
        <v>4665</v>
      </c>
      <c r="V62" s="744" t="s">
        <v>4665</v>
      </c>
      <c r="W62" s="744" t="s">
        <v>4665</v>
      </c>
      <c r="X62" s="2913" t="s">
        <v>217</v>
      </c>
      <c r="Y62" s="2914"/>
      <c r="Z62" s="351" t="str">
        <f>A62</f>
        <v>B-2.7.2.1.14</v>
      </c>
    </row>
    <row r="63" spans="1:26" ht="18" customHeight="1">
      <c r="A63" s="200" t="s">
        <v>348</v>
      </c>
      <c r="B63" s="595"/>
      <c r="C63" s="595"/>
      <c r="D63" s="595"/>
      <c r="E63" s="595"/>
      <c r="F63" s="595"/>
      <c r="G63" s="595"/>
      <c r="I63" s="595"/>
      <c r="J63" s="595"/>
      <c r="K63" s="595"/>
      <c r="L63" s="595"/>
      <c r="M63" s="595"/>
      <c r="N63" s="595"/>
      <c r="O63" s="595"/>
      <c r="P63" s="595"/>
      <c r="Q63" s="595"/>
      <c r="R63" s="595"/>
      <c r="S63" s="595"/>
      <c r="T63" s="595"/>
      <c r="U63" s="595"/>
      <c r="V63" s="595"/>
      <c r="W63" s="595"/>
      <c r="X63" s="595"/>
      <c r="Y63" s="595"/>
      <c r="Z63" s="191" t="s">
        <v>658</v>
      </c>
    </row>
    <row r="64" spans="1:26" ht="18" customHeight="1">
      <c r="A64" s="750" t="s">
        <v>1556</v>
      </c>
      <c r="D64" s="358"/>
      <c r="E64" s="358"/>
      <c r="F64" s="596"/>
      <c r="G64" s="597"/>
      <c r="I64" s="597"/>
      <c r="J64" s="597"/>
      <c r="K64" s="598"/>
      <c r="L64" s="599"/>
      <c r="M64" s="599"/>
      <c r="N64" s="597"/>
      <c r="O64" s="596"/>
      <c r="Q64" s="358"/>
      <c r="R64" s="358"/>
      <c r="S64" s="358"/>
      <c r="T64" s="192"/>
      <c r="U64" s="192"/>
      <c r="V64" s="192"/>
      <c r="W64" s="192"/>
      <c r="X64" s="192"/>
      <c r="Y64" s="600"/>
      <c r="Z64" s="753" t="s">
        <v>1557</v>
      </c>
    </row>
    <row r="65" spans="1:26" ht="18" customHeight="1">
      <c r="A65" s="601" t="s">
        <v>1558</v>
      </c>
      <c r="D65" s="199"/>
      <c r="E65" s="199"/>
      <c r="F65" s="173"/>
      <c r="G65" s="172"/>
      <c r="H65" s="1391"/>
      <c r="I65" s="172"/>
      <c r="J65" s="172"/>
      <c r="K65" s="602"/>
      <c r="L65" s="603"/>
      <c r="N65" s="173"/>
      <c r="O65" s="173"/>
      <c r="Q65" s="199"/>
      <c r="R65" s="199"/>
      <c r="S65" s="199"/>
      <c r="T65" s="192"/>
      <c r="U65" s="192"/>
      <c r="V65" s="192"/>
      <c r="W65" s="192"/>
      <c r="X65" s="192"/>
      <c r="Y65" s="600"/>
      <c r="Z65" s="357" t="s">
        <v>1559</v>
      </c>
    </row>
    <row r="66" spans="1:26" ht="18" customHeight="1">
      <c r="A66" s="601" t="s">
        <v>1560</v>
      </c>
      <c r="D66" s="199"/>
      <c r="E66" s="199"/>
      <c r="F66" s="173"/>
      <c r="G66" s="172"/>
      <c r="H66" s="1391"/>
      <c r="I66" s="172"/>
      <c r="J66" s="172"/>
      <c r="K66" s="602"/>
      <c r="L66" s="603"/>
      <c r="N66" s="173"/>
      <c r="O66" s="173"/>
      <c r="Q66" s="199"/>
      <c r="R66" s="199"/>
      <c r="S66" s="199"/>
      <c r="T66" s="192"/>
      <c r="U66" s="192"/>
      <c r="V66" s="192"/>
      <c r="W66" s="192"/>
      <c r="X66" s="192"/>
      <c r="Y66" s="600"/>
      <c r="Z66" s="357" t="s">
        <v>1561</v>
      </c>
    </row>
    <row r="67" spans="1:26" ht="18" customHeight="1">
      <c r="A67" s="1392" t="s">
        <v>1562</v>
      </c>
      <c r="B67" s="199"/>
      <c r="C67" s="199"/>
      <c r="D67" s="192"/>
      <c r="E67" s="192"/>
      <c r="F67" s="172"/>
      <c r="G67" s="172"/>
      <c r="I67" s="172"/>
      <c r="J67" s="172"/>
      <c r="K67" s="602"/>
      <c r="L67" s="603"/>
      <c r="N67" s="172"/>
      <c r="O67" s="172"/>
      <c r="Q67" s="192"/>
      <c r="R67" s="192"/>
      <c r="S67" s="192"/>
      <c r="T67" s="192"/>
      <c r="U67" s="192"/>
      <c r="V67" s="192"/>
      <c r="W67" s="192"/>
      <c r="X67" s="192"/>
      <c r="Y67" s="600"/>
      <c r="Z67" s="789" t="s">
        <v>1496</v>
      </c>
    </row>
    <row r="68" spans="1:26" ht="18" customHeight="1">
      <c r="A68" s="750" t="s">
        <v>1563</v>
      </c>
      <c r="B68" s="192"/>
      <c r="C68" s="192"/>
      <c r="D68" s="192"/>
      <c r="E68" s="192"/>
      <c r="F68" s="172"/>
      <c r="G68" s="172"/>
      <c r="H68" s="172"/>
      <c r="I68" s="172"/>
      <c r="J68" s="172"/>
      <c r="K68" s="172"/>
      <c r="L68" s="172"/>
      <c r="N68" s="172"/>
      <c r="O68" s="172"/>
      <c r="Q68" s="192"/>
      <c r="R68" s="192"/>
      <c r="S68" s="192"/>
      <c r="T68" s="192"/>
      <c r="U68" s="192"/>
      <c r="V68" s="192"/>
      <c r="W68" s="192"/>
      <c r="X68" s="192"/>
      <c r="Y68" s="192"/>
      <c r="Z68" s="1149" t="s">
        <v>1564</v>
      </c>
    </row>
    <row r="69" spans="1:26" ht="18" customHeight="1">
      <c r="A69" s="750" t="s">
        <v>1565</v>
      </c>
      <c r="Z69" s="549" t="s">
        <v>1566</v>
      </c>
    </row>
    <row r="70" spans="1:26" ht="25.15" customHeight="1">
      <c r="A70" s="634" t="s">
        <v>1567</v>
      </c>
      <c r="B70" s="1389"/>
      <c r="C70" s="1389"/>
      <c r="D70" s="1389"/>
      <c r="E70" s="1389"/>
      <c r="F70" s="1389"/>
      <c r="G70" s="1389"/>
      <c r="H70" s="1389"/>
      <c r="I70" s="352"/>
      <c r="J70" s="352"/>
      <c r="K70" s="352"/>
      <c r="L70" s="347"/>
      <c r="M70" s="350"/>
      <c r="N70" s="604"/>
      <c r="O70" s="352"/>
      <c r="P70" s="352"/>
      <c r="Q70" s="352"/>
      <c r="R70" s="352"/>
      <c r="S70" s="352"/>
      <c r="T70" s="352"/>
      <c r="U70" s="352"/>
      <c r="V70" s="352"/>
      <c r="W70" s="352"/>
      <c r="X70" s="352"/>
      <c r="Y70" s="352"/>
      <c r="Z70" s="807" t="s">
        <v>1568</v>
      </c>
    </row>
    <row r="71" spans="1:26" ht="30" customHeight="1">
      <c r="A71" s="306" t="s">
        <v>1304</v>
      </c>
      <c r="B71" s="2904" t="s">
        <v>800</v>
      </c>
      <c r="C71" s="2905"/>
      <c r="D71" s="2906"/>
      <c r="E71" s="306" t="s">
        <v>363</v>
      </c>
      <c r="F71" s="306">
        <v>2017</v>
      </c>
      <c r="G71" s="306">
        <v>2018</v>
      </c>
      <c r="H71" s="306">
        <v>2019</v>
      </c>
      <c r="I71" s="306">
        <v>2020</v>
      </c>
      <c r="J71" s="306">
        <v>2021</v>
      </c>
      <c r="K71" s="306">
        <v>2022</v>
      </c>
      <c r="L71" s="2917" t="s">
        <v>216</v>
      </c>
      <c r="M71" s="2917"/>
      <c r="N71" s="2917" t="s">
        <v>217</v>
      </c>
      <c r="O71" s="2917"/>
      <c r="P71" s="306">
        <v>2022</v>
      </c>
      <c r="Q71" s="306">
        <v>2021</v>
      </c>
      <c r="R71" s="306">
        <v>2020</v>
      </c>
      <c r="S71" s="306">
        <v>2019</v>
      </c>
      <c r="T71" s="306">
        <v>2018</v>
      </c>
      <c r="U71" s="306">
        <v>2017</v>
      </c>
      <c r="V71" s="306" t="s">
        <v>315</v>
      </c>
      <c r="W71" s="2904" t="s">
        <v>414</v>
      </c>
      <c r="X71" s="2905"/>
      <c r="Y71" s="2906"/>
      <c r="Z71" s="306" t="s">
        <v>365</v>
      </c>
    </row>
    <row r="72" spans="1:26" ht="55.5" customHeight="1">
      <c r="A72" s="351" t="s">
        <v>1569</v>
      </c>
      <c r="B72" s="2923" t="s">
        <v>1570</v>
      </c>
      <c r="C72" s="2924"/>
      <c r="D72" s="2763"/>
      <c r="E72" s="744" t="s">
        <v>1505</v>
      </c>
      <c r="F72" s="1957" t="s">
        <v>4381</v>
      </c>
      <c r="G72" s="1957" t="s">
        <v>4381</v>
      </c>
      <c r="H72" s="1957" t="s">
        <v>4381</v>
      </c>
      <c r="I72" s="1957" t="s">
        <v>4381</v>
      </c>
      <c r="J72" s="1957" t="s">
        <v>4381</v>
      </c>
      <c r="K72" s="1957" t="s">
        <v>4381</v>
      </c>
      <c r="L72" s="2887"/>
      <c r="M72" s="2887"/>
      <c r="N72" s="2918"/>
      <c r="O72" s="2918"/>
      <c r="P72" s="744" t="s">
        <v>4665</v>
      </c>
      <c r="Q72" s="744" t="s">
        <v>4665</v>
      </c>
      <c r="R72" s="744" t="s">
        <v>4665</v>
      </c>
      <c r="S72" s="744" t="s">
        <v>4665</v>
      </c>
      <c r="T72" s="744" t="s">
        <v>4665</v>
      </c>
      <c r="U72" s="744" t="s">
        <v>4665</v>
      </c>
      <c r="V72" s="744" t="s">
        <v>1506</v>
      </c>
      <c r="W72" s="2902" t="s">
        <v>1571</v>
      </c>
      <c r="X72" s="2907"/>
      <c r="Y72" s="2903"/>
      <c r="Z72" s="351" t="str">
        <f t="shared" ref="Z72:Z77" si="4">A72</f>
        <v>B-2.7.2.2.1</v>
      </c>
    </row>
    <row r="73" spans="1:26" ht="59.25" customHeight="1">
      <c r="A73" s="351" t="s">
        <v>1572</v>
      </c>
      <c r="B73" s="2923" t="s">
        <v>1573</v>
      </c>
      <c r="C73" s="2924"/>
      <c r="D73" s="2763"/>
      <c r="E73" s="744" t="s">
        <v>1505</v>
      </c>
      <c r="F73" s="1957" t="s">
        <v>4381</v>
      </c>
      <c r="G73" s="1957" t="s">
        <v>4381</v>
      </c>
      <c r="H73" s="1957" t="s">
        <v>4381</v>
      </c>
      <c r="I73" s="1957" t="s">
        <v>4381</v>
      </c>
      <c r="J73" s="1957" t="s">
        <v>4381</v>
      </c>
      <c r="K73" s="1957" t="s">
        <v>4381</v>
      </c>
      <c r="L73" s="2887"/>
      <c r="M73" s="2887"/>
      <c r="N73" s="2918"/>
      <c r="O73" s="2918"/>
      <c r="P73" s="744" t="s">
        <v>4665</v>
      </c>
      <c r="Q73" s="744" t="s">
        <v>4665</v>
      </c>
      <c r="R73" s="744" t="s">
        <v>4665</v>
      </c>
      <c r="S73" s="744" t="s">
        <v>4665</v>
      </c>
      <c r="T73" s="744" t="s">
        <v>4665</v>
      </c>
      <c r="U73" s="744" t="s">
        <v>4665</v>
      </c>
      <c r="V73" s="744" t="s">
        <v>1506</v>
      </c>
      <c r="W73" s="2902" t="s">
        <v>1574</v>
      </c>
      <c r="X73" s="2907"/>
      <c r="Y73" s="2903"/>
      <c r="Z73" s="351" t="str">
        <f t="shared" si="4"/>
        <v>B-2.7.2.2.2</v>
      </c>
    </row>
    <row r="74" spans="1:26" ht="60" customHeight="1">
      <c r="A74" s="351" t="s">
        <v>1575</v>
      </c>
      <c r="B74" s="2923" t="s">
        <v>1576</v>
      </c>
      <c r="C74" s="2924"/>
      <c r="D74" s="2763"/>
      <c r="E74" s="744" t="s">
        <v>1577</v>
      </c>
      <c r="F74" s="1957" t="s">
        <v>4381</v>
      </c>
      <c r="G74" s="1957" t="s">
        <v>4381</v>
      </c>
      <c r="H74" s="1957" t="s">
        <v>4381</v>
      </c>
      <c r="I74" s="1957" t="s">
        <v>4381</v>
      </c>
      <c r="J74" s="1957" t="s">
        <v>4381</v>
      </c>
      <c r="K74" s="1957" t="s">
        <v>4381</v>
      </c>
      <c r="L74" s="2887"/>
      <c r="M74" s="2887"/>
      <c r="N74" s="2918"/>
      <c r="O74" s="2918"/>
      <c r="P74" s="744" t="s">
        <v>4665</v>
      </c>
      <c r="Q74" s="744" t="s">
        <v>4665</v>
      </c>
      <c r="R74" s="744" t="s">
        <v>4665</v>
      </c>
      <c r="S74" s="744" t="s">
        <v>4665</v>
      </c>
      <c r="T74" s="744" t="s">
        <v>4665</v>
      </c>
      <c r="U74" s="744" t="s">
        <v>4665</v>
      </c>
      <c r="V74" s="351" t="s">
        <v>373</v>
      </c>
      <c r="W74" s="2902" t="s">
        <v>1578</v>
      </c>
      <c r="X74" s="2907"/>
      <c r="Y74" s="2903"/>
      <c r="Z74" s="351" t="str">
        <f t="shared" si="4"/>
        <v>B-2.7.2.2.3</v>
      </c>
    </row>
    <row r="75" spans="1:26" ht="60" customHeight="1">
      <c r="A75" s="351" t="s">
        <v>1579</v>
      </c>
      <c r="B75" s="2923" t="s">
        <v>1580</v>
      </c>
      <c r="C75" s="2924"/>
      <c r="D75" s="2763"/>
      <c r="E75" s="744" t="s">
        <v>803</v>
      </c>
      <c r="F75" s="1957" t="s">
        <v>4381</v>
      </c>
      <c r="G75" s="1957" t="s">
        <v>4381</v>
      </c>
      <c r="H75" s="1957" t="s">
        <v>4381</v>
      </c>
      <c r="I75" s="1957" t="s">
        <v>4381</v>
      </c>
      <c r="J75" s="1957" t="s">
        <v>4381</v>
      </c>
      <c r="K75" s="1957" t="s">
        <v>4381</v>
      </c>
      <c r="L75" s="2887"/>
      <c r="M75" s="2887"/>
      <c r="N75" s="2918"/>
      <c r="O75" s="2918"/>
      <c r="P75" s="744" t="s">
        <v>4665</v>
      </c>
      <c r="Q75" s="744" t="s">
        <v>4665</v>
      </c>
      <c r="R75" s="744" t="s">
        <v>4665</v>
      </c>
      <c r="S75" s="744" t="s">
        <v>4665</v>
      </c>
      <c r="T75" s="744" t="s">
        <v>4665</v>
      </c>
      <c r="U75" s="744" t="s">
        <v>4665</v>
      </c>
      <c r="V75" s="351" t="s">
        <v>448</v>
      </c>
      <c r="W75" s="2908" t="s">
        <v>1581</v>
      </c>
      <c r="X75" s="2909"/>
      <c r="Y75" s="2910"/>
      <c r="Z75" s="351" t="str">
        <f t="shared" si="4"/>
        <v>B-2.7.2.2.4</v>
      </c>
    </row>
    <row r="76" spans="1:26" ht="45" customHeight="1">
      <c r="A76" s="351" t="s">
        <v>1582</v>
      </c>
      <c r="B76" s="2923" t="s">
        <v>1583</v>
      </c>
      <c r="C76" s="2924"/>
      <c r="D76" s="2763"/>
      <c r="E76" s="744" t="s">
        <v>322</v>
      </c>
      <c r="F76" s="1957" t="s">
        <v>4381</v>
      </c>
      <c r="G76" s="1957" t="s">
        <v>4381</v>
      </c>
      <c r="H76" s="1957" t="s">
        <v>4381</v>
      </c>
      <c r="I76" s="1957" t="s">
        <v>4381</v>
      </c>
      <c r="J76" s="1957" t="s">
        <v>4381</v>
      </c>
      <c r="K76" s="1957" t="s">
        <v>4381</v>
      </c>
      <c r="L76" s="2887"/>
      <c r="M76" s="2887"/>
      <c r="N76" s="2918"/>
      <c r="O76" s="2918"/>
      <c r="P76" s="744" t="s">
        <v>4665</v>
      </c>
      <c r="Q76" s="744" t="s">
        <v>4665</v>
      </c>
      <c r="R76" s="744" t="s">
        <v>4665</v>
      </c>
      <c r="S76" s="744" t="s">
        <v>4665</v>
      </c>
      <c r="T76" s="744" t="s">
        <v>4665</v>
      </c>
      <c r="U76" s="744" t="s">
        <v>4665</v>
      </c>
      <c r="V76" s="351" t="s">
        <v>395</v>
      </c>
      <c r="W76" s="2902" t="s">
        <v>1584</v>
      </c>
      <c r="X76" s="2907"/>
      <c r="Y76" s="2903"/>
      <c r="Z76" s="351" t="str">
        <f t="shared" si="4"/>
        <v>B-2.7.2.2.5</v>
      </c>
    </row>
    <row r="77" spans="1:26" ht="69.75" customHeight="1">
      <c r="A77" s="351" t="s">
        <v>1585</v>
      </c>
      <c r="B77" s="2923" t="s">
        <v>1586</v>
      </c>
      <c r="C77" s="2924"/>
      <c r="D77" s="2763"/>
      <c r="E77" s="744" t="s">
        <v>322</v>
      </c>
      <c r="F77" s="1957" t="s">
        <v>4381</v>
      </c>
      <c r="G77" s="1957" t="s">
        <v>4381</v>
      </c>
      <c r="H77" s="1957" t="s">
        <v>4381</v>
      </c>
      <c r="I77" s="1957" t="s">
        <v>4381</v>
      </c>
      <c r="J77" s="1957" t="s">
        <v>4381</v>
      </c>
      <c r="K77" s="1957" t="s">
        <v>4381</v>
      </c>
      <c r="L77" s="2887"/>
      <c r="M77" s="2887"/>
      <c r="N77" s="2918"/>
      <c r="O77" s="2918"/>
      <c r="P77" s="744" t="s">
        <v>4665</v>
      </c>
      <c r="Q77" s="744" t="s">
        <v>4665</v>
      </c>
      <c r="R77" s="744" t="s">
        <v>4665</v>
      </c>
      <c r="S77" s="744" t="s">
        <v>4665</v>
      </c>
      <c r="T77" s="744" t="s">
        <v>4665</v>
      </c>
      <c r="U77" s="744" t="s">
        <v>4665</v>
      </c>
      <c r="V77" s="351" t="s">
        <v>395</v>
      </c>
      <c r="W77" s="2902" t="s">
        <v>1518</v>
      </c>
      <c r="X77" s="2907"/>
      <c r="Y77" s="2903"/>
      <c r="Z77" s="351" t="str">
        <f t="shared" si="4"/>
        <v>B-2.7.2.2.6</v>
      </c>
    </row>
    <row r="78" spans="1:26" ht="25.15" customHeight="1">
      <c r="A78" s="579" t="s">
        <v>1587</v>
      </c>
      <c r="B78" s="143"/>
      <c r="C78" s="143"/>
      <c r="D78" s="605"/>
      <c r="E78" s="605"/>
      <c r="F78" s="605"/>
      <c r="G78" s="605"/>
      <c r="H78" s="605"/>
      <c r="I78" s="346"/>
      <c r="J78" s="143"/>
      <c r="K78" s="143"/>
      <c r="L78" s="143"/>
      <c r="M78" s="345"/>
      <c r="N78" s="604"/>
      <c r="O78" s="143"/>
      <c r="P78" s="143"/>
      <c r="Q78" s="605"/>
      <c r="R78" s="605"/>
      <c r="S78" s="605"/>
      <c r="T78" s="605"/>
      <c r="U78" s="605"/>
      <c r="V78" s="346"/>
      <c r="W78" s="346"/>
      <c r="X78" s="143"/>
      <c r="Y78" s="143"/>
      <c r="Z78" s="806" t="s">
        <v>1588</v>
      </c>
    </row>
    <row r="79" spans="1:26" ht="30" customHeight="1">
      <c r="A79" s="1447" t="s">
        <v>203</v>
      </c>
      <c r="B79" s="2929" t="s">
        <v>800</v>
      </c>
      <c r="C79" s="2931"/>
      <c r="D79" s="2931"/>
      <c r="E79" s="2931"/>
      <c r="F79" s="2931"/>
      <c r="G79" s="2930"/>
      <c r="H79" s="2937" t="s">
        <v>1589</v>
      </c>
      <c r="I79" s="2938"/>
      <c r="J79" s="2937" t="s">
        <v>627</v>
      </c>
      <c r="K79" s="2939"/>
      <c r="L79" s="2939"/>
      <c r="M79" s="2938"/>
      <c r="N79" s="2929" t="s">
        <v>217</v>
      </c>
      <c r="O79" s="2931"/>
      <c r="P79" s="2931"/>
      <c r="Q79" s="2930"/>
      <c r="R79" s="2929" t="s">
        <v>547</v>
      </c>
      <c r="S79" s="2930"/>
      <c r="T79" s="2929" t="s">
        <v>1306</v>
      </c>
      <c r="U79" s="2931"/>
      <c r="V79" s="2931"/>
      <c r="W79" s="2931"/>
      <c r="X79" s="2931"/>
      <c r="Y79" s="2930"/>
      <c r="Z79" s="360" t="s">
        <v>365</v>
      </c>
    </row>
    <row r="80" spans="1:26" ht="49.9" customHeight="1">
      <c r="A80" s="351" t="s">
        <v>1590</v>
      </c>
      <c r="B80" s="2919" t="s">
        <v>1591</v>
      </c>
      <c r="C80" s="2920"/>
      <c r="D80" s="2920"/>
      <c r="E80" s="2920"/>
      <c r="F80" s="2920"/>
      <c r="G80" s="2921"/>
      <c r="H80" s="2887" t="s">
        <v>4381</v>
      </c>
      <c r="I80" s="2887" t="s">
        <v>4381</v>
      </c>
      <c r="J80" s="2936"/>
      <c r="K80" s="2936"/>
      <c r="L80" s="2936"/>
      <c r="M80" s="2936"/>
      <c r="N80" s="2852"/>
      <c r="O80" s="2852"/>
      <c r="P80" s="2852"/>
      <c r="Q80" s="2852"/>
      <c r="R80" s="3533" t="s">
        <v>4665</v>
      </c>
      <c r="S80" s="3534"/>
      <c r="T80" s="2884" t="s">
        <v>1592</v>
      </c>
      <c r="U80" s="2885"/>
      <c r="V80" s="2885"/>
      <c r="W80" s="2885"/>
      <c r="X80" s="2885"/>
      <c r="Y80" s="2886"/>
      <c r="Z80" s="2291" t="str">
        <f t="shared" ref="Z80:Z88" si="5">A80</f>
        <v>B-2.7.3.1</v>
      </c>
    </row>
    <row r="81" spans="1:29" ht="49.9" customHeight="1">
      <c r="A81" s="351" t="s">
        <v>1593</v>
      </c>
      <c r="B81" s="2919" t="s">
        <v>1594</v>
      </c>
      <c r="C81" s="2920"/>
      <c r="D81" s="2920"/>
      <c r="E81" s="2920"/>
      <c r="F81" s="2920"/>
      <c r="G81" s="2921"/>
      <c r="H81" s="2887" t="s">
        <v>4381</v>
      </c>
      <c r="I81" s="2887" t="s">
        <v>4381</v>
      </c>
      <c r="J81" s="2936"/>
      <c r="K81" s="2936"/>
      <c r="L81" s="2936"/>
      <c r="M81" s="2936"/>
      <c r="N81" s="2852"/>
      <c r="O81" s="2852"/>
      <c r="P81" s="2852"/>
      <c r="Q81" s="2852"/>
      <c r="R81" s="3533" t="s">
        <v>4665</v>
      </c>
      <c r="S81" s="3534"/>
      <c r="T81" s="2884" t="s">
        <v>1595</v>
      </c>
      <c r="U81" s="2885"/>
      <c r="V81" s="2885"/>
      <c r="W81" s="2885"/>
      <c r="X81" s="2885"/>
      <c r="Y81" s="2886"/>
      <c r="Z81" s="2291" t="str">
        <f t="shared" si="5"/>
        <v>B-2.7.3.2</v>
      </c>
    </row>
    <row r="82" spans="1:29" ht="49.9" customHeight="1">
      <c r="A82" s="351" t="s">
        <v>1596</v>
      </c>
      <c r="B82" s="2919" t="s">
        <v>1597</v>
      </c>
      <c r="C82" s="2920"/>
      <c r="D82" s="2920"/>
      <c r="E82" s="2920"/>
      <c r="F82" s="2920"/>
      <c r="G82" s="2921"/>
      <c r="H82" s="2887" t="s">
        <v>4381</v>
      </c>
      <c r="I82" s="2887" t="s">
        <v>4381</v>
      </c>
      <c r="J82" s="2936"/>
      <c r="K82" s="2936"/>
      <c r="L82" s="2936"/>
      <c r="M82" s="2936"/>
      <c r="N82" s="2852"/>
      <c r="O82" s="2852"/>
      <c r="P82" s="2852"/>
      <c r="Q82" s="2852"/>
      <c r="R82" s="3533" t="s">
        <v>4665</v>
      </c>
      <c r="S82" s="3534"/>
      <c r="T82" s="2884" t="s">
        <v>1598</v>
      </c>
      <c r="U82" s="2885"/>
      <c r="V82" s="2885"/>
      <c r="W82" s="2885"/>
      <c r="X82" s="2885"/>
      <c r="Y82" s="2886"/>
      <c r="Z82" s="2291" t="str">
        <f t="shared" si="5"/>
        <v>B-2.7.3.3</v>
      </c>
    </row>
    <row r="83" spans="1:29" ht="49.9" customHeight="1">
      <c r="A83" s="351" t="s">
        <v>1599</v>
      </c>
      <c r="B83" s="2919" t="s">
        <v>1600</v>
      </c>
      <c r="C83" s="2920"/>
      <c r="D83" s="2920"/>
      <c r="E83" s="2920"/>
      <c r="F83" s="2920"/>
      <c r="G83" s="2921"/>
      <c r="H83" s="2887" t="s">
        <v>4381</v>
      </c>
      <c r="I83" s="2887" t="s">
        <v>4381</v>
      </c>
      <c r="J83" s="2936"/>
      <c r="K83" s="2936"/>
      <c r="L83" s="2936"/>
      <c r="M83" s="2936"/>
      <c r="N83" s="2852"/>
      <c r="O83" s="2852"/>
      <c r="P83" s="2852"/>
      <c r="Q83" s="2852"/>
      <c r="R83" s="3533" t="s">
        <v>4665</v>
      </c>
      <c r="S83" s="3534"/>
      <c r="T83" s="2884" t="s">
        <v>1601</v>
      </c>
      <c r="U83" s="2885"/>
      <c r="V83" s="2885"/>
      <c r="W83" s="2885"/>
      <c r="X83" s="2885"/>
      <c r="Y83" s="2886"/>
      <c r="Z83" s="2291" t="str">
        <f t="shared" si="5"/>
        <v>B-2.7.3.4</v>
      </c>
    </row>
    <row r="84" spans="1:29" ht="49.9" customHeight="1">
      <c r="A84" s="351" t="s">
        <v>1602</v>
      </c>
      <c r="B84" s="2919" t="s">
        <v>1603</v>
      </c>
      <c r="C84" s="2920"/>
      <c r="D84" s="2920"/>
      <c r="E84" s="2920"/>
      <c r="F84" s="2920"/>
      <c r="G84" s="2921"/>
      <c r="H84" s="2887" t="s">
        <v>4381</v>
      </c>
      <c r="I84" s="2887" t="s">
        <v>4381</v>
      </c>
      <c r="J84" s="2936"/>
      <c r="K84" s="2936"/>
      <c r="L84" s="2936"/>
      <c r="M84" s="2936"/>
      <c r="N84" s="2852"/>
      <c r="O84" s="2852"/>
      <c r="P84" s="2852"/>
      <c r="Q84" s="2852"/>
      <c r="R84" s="3533" t="s">
        <v>4665</v>
      </c>
      <c r="S84" s="3534"/>
      <c r="T84" s="2884" t="s">
        <v>1604</v>
      </c>
      <c r="U84" s="2885"/>
      <c r="V84" s="2885"/>
      <c r="W84" s="2885"/>
      <c r="X84" s="2885"/>
      <c r="Y84" s="2886"/>
      <c r="Z84" s="2291" t="str">
        <f t="shared" si="5"/>
        <v>B-2.7.3.5</v>
      </c>
    </row>
    <row r="85" spans="1:29" ht="49.9" customHeight="1">
      <c r="A85" s="351" t="s">
        <v>1605</v>
      </c>
      <c r="B85" s="2919" t="s">
        <v>1606</v>
      </c>
      <c r="C85" s="2920"/>
      <c r="D85" s="2920"/>
      <c r="E85" s="2920"/>
      <c r="F85" s="2920"/>
      <c r="G85" s="2921"/>
      <c r="H85" s="2887" t="s">
        <v>4381</v>
      </c>
      <c r="I85" s="2887" t="s">
        <v>4381</v>
      </c>
      <c r="J85" s="2936"/>
      <c r="K85" s="2936"/>
      <c r="L85" s="2936"/>
      <c r="M85" s="2936"/>
      <c r="N85" s="2852"/>
      <c r="O85" s="2852"/>
      <c r="P85" s="2852"/>
      <c r="Q85" s="2852"/>
      <c r="R85" s="3533" t="s">
        <v>4665</v>
      </c>
      <c r="S85" s="3534"/>
      <c r="T85" s="2884" t="s">
        <v>1607</v>
      </c>
      <c r="U85" s="2885"/>
      <c r="V85" s="2885"/>
      <c r="W85" s="2885"/>
      <c r="X85" s="2885"/>
      <c r="Y85" s="2886"/>
      <c r="Z85" s="2291" t="str">
        <f t="shared" si="5"/>
        <v>B-2.7.3.6</v>
      </c>
    </row>
    <row r="86" spans="1:29" ht="49.9" customHeight="1">
      <c r="A86" s="351" t="s">
        <v>1608</v>
      </c>
      <c r="B86" s="2919" t="s">
        <v>1609</v>
      </c>
      <c r="C86" s="2920"/>
      <c r="D86" s="2920"/>
      <c r="E86" s="2920"/>
      <c r="F86" s="2920"/>
      <c r="G86" s="2921"/>
      <c r="H86" s="2887" t="s">
        <v>4381</v>
      </c>
      <c r="I86" s="2887" t="s">
        <v>4381</v>
      </c>
      <c r="J86" s="2936"/>
      <c r="K86" s="2936"/>
      <c r="L86" s="2936"/>
      <c r="M86" s="2936"/>
      <c r="N86" s="2852"/>
      <c r="O86" s="2852"/>
      <c r="P86" s="2852"/>
      <c r="Q86" s="2852"/>
      <c r="R86" s="3533" t="s">
        <v>4665</v>
      </c>
      <c r="S86" s="3534"/>
      <c r="T86" s="2884" t="s">
        <v>1610</v>
      </c>
      <c r="U86" s="2885"/>
      <c r="V86" s="2885"/>
      <c r="W86" s="2885"/>
      <c r="X86" s="2885"/>
      <c r="Y86" s="2886"/>
      <c r="Z86" s="2291" t="str">
        <f t="shared" si="5"/>
        <v>B-2.7.3.7</v>
      </c>
    </row>
    <row r="87" spans="1:29" ht="49.9" customHeight="1">
      <c r="A87" s="351" t="s">
        <v>1611</v>
      </c>
      <c r="B87" s="2919" t="s">
        <v>1612</v>
      </c>
      <c r="C87" s="2920"/>
      <c r="D87" s="2920"/>
      <c r="E87" s="2920"/>
      <c r="F87" s="2920"/>
      <c r="G87" s="2921"/>
      <c r="H87" s="2887" t="s">
        <v>4381</v>
      </c>
      <c r="I87" s="2887" t="s">
        <v>4381</v>
      </c>
      <c r="J87" s="2936"/>
      <c r="K87" s="2936"/>
      <c r="L87" s="2936"/>
      <c r="M87" s="2936"/>
      <c r="N87" s="2852"/>
      <c r="O87" s="2852"/>
      <c r="P87" s="2852"/>
      <c r="Q87" s="2852"/>
      <c r="R87" s="3533" t="s">
        <v>4665</v>
      </c>
      <c r="S87" s="3534"/>
      <c r="T87" s="2884" t="s">
        <v>1613</v>
      </c>
      <c r="U87" s="2885"/>
      <c r="V87" s="2885"/>
      <c r="W87" s="2885"/>
      <c r="X87" s="2885"/>
      <c r="Y87" s="2886"/>
      <c r="Z87" s="2291" t="str">
        <f t="shared" si="5"/>
        <v>B-2.7.3.8</v>
      </c>
    </row>
    <row r="88" spans="1:29" ht="49.9" customHeight="1">
      <c r="A88" s="351" t="s">
        <v>1614</v>
      </c>
      <c r="B88" s="2919" t="s">
        <v>1615</v>
      </c>
      <c r="C88" s="2920"/>
      <c r="D88" s="2920"/>
      <c r="E88" s="2920"/>
      <c r="F88" s="2920"/>
      <c r="G88" s="2921"/>
      <c r="H88" s="2887" t="s">
        <v>4381</v>
      </c>
      <c r="I88" s="2887" t="s">
        <v>4381</v>
      </c>
      <c r="J88" s="2936"/>
      <c r="K88" s="2936"/>
      <c r="L88" s="2936"/>
      <c r="M88" s="2936"/>
      <c r="N88" s="2852"/>
      <c r="O88" s="2852"/>
      <c r="P88" s="2852"/>
      <c r="Q88" s="2852"/>
      <c r="R88" s="3533" t="s">
        <v>4665</v>
      </c>
      <c r="S88" s="3534"/>
      <c r="T88" s="2884" t="s">
        <v>1616</v>
      </c>
      <c r="U88" s="2885"/>
      <c r="V88" s="2885"/>
      <c r="W88" s="2885"/>
      <c r="X88" s="2885"/>
      <c r="Y88" s="2886"/>
      <c r="Z88" s="2291" t="str">
        <f t="shared" si="5"/>
        <v>B-2.7.3.9</v>
      </c>
    </row>
    <row r="89" spans="1:29" ht="30" customHeight="1">
      <c r="A89" s="1447" t="s">
        <v>203</v>
      </c>
      <c r="B89" s="2929" t="s">
        <v>800</v>
      </c>
      <c r="C89" s="2931"/>
      <c r="D89" s="2931"/>
      <c r="E89" s="2931"/>
      <c r="F89" s="2931"/>
      <c r="G89" s="2930"/>
      <c r="H89" s="2937" t="s">
        <v>1589</v>
      </c>
      <c r="I89" s="2938"/>
      <c r="J89" s="2937" t="s">
        <v>627</v>
      </c>
      <c r="K89" s="2939"/>
      <c r="L89" s="2939"/>
      <c r="M89" s="2938"/>
      <c r="N89" s="2929" t="s">
        <v>217</v>
      </c>
      <c r="O89" s="2931"/>
      <c r="P89" s="2931"/>
      <c r="Q89" s="2930"/>
      <c r="R89" s="2929" t="s">
        <v>547</v>
      </c>
      <c r="S89" s="2930"/>
      <c r="T89" s="2929" t="s">
        <v>1306</v>
      </c>
      <c r="U89" s="2931"/>
      <c r="V89" s="2931"/>
      <c r="W89" s="2931"/>
      <c r="X89" s="2931"/>
      <c r="Y89" s="2930"/>
      <c r="Z89" s="360" t="s">
        <v>365</v>
      </c>
    </row>
    <row r="90" spans="1:29" s="660" customFormat="1" ht="56.25" customHeight="1">
      <c r="A90" s="351" t="s">
        <v>1617</v>
      </c>
      <c r="B90" s="2919" t="s">
        <v>1618</v>
      </c>
      <c r="C90" s="2920"/>
      <c r="D90" s="2920"/>
      <c r="E90" s="2920"/>
      <c r="F90" s="2920"/>
      <c r="G90" s="2921"/>
      <c r="H90" s="2942" t="s">
        <v>4381</v>
      </c>
      <c r="I90" s="2942"/>
      <c r="J90" s="2936"/>
      <c r="K90" s="2936"/>
      <c r="L90" s="2936"/>
      <c r="M90" s="2936"/>
      <c r="N90" s="2852"/>
      <c r="O90" s="2852"/>
      <c r="P90" s="2852"/>
      <c r="Q90" s="2852"/>
      <c r="R90" s="3533" t="s">
        <v>4665</v>
      </c>
      <c r="S90" s="3534"/>
      <c r="T90" s="2884" t="s">
        <v>1619</v>
      </c>
      <c r="U90" s="2885"/>
      <c r="V90" s="2885"/>
      <c r="W90" s="2885"/>
      <c r="X90" s="2885"/>
      <c r="Y90" s="2886"/>
      <c r="Z90" s="2291" t="str">
        <f>A90</f>
        <v>B-2.7.3.10</v>
      </c>
    </row>
    <row r="91" spans="1:29" ht="38.25" customHeight="1">
      <c r="A91" s="351" t="s">
        <v>1620</v>
      </c>
      <c r="B91" s="2919" t="s">
        <v>1621</v>
      </c>
      <c r="C91" s="2920"/>
      <c r="D91" s="2920"/>
      <c r="E91" s="2920"/>
      <c r="F91" s="2920"/>
      <c r="G91" s="2921"/>
      <c r="H91" s="2887" t="s">
        <v>4381</v>
      </c>
      <c r="I91" s="2887" t="s">
        <v>4381</v>
      </c>
      <c r="J91" s="2888"/>
      <c r="K91" s="2889"/>
      <c r="L91" s="2889"/>
      <c r="M91" s="2890"/>
      <c r="N91" s="2852"/>
      <c r="O91" s="2852"/>
      <c r="P91" s="2852"/>
      <c r="Q91" s="2852"/>
      <c r="R91" s="3533" t="s">
        <v>4665</v>
      </c>
      <c r="S91" s="3534"/>
      <c r="T91" s="2884" t="s">
        <v>1622</v>
      </c>
      <c r="U91" s="2885"/>
      <c r="V91" s="2885"/>
      <c r="W91" s="2885"/>
      <c r="X91" s="2885"/>
      <c r="Y91" s="2886"/>
      <c r="Z91" s="2291" t="str">
        <f>A91</f>
        <v>B-2.7.3.11</v>
      </c>
    </row>
    <row r="92" spans="1:29" ht="39.75" customHeight="1">
      <c r="A92" s="351" t="s">
        <v>1623</v>
      </c>
      <c r="B92" s="2919" t="s">
        <v>1624</v>
      </c>
      <c r="C92" s="2920"/>
      <c r="D92" s="2920"/>
      <c r="E92" s="2920"/>
      <c r="F92" s="2920"/>
      <c r="G92" s="2921"/>
      <c r="H92" s="2887" t="s">
        <v>4381</v>
      </c>
      <c r="I92" s="2887" t="s">
        <v>4381</v>
      </c>
      <c r="J92" s="2888"/>
      <c r="K92" s="2889"/>
      <c r="L92" s="2889"/>
      <c r="M92" s="2890"/>
      <c r="N92" s="2852"/>
      <c r="O92" s="2852"/>
      <c r="P92" s="2852"/>
      <c r="Q92" s="2852"/>
      <c r="R92" s="3533" t="s">
        <v>4665</v>
      </c>
      <c r="S92" s="3534"/>
      <c r="T92" s="2884" t="s">
        <v>1625</v>
      </c>
      <c r="U92" s="2885"/>
      <c r="V92" s="2885"/>
      <c r="W92" s="2885"/>
      <c r="X92" s="2885"/>
      <c r="Y92" s="2886"/>
      <c r="Z92" s="2291" t="str">
        <f>A92</f>
        <v>B-2.7.3.12</v>
      </c>
    </row>
    <row r="93" spans="1:29" ht="40.15" customHeight="1">
      <c r="A93" s="351" t="s">
        <v>1626</v>
      </c>
      <c r="B93" s="2919" t="s">
        <v>1627</v>
      </c>
      <c r="C93" s="2920"/>
      <c r="D93" s="2920"/>
      <c r="E93" s="2920"/>
      <c r="F93" s="2920"/>
      <c r="G93" s="2921"/>
      <c r="H93" s="2887" t="s">
        <v>4381</v>
      </c>
      <c r="I93" s="2887" t="s">
        <v>4381</v>
      </c>
      <c r="J93" s="2888"/>
      <c r="K93" s="2889"/>
      <c r="L93" s="2889"/>
      <c r="M93" s="2890"/>
      <c r="N93" s="2852"/>
      <c r="O93" s="2852"/>
      <c r="P93" s="2852"/>
      <c r="Q93" s="2852"/>
      <c r="R93" s="3533" t="s">
        <v>4665</v>
      </c>
      <c r="S93" s="3534"/>
      <c r="T93" s="2884" t="s">
        <v>1628</v>
      </c>
      <c r="U93" s="2885"/>
      <c r="V93" s="2885"/>
      <c r="W93" s="2885"/>
      <c r="X93" s="2885"/>
      <c r="Y93" s="2886"/>
      <c r="Z93" s="2291" t="str">
        <f>A93</f>
        <v>B-2.7.3.13</v>
      </c>
    </row>
    <row r="94" spans="1:29" ht="40.15" customHeight="1">
      <c r="A94" s="351" t="s">
        <v>1629</v>
      </c>
      <c r="B94" s="2919" t="s">
        <v>1630</v>
      </c>
      <c r="C94" s="2920"/>
      <c r="D94" s="2920"/>
      <c r="E94" s="2920"/>
      <c r="F94" s="2920"/>
      <c r="G94" s="2921"/>
      <c r="H94" s="2887" t="s">
        <v>4381</v>
      </c>
      <c r="I94" s="2887" t="s">
        <v>4381</v>
      </c>
      <c r="J94" s="2888"/>
      <c r="K94" s="2889"/>
      <c r="L94" s="2889"/>
      <c r="M94" s="2890"/>
      <c r="N94" s="2852"/>
      <c r="O94" s="2852"/>
      <c r="P94" s="2852"/>
      <c r="Q94" s="2852"/>
      <c r="R94" s="3533" t="s">
        <v>4665</v>
      </c>
      <c r="S94" s="3534"/>
      <c r="T94" s="2884" t="s">
        <v>1631</v>
      </c>
      <c r="U94" s="2885"/>
      <c r="V94" s="2885"/>
      <c r="W94" s="2885"/>
      <c r="X94" s="2885"/>
      <c r="Y94" s="2886"/>
      <c r="Z94" s="2291" t="str">
        <f>A94</f>
        <v>B-2.7.3.14</v>
      </c>
    </row>
    <row r="95" spans="1:29" ht="25.15" customHeight="1">
      <c r="A95" s="968" t="s">
        <v>1632</v>
      </c>
      <c r="B95" s="606"/>
      <c r="C95" s="606"/>
      <c r="D95" s="606"/>
      <c r="E95" s="607"/>
      <c r="F95" s="607"/>
      <c r="G95" s="607"/>
      <c r="H95" s="607"/>
      <c r="I95" s="2292"/>
      <c r="J95" s="2292"/>
      <c r="K95" s="608"/>
      <c r="L95" s="606"/>
      <c r="M95" s="969"/>
      <c r="N95" s="970"/>
      <c r="O95" s="606"/>
      <c r="P95" s="606"/>
      <c r="Q95" s="606"/>
      <c r="R95" s="607"/>
      <c r="S95" s="607"/>
      <c r="T95" s="607"/>
      <c r="U95" s="607"/>
      <c r="V95" s="2292"/>
      <c r="W95" s="2292"/>
      <c r="X95" s="2292"/>
      <c r="Y95" s="608"/>
      <c r="Z95" s="969" t="s">
        <v>1633</v>
      </c>
    </row>
    <row r="96" spans="1:29" s="742" customFormat="1" ht="60.75" customHeight="1">
      <c r="A96" s="1048" t="s">
        <v>1304</v>
      </c>
      <c r="B96" s="2894" t="s">
        <v>1634</v>
      </c>
      <c r="C96" s="2895"/>
      <c r="D96" s="2941" t="s">
        <v>1635</v>
      </c>
      <c r="E96" s="2940"/>
      <c r="F96" s="2944" t="s">
        <v>1382</v>
      </c>
      <c r="G96" s="2944"/>
      <c r="H96" s="1049" t="s">
        <v>308</v>
      </c>
      <c r="I96" s="1049" t="s">
        <v>747</v>
      </c>
      <c r="J96" s="903" t="s">
        <v>1383</v>
      </c>
      <c r="K96" s="904" t="s">
        <v>1636</v>
      </c>
      <c r="L96" s="2940" t="s">
        <v>216</v>
      </c>
      <c r="M96" s="2940"/>
      <c r="N96" s="2940" t="s">
        <v>217</v>
      </c>
      <c r="O96" s="2940"/>
      <c r="P96" s="903" t="s">
        <v>1637</v>
      </c>
      <c r="Q96" s="903" t="s">
        <v>1638</v>
      </c>
      <c r="R96" s="903" t="s">
        <v>751</v>
      </c>
      <c r="S96" s="903" t="s">
        <v>752</v>
      </c>
      <c r="T96" s="2941" t="s">
        <v>1639</v>
      </c>
      <c r="U96" s="2941"/>
      <c r="V96" s="2940" t="s">
        <v>1640</v>
      </c>
      <c r="W96" s="2940"/>
      <c r="X96" s="2940"/>
      <c r="Y96" s="609" t="s">
        <v>1391</v>
      </c>
      <c r="Z96" s="1048" t="s">
        <v>365</v>
      </c>
      <c r="AC96" s="1047"/>
    </row>
    <row r="97" spans="1:26" ht="40.15" customHeight="1">
      <c r="A97" s="2293" t="s">
        <v>1641</v>
      </c>
      <c r="B97" s="2896" t="s">
        <v>4683</v>
      </c>
      <c r="C97" s="2897"/>
      <c r="D97" s="2896" t="s">
        <v>4684</v>
      </c>
      <c r="E97" s="2897"/>
      <c r="F97" s="2922" t="s">
        <v>4689</v>
      </c>
      <c r="G97" s="2898"/>
      <c r="H97" s="2585" t="s">
        <v>322</v>
      </c>
      <c r="I97" s="2586">
        <v>3</v>
      </c>
      <c r="J97" s="2586">
        <v>15000</v>
      </c>
      <c r="K97" s="2586">
        <v>1</v>
      </c>
      <c r="L97" s="2898"/>
      <c r="M97" s="2898"/>
      <c r="N97" s="2899"/>
      <c r="O97" s="2899"/>
      <c r="P97" s="905">
        <f>IF(K97&gt;0,K97,"")</f>
        <v>1</v>
      </c>
      <c r="Q97" s="2586">
        <v>15000</v>
      </c>
      <c r="R97" s="2586">
        <v>3</v>
      </c>
      <c r="S97" s="3535" t="s">
        <v>4145</v>
      </c>
      <c r="T97" s="3537" t="s">
        <v>5186</v>
      </c>
      <c r="U97" s="3537"/>
      <c r="V97" s="3539" t="s">
        <v>4744</v>
      </c>
      <c r="W97" s="3540"/>
      <c r="X97" s="3541"/>
      <c r="Y97" s="3535" t="s">
        <v>5193</v>
      </c>
      <c r="Z97" s="2293" t="str">
        <f>A97</f>
        <v>B-2.7.4.1</v>
      </c>
    </row>
    <row r="98" spans="1:26" ht="40.15" customHeight="1">
      <c r="A98" s="2293" t="s">
        <v>1642</v>
      </c>
      <c r="B98" s="2896" t="s">
        <v>4683</v>
      </c>
      <c r="C98" s="2897"/>
      <c r="D98" s="2896" t="s">
        <v>4685</v>
      </c>
      <c r="E98" s="2897"/>
      <c r="F98" s="2922" t="s">
        <v>4689</v>
      </c>
      <c r="G98" s="2898"/>
      <c r="H98" s="2585" t="s">
        <v>322</v>
      </c>
      <c r="I98" s="2586">
        <v>2</v>
      </c>
      <c r="J98" s="2586">
        <v>10000</v>
      </c>
      <c r="K98" s="2586">
        <v>1</v>
      </c>
      <c r="L98" s="2898"/>
      <c r="M98" s="2898"/>
      <c r="N98" s="2899"/>
      <c r="O98" s="2899"/>
      <c r="P98" s="905">
        <f t="shared" ref="P98:P106" si="6">IF(K98&gt;0,K98,"")</f>
        <v>1</v>
      </c>
      <c r="Q98" s="2586">
        <v>10000</v>
      </c>
      <c r="R98" s="2586">
        <v>2</v>
      </c>
      <c r="S98" s="3535" t="s">
        <v>4145</v>
      </c>
      <c r="T98" s="3537" t="s">
        <v>5186</v>
      </c>
      <c r="U98" s="3537"/>
      <c r="V98" s="3539" t="s">
        <v>5192</v>
      </c>
      <c r="W98" s="3540"/>
      <c r="X98" s="3541"/>
      <c r="Y98" s="3535" t="s">
        <v>5193</v>
      </c>
      <c r="Z98" s="2293" t="str">
        <f t="shared" ref="Z98:Z106" si="7">A98</f>
        <v>B-2.7.4.2</v>
      </c>
    </row>
    <row r="99" spans="1:26" ht="40.15" customHeight="1">
      <c r="A99" s="2293" t="s">
        <v>1643</v>
      </c>
      <c r="B99" s="2896" t="s">
        <v>4683</v>
      </c>
      <c r="C99" s="2897"/>
      <c r="D99" s="2896" t="s">
        <v>4686</v>
      </c>
      <c r="E99" s="2897"/>
      <c r="F99" s="2922" t="s">
        <v>4689</v>
      </c>
      <c r="G99" s="2898"/>
      <c r="H99" s="2585" t="s">
        <v>322</v>
      </c>
      <c r="I99" s="2586">
        <v>2</v>
      </c>
      <c r="J99" s="2586">
        <v>10000</v>
      </c>
      <c r="K99" s="2586">
        <v>1</v>
      </c>
      <c r="L99" s="2898"/>
      <c r="M99" s="2898"/>
      <c r="N99" s="2899"/>
      <c r="O99" s="2899"/>
      <c r="P99" s="905">
        <f t="shared" si="6"/>
        <v>1</v>
      </c>
      <c r="Q99" s="2586">
        <v>10000</v>
      </c>
      <c r="R99" s="2586">
        <v>2</v>
      </c>
      <c r="S99" s="3535" t="s">
        <v>4145</v>
      </c>
      <c r="T99" s="3537" t="s">
        <v>5186</v>
      </c>
      <c r="U99" s="3537"/>
      <c r="V99" s="3539" t="s">
        <v>5188</v>
      </c>
      <c r="W99" s="3540"/>
      <c r="X99" s="3541"/>
      <c r="Y99" s="3535" t="s">
        <v>5193</v>
      </c>
      <c r="Z99" s="2293" t="str">
        <f t="shared" si="7"/>
        <v>B-2.7.4.3</v>
      </c>
    </row>
    <row r="100" spans="1:26" ht="40.15" customHeight="1">
      <c r="A100" s="2293" t="s">
        <v>1644</v>
      </c>
      <c r="B100" s="2896" t="s">
        <v>4683</v>
      </c>
      <c r="C100" s="2897"/>
      <c r="D100" s="2896" t="s">
        <v>4687</v>
      </c>
      <c r="E100" s="2897"/>
      <c r="F100" s="2922" t="s">
        <v>4689</v>
      </c>
      <c r="G100" s="2898"/>
      <c r="H100" s="2585" t="s">
        <v>322</v>
      </c>
      <c r="I100" s="2586">
        <v>2</v>
      </c>
      <c r="J100" s="2586">
        <v>10000</v>
      </c>
      <c r="K100" s="2586">
        <v>1</v>
      </c>
      <c r="L100" s="2898"/>
      <c r="M100" s="2898"/>
      <c r="N100" s="2899"/>
      <c r="O100" s="2899"/>
      <c r="P100" s="905">
        <f t="shared" si="6"/>
        <v>1</v>
      </c>
      <c r="Q100" s="2586">
        <v>10000</v>
      </c>
      <c r="R100" s="2586">
        <v>2</v>
      </c>
      <c r="S100" s="3535" t="s">
        <v>4145</v>
      </c>
      <c r="T100" s="3537" t="s">
        <v>5186</v>
      </c>
      <c r="U100" s="3537"/>
      <c r="V100" s="3539" t="s">
        <v>5189</v>
      </c>
      <c r="W100" s="3540"/>
      <c r="X100" s="3541"/>
      <c r="Y100" s="3535" t="s">
        <v>5193</v>
      </c>
      <c r="Z100" s="2293" t="str">
        <f t="shared" si="7"/>
        <v>B-2.7.4.4</v>
      </c>
    </row>
    <row r="101" spans="1:26" ht="40.15" customHeight="1">
      <c r="A101" s="2293" t="s">
        <v>1645</v>
      </c>
      <c r="B101" s="2896" t="s">
        <v>4683</v>
      </c>
      <c r="C101" s="2897"/>
      <c r="D101" s="2896" t="s">
        <v>4688</v>
      </c>
      <c r="E101" s="2897"/>
      <c r="F101" s="2922" t="s">
        <v>4689</v>
      </c>
      <c r="G101" s="2898"/>
      <c r="H101" s="2585" t="s">
        <v>322</v>
      </c>
      <c r="I101" s="2586">
        <v>2</v>
      </c>
      <c r="J101" s="2586">
        <v>10000</v>
      </c>
      <c r="K101" s="2586">
        <v>1</v>
      </c>
      <c r="L101" s="2898"/>
      <c r="M101" s="2898"/>
      <c r="N101" s="2899"/>
      <c r="O101" s="2899"/>
      <c r="P101" s="905">
        <f t="shared" si="6"/>
        <v>1</v>
      </c>
      <c r="Q101" s="2586">
        <v>10000</v>
      </c>
      <c r="R101" s="2586">
        <v>2</v>
      </c>
      <c r="S101" s="3535" t="s">
        <v>4145</v>
      </c>
      <c r="T101" s="3537" t="s">
        <v>5186</v>
      </c>
      <c r="U101" s="3537"/>
      <c r="V101" s="3539" t="s">
        <v>5190</v>
      </c>
      <c r="W101" s="3540"/>
      <c r="X101" s="3541"/>
      <c r="Y101" s="3535" t="s">
        <v>5193</v>
      </c>
      <c r="Z101" s="2293" t="str">
        <f t="shared" si="7"/>
        <v>B-2.7.4.5</v>
      </c>
    </row>
    <row r="102" spans="1:26" ht="40.15" customHeight="1">
      <c r="A102" s="2293" t="s">
        <v>1646</v>
      </c>
      <c r="B102" s="2891" t="s">
        <v>4690</v>
      </c>
      <c r="C102" s="2892"/>
      <c r="D102" s="2891" t="s">
        <v>4691</v>
      </c>
      <c r="E102" s="2892"/>
      <c r="F102" s="2922" t="s">
        <v>4692</v>
      </c>
      <c r="G102" s="2898"/>
      <c r="H102" s="2576" t="s">
        <v>322</v>
      </c>
      <c r="I102" s="2574">
        <v>40</v>
      </c>
      <c r="J102" s="1970">
        <v>60000</v>
      </c>
      <c r="K102" s="1970">
        <v>1</v>
      </c>
      <c r="L102" s="2945"/>
      <c r="M102" s="2945"/>
      <c r="N102" s="2899"/>
      <c r="O102" s="2899"/>
      <c r="P102" s="905">
        <f t="shared" si="6"/>
        <v>1</v>
      </c>
      <c r="Q102" s="1970">
        <v>60000</v>
      </c>
      <c r="R102" s="2574">
        <v>40</v>
      </c>
      <c r="S102" s="3535" t="s">
        <v>4145</v>
      </c>
      <c r="T102" s="3538" t="s">
        <v>5187</v>
      </c>
      <c r="U102" s="3536"/>
      <c r="V102" s="3539" t="s">
        <v>5191</v>
      </c>
      <c r="W102" s="3540"/>
      <c r="X102" s="3541"/>
      <c r="Y102" s="3535" t="s">
        <v>5193</v>
      </c>
      <c r="Z102" s="2293" t="str">
        <f t="shared" si="7"/>
        <v>B-2.7.4.6</v>
      </c>
    </row>
    <row r="103" spans="1:26" ht="40.15" customHeight="1">
      <c r="A103" s="2293" t="s">
        <v>1647</v>
      </c>
      <c r="B103" s="2893"/>
      <c r="C103" s="2892"/>
      <c r="D103" s="2893"/>
      <c r="E103" s="2892"/>
      <c r="F103" s="2898"/>
      <c r="G103" s="2898"/>
      <c r="H103" s="1968"/>
      <c r="I103" s="1969"/>
      <c r="J103" s="1970"/>
      <c r="K103" s="1970"/>
      <c r="L103" s="2945"/>
      <c r="M103" s="2945"/>
      <c r="N103" s="2899"/>
      <c r="O103" s="2899"/>
      <c r="P103" s="905" t="str">
        <f t="shared" si="6"/>
        <v/>
      </c>
      <c r="Q103" s="905"/>
      <c r="R103" s="610"/>
      <c r="S103" s="1152"/>
      <c r="T103" s="2943"/>
      <c r="U103" s="2943"/>
      <c r="V103" s="2948"/>
      <c r="W103" s="2949"/>
      <c r="X103" s="2950"/>
      <c r="Y103" s="906"/>
      <c r="Z103" s="2293" t="str">
        <f t="shared" si="7"/>
        <v>B-2.7.4.7</v>
      </c>
    </row>
    <row r="104" spans="1:26" ht="40.15" customHeight="1">
      <c r="A104" s="2293" t="s">
        <v>1648</v>
      </c>
      <c r="B104" s="2893"/>
      <c r="C104" s="2892"/>
      <c r="D104" s="2893"/>
      <c r="E104" s="2892"/>
      <c r="F104" s="2898"/>
      <c r="G104" s="2898"/>
      <c r="H104" s="1968"/>
      <c r="I104" s="1969"/>
      <c r="J104" s="1970"/>
      <c r="K104" s="1970"/>
      <c r="L104" s="2945"/>
      <c r="M104" s="2945"/>
      <c r="N104" s="2899"/>
      <c r="O104" s="2899"/>
      <c r="P104" s="905" t="str">
        <f t="shared" si="6"/>
        <v/>
      </c>
      <c r="Q104" s="905"/>
      <c r="R104" s="610"/>
      <c r="S104" s="1152"/>
      <c r="T104" s="2943"/>
      <c r="U104" s="2943"/>
      <c r="V104" s="2948"/>
      <c r="W104" s="2949"/>
      <c r="X104" s="2950"/>
      <c r="Y104" s="906"/>
      <c r="Z104" s="2293" t="str">
        <f t="shared" si="7"/>
        <v>B-2.7.4.8</v>
      </c>
    </row>
    <row r="105" spans="1:26" ht="40.15" customHeight="1">
      <c r="A105" s="2293" t="s">
        <v>1649</v>
      </c>
      <c r="B105" s="2893"/>
      <c r="C105" s="2892"/>
      <c r="D105" s="2893"/>
      <c r="E105" s="2892"/>
      <c r="F105" s="2898"/>
      <c r="G105" s="2898"/>
      <c r="H105" s="1968"/>
      <c r="I105" s="1969"/>
      <c r="J105" s="1970"/>
      <c r="K105" s="1970"/>
      <c r="L105" s="2945"/>
      <c r="M105" s="2945"/>
      <c r="N105" s="2899"/>
      <c r="O105" s="2899"/>
      <c r="P105" s="905" t="str">
        <f t="shared" si="6"/>
        <v/>
      </c>
      <c r="Q105" s="905"/>
      <c r="R105" s="610"/>
      <c r="S105" s="1152"/>
      <c r="T105" s="2943"/>
      <c r="U105" s="2943"/>
      <c r="V105" s="2948"/>
      <c r="W105" s="2949"/>
      <c r="X105" s="2950"/>
      <c r="Y105" s="906"/>
      <c r="Z105" s="2293" t="str">
        <f t="shared" si="7"/>
        <v>B-2.7.4.9</v>
      </c>
    </row>
    <row r="106" spans="1:26" ht="40.15" customHeight="1">
      <c r="A106" s="2293" t="s">
        <v>1650</v>
      </c>
      <c r="B106" s="2893"/>
      <c r="C106" s="2892"/>
      <c r="D106" s="2893"/>
      <c r="E106" s="2892"/>
      <c r="F106" s="2898"/>
      <c r="G106" s="2898"/>
      <c r="H106" s="1968"/>
      <c r="I106" s="1969"/>
      <c r="J106" s="1970"/>
      <c r="K106" s="1970"/>
      <c r="L106" s="2945"/>
      <c r="M106" s="2945"/>
      <c r="N106" s="2899"/>
      <c r="O106" s="2899"/>
      <c r="P106" s="905" t="str">
        <f t="shared" si="6"/>
        <v/>
      </c>
      <c r="Q106" s="905"/>
      <c r="R106" s="610"/>
      <c r="S106" s="1152"/>
      <c r="T106" s="2943"/>
      <c r="U106" s="2943"/>
      <c r="V106" s="2948"/>
      <c r="W106" s="2949"/>
      <c r="X106" s="2950"/>
      <c r="Y106" s="906"/>
      <c r="Z106" s="2293" t="str">
        <f t="shared" si="7"/>
        <v>B-2.7.4.10</v>
      </c>
    </row>
    <row r="107" spans="1:26">
      <c r="A107" s="1050" t="s">
        <v>627</v>
      </c>
      <c r="B107" s="1050"/>
      <c r="C107" s="1050"/>
      <c r="D107" s="1051"/>
      <c r="E107" s="1051"/>
      <c r="F107" s="1050"/>
      <c r="G107" s="1051"/>
      <c r="H107" s="1051"/>
      <c r="I107" s="1051"/>
      <c r="J107" s="1051"/>
      <c r="K107" s="1051"/>
      <c r="L107" s="1052"/>
      <c r="M107" s="1052"/>
      <c r="N107" s="1050"/>
      <c r="O107" s="1051"/>
      <c r="P107" s="1051"/>
      <c r="Q107" s="1050"/>
      <c r="R107" s="1051"/>
      <c r="S107" s="1051"/>
      <c r="T107" s="1051"/>
      <c r="U107" s="1051"/>
      <c r="V107" s="1053"/>
      <c r="W107" s="1053"/>
      <c r="X107" s="1054"/>
      <c r="Y107" s="2294"/>
      <c r="Z107" s="1055" t="s">
        <v>349</v>
      </c>
    </row>
    <row r="108" spans="1:26" ht="15">
      <c r="A108" s="858" t="s">
        <v>1651</v>
      </c>
      <c r="B108" s="90"/>
      <c r="C108" s="90"/>
      <c r="D108" s="98"/>
      <c r="E108" s="560"/>
      <c r="F108" s="560"/>
      <c r="G108" s="560"/>
      <c r="H108" s="98"/>
      <c r="I108" s="561"/>
      <c r="J108" s="98"/>
      <c r="K108" s="561"/>
      <c r="L108" s="197"/>
      <c r="M108" s="197"/>
      <c r="N108" s="562"/>
      <c r="O108" s="560"/>
      <c r="P108" s="560"/>
      <c r="Q108" s="560"/>
      <c r="R108" s="560"/>
      <c r="S108" s="98"/>
      <c r="T108" s="561"/>
      <c r="U108" s="98"/>
      <c r="V108" s="611"/>
      <c r="W108" s="611"/>
      <c r="X108" s="559"/>
      <c r="Y108" s="2295"/>
      <c r="Z108" s="600" t="s">
        <v>1652</v>
      </c>
    </row>
    <row r="109" spans="1:26" ht="14.5">
      <c r="A109" s="407" t="s">
        <v>1653</v>
      </c>
      <c r="B109" s="90"/>
      <c r="C109" s="90"/>
      <c r="D109" s="98"/>
      <c r="E109" s="561"/>
      <c r="F109" s="98"/>
      <c r="G109" s="98"/>
      <c r="H109" s="98"/>
      <c r="I109" s="561"/>
      <c r="J109" s="561"/>
      <c r="K109" s="563"/>
      <c r="L109" s="197"/>
      <c r="M109" s="197"/>
      <c r="N109" s="564"/>
      <c r="O109" s="563"/>
      <c r="P109" s="561"/>
      <c r="Q109" s="98"/>
      <c r="R109" s="98"/>
      <c r="S109" s="98"/>
      <c r="T109" s="561"/>
      <c r="U109" s="561"/>
      <c r="V109" s="611"/>
      <c r="W109" s="611"/>
      <c r="X109" s="559"/>
      <c r="Y109" s="2295"/>
      <c r="Z109" s="198" t="s">
        <v>1654</v>
      </c>
    </row>
    <row r="110" spans="1:26" ht="15">
      <c r="A110" s="859" t="s">
        <v>1655</v>
      </c>
      <c r="B110" s="196"/>
      <c r="C110" s="196"/>
      <c r="D110" s="90"/>
      <c r="E110" s="110"/>
      <c r="F110" s="86"/>
      <c r="G110" s="86"/>
      <c r="H110" s="86"/>
      <c r="I110" s="110"/>
      <c r="J110" s="110"/>
      <c r="K110" s="111"/>
      <c r="L110" s="197"/>
      <c r="M110" s="197"/>
      <c r="N110" s="111"/>
      <c r="O110" s="196"/>
      <c r="P110" s="110"/>
      <c r="Q110" s="86"/>
      <c r="R110" s="86"/>
      <c r="S110" s="86"/>
      <c r="T110" s="110"/>
      <c r="U110" s="110"/>
      <c r="V110" s="2296"/>
      <c r="W110" s="2296"/>
      <c r="X110" s="2295"/>
      <c r="Y110" s="2295"/>
      <c r="Z110" s="86" t="s">
        <v>1410</v>
      </c>
    </row>
  </sheetData>
  <sheetProtection formatCells="0" formatColumns="0" formatRows="0" insertColumns="0" insertRows="0"/>
  <customSheetViews>
    <customSheetView guid="{7A8D58BA-1AAC-4D65-8AD3-E87507F66079}" scale="61" showPageBreaks="1" printArea="1" hiddenRows="1" view="pageBreakPreview">
      <selection activeCell="F5" sqref="F5"/>
      <rowBreaks count="8" manualBreakCount="8">
        <brk id="20" max="23" man="1"/>
        <brk id="34" max="23" man="1"/>
        <brk id="43" max="23" man="1"/>
        <brk id="56" max="23" man="1"/>
        <brk id="69" max="23" man="1"/>
        <brk id="77" max="23" man="1"/>
        <brk id="88" max="23" man="1"/>
        <brk id="94" max="23" man="1"/>
      </rowBreaks>
      <colBreaks count="1" manualBreakCount="1">
        <brk id="13" max="116" man="1"/>
      </colBreaks>
      <pageMargins left="0" right="0" top="0" bottom="0" header="0" footer="0"/>
      <printOptions horizontalCentered="1"/>
      <pageSetup paperSize="9" scale="67" fitToWidth="2" fitToHeight="4" orientation="landscape" r:id="rId1"/>
      <headerFooter>
        <oddHeader>&amp;C&amp;K000000&amp;G</oddHeader>
        <oddFooter>&amp;R&amp;P of &amp;N</oddFooter>
        <firstFooter>&amp;R&amp;P of &amp;N</firstFooter>
      </headerFooter>
    </customSheetView>
  </customSheetViews>
  <mergeCells count="304">
    <mergeCell ref="V99:X99"/>
    <mergeCell ref="V100:X100"/>
    <mergeCell ref="V101:X101"/>
    <mergeCell ref="V102:X102"/>
    <mergeCell ref="T106:U106"/>
    <mergeCell ref="T103:U103"/>
    <mergeCell ref="L104:M104"/>
    <mergeCell ref="N104:O104"/>
    <mergeCell ref="T104:U104"/>
    <mergeCell ref="F105:G105"/>
    <mergeCell ref="L105:M105"/>
    <mergeCell ref="N105:O105"/>
    <mergeCell ref="T105:U105"/>
    <mergeCell ref="V106:X106"/>
    <mergeCell ref="V103:X103"/>
    <mergeCell ref="V104:X104"/>
    <mergeCell ref="V105:X105"/>
    <mergeCell ref="A8:B8"/>
    <mergeCell ref="F106:G106"/>
    <mergeCell ref="L106:M106"/>
    <mergeCell ref="N106:O106"/>
    <mergeCell ref="D97:E97"/>
    <mergeCell ref="D98:E98"/>
    <mergeCell ref="D99:E99"/>
    <mergeCell ref="D100:E100"/>
    <mergeCell ref="D102:E102"/>
    <mergeCell ref="D103:E103"/>
    <mergeCell ref="D104:E104"/>
    <mergeCell ref="D105:E105"/>
    <mergeCell ref="D106:E106"/>
    <mergeCell ref="N102:O102"/>
    <mergeCell ref="F103:G103"/>
    <mergeCell ref="L103:M103"/>
    <mergeCell ref="N103:O103"/>
    <mergeCell ref="F104:G104"/>
    <mergeCell ref="L99:M99"/>
    <mergeCell ref="N99:O99"/>
    <mergeCell ref="B42:D42"/>
    <mergeCell ref="B38:D38"/>
    <mergeCell ref="B37:D37"/>
    <mergeCell ref="L100:M100"/>
    <mergeCell ref="N100:O100"/>
    <mergeCell ref="T100:U100"/>
    <mergeCell ref="F101:G101"/>
    <mergeCell ref="L101:M101"/>
    <mergeCell ref="N101:O101"/>
    <mergeCell ref="T101:U101"/>
    <mergeCell ref="L102:M102"/>
    <mergeCell ref="T102:U102"/>
    <mergeCell ref="T99:U99"/>
    <mergeCell ref="F96:G96"/>
    <mergeCell ref="L96:M96"/>
    <mergeCell ref="N96:O96"/>
    <mergeCell ref="T96:U96"/>
    <mergeCell ref="F97:G97"/>
    <mergeCell ref="L97:M97"/>
    <mergeCell ref="N97:O97"/>
    <mergeCell ref="T97:U97"/>
    <mergeCell ref="H90:I90"/>
    <mergeCell ref="J90:M90"/>
    <mergeCell ref="N90:Q90"/>
    <mergeCell ref="N79:Q79"/>
    <mergeCell ref="J79:M79"/>
    <mergeCell ref="H79:I79"/>
    <mergeCell ref="H82:I82"/>
    <mergeCell ref="J82:M82"/>
    <mergeCell ref="H86:I86"/>
    <mergeCell ref="J86:M86"/>
    <mergeCell ref="H85:I85"/>
    <mergeCell ref="J85:M85"/>
    <mergeCell ref="H89:I89"/>
    <mergeCell ref="J89:M89"/>
    <mergeCell ref="N89:Q89"/>
    <mergeCell ref="B43:D43"/>
    <mergeCell ref="X43:Y43"/>
    <mergeCell ref="H80:I80"/>
    <mergeCell ref="J80:M80"/>
    <mergeCell ref="N80:Q80"/>
    <mergeCell ref="L74:M74"/>
    <mergeCell ref="N74:O74"/>
    <mergeCell ref="B73:D73"/>
    <mergeCell ref="L73:M73"/>
    <mergeCell ref="R80:S80"/>
    <mergeCell ref="L43:M43"/>
    <mergeCell ref="N43:O43"/>
    <mergeCell ref="N73:O73"/>
    <mergeCell ref="B72:D72"/>
    <mergeCell ref="B47:B48"/>
    <mergeCell ref="B57:C57"/>
    <mergeCell ref="B75:D75"/>
    <mergeCell ref="L75:M75"/>
    <mergeCell ref="N75:O75"/>
    <mergeCell ref="B76:D76"/>
    <mergeCell ref="T79:Y79"/>
    <mergeCell ref="H88:I88"/>
    <mergeCell ref="J88:M88"/>
    <mergeCell ref="H83:I83"/>
    <mergeCell ref="J83:M83"/>
    <mergeCell ref="T88:Y88"/>
    <mergeCell ref="H87:I87"/>
    <mergeCell ref="J87:M87"/>
    <mergeCell ref="N85:Q85"/>
    <mergeCell ref="R85:S85"/>
    <mergeCell ref="N83:Q83"/>
    <mergeCell ref="R83:S83"/>
    <mergeCell ref="T85:Y85"/>
    <mergeCell ref="N84:Q84"/>
    <mergeCell ref="X21:Y21"/>
    <mergeCell ref="X28:Y28"/>
    <mergeCell ref="X27:Y27"/>
    <mergeCell ref="X26:Y26"/>
    <mergeCell ref="X25:Y25"/>
    <mergeCell ref="X38:Y38"/>
    <mergeCell ref="X36:Y36"/>
    <mergeCell ref="X37:Y37"/>
    <mergeCell ref="T80:Y80"/>
    <mergeCell ref="X40:Y40"/>
    <mergeCell ref="X41:Y41"/>
    <mergeCell ref="X42:Y42"/>
    <mergeCell ref="X22:Y22"/>
    <mergeCell ref="X23:Y23"/>
    <mergeCell ref="X24:Y24"/>
    <mergeCell ref="X39:Y39"/>
    <mergeCell ref="T86:Y86"/>
    <mergeCell ref="W74:Y74"/>
    <mergeCell ref="W73:Y73"/>
    <mergeCell ref="W72:Y72"/>
    <mergeCell ref="N82:Q82"/>
    <mergeCell ref="R82:S82"/>
    <mergeCell ref="N81:Q81"/>
    <mergeCell ref="R81:S81"/>
    <mergeCell ref="T81:Y81"/>
    <mergeCell ref="T82:Y82"/>
    <mergeCell ref="R84:S84"/>
    <mergeCell ref="T84:Y84"/>
    <mergeCell ref="T83:Y83"/>
    <mergeCell ref="N42:O42"/>
    <mergeCell ref="N40:O40"/>
    <mergeCell ref="N41:O41"/>
    <mergeCell ref="N38:O38"/>
    <mergeCell ref="R79:S79"/>
    <mergeCell ref="N76:O76"/>
    <mergeCell ref="N77:O77"/>
    <mergeCell ref="B17:C17"/>
    <mergeCell ref="B18:C18"/>
    <mergeCell ref="B19:C19"/>
    <mergeCell ref="N86:Q86"/>
    <mergeCell ref="R86:S86"/>
    <mergeCell ref="B22:C22"/>
    <mergeCell ref="B23:C23"/>
    <mergeCell ref="B24:C24"/>
    <mergeCell ref="B21:C21"/>
    <mergeCell ref="H81:I81"/>
    <mergeCell ref="J81:M81"/>
    <mergeCell ref="H84:I84"/>
    <mergeCell ref="J84:M84"/>
    <mergeCell ref="L42:M42"/>
    <mergeCell ref="L40:M40"/>
    <mergeCell ref="L41:M41"/>
    <mergeCell ref="L38:M38"/>
    <mergeCell ref="B40:D40"/>
    <mergeCell ref="B41:D41"/>
    <mergeCell ref="B79:G79"/>
    <mergeCell ref="L76:M76"/>
    <mergeCell ref="B77:D77"/>
    <mergeCell ref="L77:M77"/>
    <mergeCell ref="B85:G85"/>
    <mergeCell ref="N36:O36"/>
    <mergeCell ref="L39:M39"/>
    <mergeCell ref="N39:O39"/>
    <mergeCell ref="L37:M37"/>
    <mergeCell ref="N37:O37"/>
    <mergeCell ref="B9:C9"/>
    <mergeCell ref="Y11:Y12"/>
    <mergeCell ref="X10:Y10"/>
    <mergeCell ref="X13:Y13"/>
    <mergeCell ref="X14:Y14"/>
    <mergeCell ref="X16:Y16"/>
    <mergeCell ref="X15:Y15"/>
    <mergeCell ref="B16:C16"/>
    <mergeCell ref="X20:Y20"/>
    <mergeCell ref="X19:Y19"/>
    <mergeCell ref="X18:Y18"/>
    <mergeCell ref="X17:Y17"/>
    <mergeCell ref="X9:Y9"/>
    <mergeCell ref="B11:B12"/>
    <mergeCell ref="B10:C10"/>
    <mergeCell ref="B13:C13"/>
    <mergeCell ref="B14:C14"/>
    <mergeCell ref="B15:C15"/>
    <mergeCell ref="L36:M36"/>
    <mergeCell ref="B20:C20"/>
    <mergeCell ref="B45:C45"/>
    <mergeCell ref="B46:C46"/>
    <mergeCell ref="B49:C49"/>
    <mergeCell ref="B50:C50"/>
    <mergeCell ref="B51:C51"/>
    <mergeCell ref="B26:C26"/>
    <mergeCell ref="B27:C27"/>
    <mergeCell ref="B28:C28"/>
    <mergeCell ref="B25:C25"/>
    <mergeCell ref="B39:D39"/>
    <mergeCell ref="B36:D36"/>
    <mergeCell ref="B83:G83"/>
    <mergeCell ref="B74:D74"/>
    <mergeCell ref="B90:G90"/>
    <mergeCell ref="F98:G98"/>
    <mergeCell ref="B52:C52"/>
    <mergeCell ref="B53:C53"/>
    <mergeCell ref="B54:C54"/>
    <mergeCell ref="B55:C55"/>
    <mergeCell ref="B56:C56"/>
    <mergeCell ref="B58:C58"/>
    <mergeCell ref="B60:C60"/>
    <mergeCell ref="B61:C61"/>
    <mergeCell ref="B59:C59"/>
    <mergeCell ref="B89:G89"/>
    <mergeCell ref="D96:E96"/>
    <mergeCell ref="X57:Y57"/>
    <mergeCell ref="X62:Y62"/>
    <mergeCell ref="B62:C62"/>
    <mergeCell ref="L71:M71"/>
    <mergeCell ref="N71:O71"/>
    <mergeCell ref="L72:M72"/>
    <mergeCell ref="N72:O72"/>
    <mergeCell ref="B100:C100"/>
    <mergeCell ref="B101:C101"/>
    <mergeCell ref="B93:G93"/>
    <mergeCell ref="B94:G94"/>
    <mergeCell ref="B91:G91"/>
    <mergeCell ref="B92:G92"/>
    <mergeCell ref="D101:E101"/>
    <mergeCell ref="F99:G99"/>
    <mergeCell ref="F100:G100"/>
    <mergeCell ref="B86:G86"/>
    <mergeCell ref="B84:G84"/>
    <mergeCell ref="B82:G82"/>
    <mergeCell ref="B80:G80"/>
    <mergeCell ref="B71:D71"/>
    <mergeCell ref="B88:G88"/>
    <mergeCell ref="B81:G81"/>
    <mergeCell ref="B87:G87"/>
    <mergeCell ref="Y47:Y48"/>
    <mergeCell ref="X56:Y56"/>
    <mergeCell ref="X55:Y55"/>
    <mergeCell ref="X54:Y54"/>
    <mergeCell ref="X53:Y53"/>
    <mergeCell ref="X52:Y52"/>
    <mergeCell ref="X51:Y51"/>
    <mergeCell ref="X50:Y50"/>
    <mergeCell ref="X49:Y49"/>
    <mergeCell ref="L98:M98"/>
    <mergeCell ref="N98:O98"/>
    <mergeCell ref="X61:Y61"/>
    <mergeCell ref="X60:Y60"/>
    <mergeCell ref="X59:Y59"/>
    <mergeCell ref="X58:Y58"/>
    <mergeCell ref="W71:Y71"/>
    <mergeCell ref="W77:Y77"/>
    <mergeCell ref="W76:Y76"/>
    <mergeCell ref="W75:Y75"/>
    <mergeCell ref="R89:S89"/>
    <mergeCell ref="T89:Y89"/>
    <mergeCell ref="R90:S90"/>
    <mergeCell ref="T90:Y90"/>
    <mergeCell ref="N87:Q87"/>
    <mergeCell ref="R87:S87"/>
    <mergeCell ref="T87:Y87"/>
    <mergeCell ref="N88:Q88"/>
    <mergeCell ref="R88:S88"/>
    <mergeCell ref="V96:X96"/>
    <mergeCell ref="T98:U98"/>
    <mergeCell ref="V97:X97"/>
    <mergeCell ref="V98:X98"/>
    <mergeCell ref="B102:C102"/>
    <mergeCell ref="B103:C103"/>
    <mergeCell ref="B104:C104"/>
    <mergeCell ref="B105:C105"/>
    <mergeCell ref="B106:C106"/>
    <mergeCell ref="H93:I93"/>
    <mergeCell ref="B96:C96"/>
    <mergeCell ref="B97:C97"/>
    <mergeCell ref="B98:C98"/>
    <mergeCell ref="B99:C99"/>
    <mergeCell ref="F102:G102"/>
    <mergeCell ref="H91:I91"/>
    <mergeCell ref="J91:M91"/>
    <mergeCell ref="N91:Q91"/>
    <mergeCell ref="R91:S91"/>
    <mergeCell ref="T91:Y91"/>
    <mergeCell ref="H92:I92"/>
    <mergeCell ref="J92:M92"/>
    <mergeCell ref="N92:Q92"/>
    <mergeCell ref="R92:S92"/>
    <mergeCell ref="T92:Y92"/>
    <mergeCell ref="T93:Y93"/>
    <mergeCell ref="H94:I94"/>
    <mergeCell ref="J94:M94"/>
    <mergeCell ref="N94:Q94"/>
    <mergeCell ref="R94:S94"/>
    <mergeCell ref="T94:Y94"/>
    <mergeCell ref="J93:M93"/>
    <mergeCell ref="N93:Q93"/>
    <mergeCell ref="R93:S93"/>
  </mergeCells>
  <phoneticPr fontId="59" type="noConversion"/>
  <dataValidations count="4">
    <dataValidation type="list" allowBlank="1" showInputMessage="1" showErrorMessage="1" sqref="H80:I88 H90:I90" xr:uid="{00000000-0002-0000-1000-000000000000}">
      <formula1>"نعم,لا,الى حدما"</formula1>
    </dataValidation>
    <dataValidation type="list" allowBlank="1" showInputMessage="1" showErrorMessage="1" sqref="D25:M25 D59:M59" xr:uid="{00000000-0002-0000-1000-000001000000}">
      <formula1>"1,2,3,4,5"</formula1>
    </dataValidation>
    <dataValidation type="list" allowBlank="1" showInputMessage="1" showErrorMessage="1" sqref="D26:M26 D60:M60" xr:uid="{00000000-0002-0000-1000-000002000000}">
      <formula1>"1,2,3,4"</formula1>
    </dataValidation>
    <dataValidation type="list" allowBlank="1" showInputMessage="1" showErrorMessage="1" sqref="D24:M24 D58:M58" xr:uid="{00000000-0002-0000-1000-000003000000}">
      <formula1>"1,2,3,4,5,6"</formula1>
    </dataValidation>
  </dataValidations>
  <printOptions horizontalCentered="1"/>
  <pageMargins left="0.23622047244094499" right="0.23622047244094499" top="0.70866141732283505" bottom="0.23622047244094499" header="0.196850393700787" footer="3.9370078740157501E-2"/>
  <pageSetup paperSize="9" scale="67" fitToWidth="2" fitToHeight="4" orientation="landscape" r:id="rId2"/>
  <headerFooter>
    <oddHeader>&amp;C&amp;K000000&amp;G</oddHeader>
    <oddFooter>&amp;R&amp;P of &amp;N</oddFooter>
    <firstFooter>&amp;R&amp;P of &amp;N</firstFooter>
  </headerFooter>
  <rowBreaks count="8" manualBreakCount="8">
    <brk id="20" max="25" man="1"/>
    <brk id="34" max="25" man="1"/>
    <brk id="43" max="25" man="1"/>
    <brk id="56" max="25" man="1"/>
    <brk id="69" max="25" man="1"/>
    <brk id="77" max="25" man="1"/>
    <brk id="88" max="25" man="1"/>
    <brk id="94" max="25" man="1"/>
  </rowBreaks>
  <colBreaks count="1" manualBreakCount="1">
    <brk id="13" max="116" man="1"/>
  </colBreaks>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dimension ref="A1:Y54"/>
  <sheetViews>
    <sheetView showGridLines="0" rightToLeft="1" view="pageBreakPreview" zoomScale="55" zoomScaleNormal="85" zoomScaleSheetLayoutView="55" zoomScalePageLayoutView="55" workbookViewId="0">
      <selection activeCell="R1" sqref="R1:R4"/>
    </sheetView>
  </sheetViews>
  <sheetFormatPr defaultColWidth="9.1796875" defaultRowHeight="14"/>
  <cols>
    <col min="1" max="1" width="13.7265625" style="119" customWidth="1"/>
    <col min="2" max="2" width="40.7265625" style="120" customWidth="1"/>
    <col min="3" max="3" width="12.7265625" style="118" customWidth="1"/>
    <col min="4" max="4" width="18.453125" style="112" customWidth="1"/>
    <col min="5" max="5" width="22" style="112" customWidth="1"/>
    <col min="6" max="6" width="17.7265625" style="112" customWidth="1"/>
    <col min="7" max="7" width="18.7265625" style="112" customWidth="1"/>
    <col min="8" max="8" width="18.26953125" style="112" customWidth="1"/>
    <col min="9" max="11" width="17.7265625" style="112" customWidth="1"/>
    <col min="12" max="12" width="15" style="112" customWidth="1"/>
    <col min="13" max="13" width="17.1796875" style="112" customWidth="1"/>
    <col min="14" max="14" width="21.453125" style="112" customWidth="1"/>
    <col min="15" max="15" width="18.453125" style="112" customWidth="1"/>
    <col min="16" max="16" width="20.7265625" style="112" customWidth="1"/>
    <col min="17" max="17" width="21.1796875" style="112" customWidth="1"/>
    <col min="18" max="18" width="12.7265625" style="118" customWidth="1"/>
    <col min="19" max="19" width="40.7265625" style="112" customWidth="1"/>
    <col min="20" max="20" width="13.7265625" style="112" customWidth="1"/>
    <col min="21" max="16384" width="9.1796875" style="112"/>
  </cols>
  <sheetData>
    <row r="1" spans="1:25" ht="25.15" customHeight="1">
      <c r="A1" s="956" t="s">
        <v>99</v>
      </c>
      <c r="B1" s="547"/>
      <c r="C1" s="2951" t="s">
        <v>4379</v>
      </c>
      <c r="D1" s="2951"/>
      <c r="E1" s="2951"/>
      <c r="F1" s="2951"/>
      <c r="G1" s="2951"/>
      <c r="H1" s="2951"/>
      <c r="I1" s="2951"/>
      <c r="J1" s="2951"/>
      <c r="K1" s="3367"/>
      <c r="L1" s="3367"/>
      <c r="M1" s="3367"/>
      <c r="N1" s="3367"/>
      <c r="O1" s="3367"/>
      <c r="P1" s="3367"/>
      <c r="Q1" s="3367"/>
      <c r="R1" s="3367" t="s">
        <v>4755</v>
      </c>
      <c r="S1" s="1448"/>
      <c r="T1" s="1449" t="s">
        <v>1164</v>
      </c>
      <c r="U1" s="2132"/>
      <c r="V1" s="2132"/>
      <c r="W1" s="2132"/>
      <c r="X1" s="2132"/>
      <c r="Y1" s="2132"/>
    </row>
    <row r="2" spans="1:25" ht="25.15" customHeight="1">
      <c r="A2" s="956" t="s">
        <v>195</v>
      </c>
      <c r="B2" s="547"/>
      <c r="C2" s="2951" t="s">
        <v>4378</v>
      </c>
      <c r="D2" s="2951"/>
      <c r="E2" s="2951"/>
      <c r="F2" s="2951"/>
      <c r="G2" s="2951"/>
      <c r="H2" s="2951"/>
      <c r="I2" s="2951"/>
      <c r="J2" s="2951"/>
      <c r="K2" s="3367"/>
      <c r="L2" s="3367"/>
      <c r="M2" s="3367"/>
      <c r="N2" s="3367"/>
      <c r="O2" s="3367"/>
      <c r="P2" s="3367"/>
      <c r="Q2" s="3367"/>
      <c r="R2" s="3367" t="s">
        <v>4757</v>
      </c>
      <c r="S2" s="1448"/>
      <c r="T2" s="1449" t="s">
        <v>101</v>
      </c>
      <c r="U2" s="2132"/>
      <c r="V2" s="2132"/>
      <c r="W2" s="2132"/>
      <c r="X2" s="2132"/>
      <c r="Y2" s="2132"/>
    </row>
    <row r="3" spans="1:25" ht="25.15" customHeight="1">
      <c r="A3" s="956" t="s">
        <v>196</v>
      </c>
      <c r="B3" s="547"/>
      <c r="C3" s="2951" t="s">
        <v>4374</v>
      </c>
      <c r="D3" s="2951"/>
      <c r="E3" s="2951"/>
      <c r="F3" s="2951"/>
      <c r="G3" s="2951"/>
      <c r="H3" s="2951"/>
      <c r="I3" s="2951"/>
      <c r="J3" s="2951"/>
      <c r="K3" s="3368"/>
      <c r="L3" s="3368"/>
      <c r="M3" s="3368"/>
      <c r="N3" s="3368"/>
      <c r="O3" s="3368"/>
      <c r="P3" s="3368"/>
      <c r="Q3" s="3368"/>
      <c r="R3" s="3368" t="s">
        <v>4758</v>
      </c>
      <c r="S3" s="1448"/>
      <c r="T3" s="1449" t="s">
        <v>102</v>
      </c>
      <c r="U3" s="2132"/>
      <c r="V3" s="2132"/>
      <c r="W3" s="2132"/>
      <c r="X3" s="2132"/>
      <c r="Y3" s="2132"/>
    </row>
    <row r="4" spans="1:25" ht="25.15" customHeight="1">
      <c r="A4" s="956" t="s">
        <v>197</v>
      </c>
      <c r="B4" s="547"/>
      <c r="C4" s="2952">
        <v>44986</v>
      </c>
      <c r="D4" s="2953"/>
      <c r="E4" s="2953"/>
      <c r="F4" s="2953"/>
      <c r="G4" s="2953"/>
      <c r="H4" s="2953"/>
      <c r="I4" s="2953"/>
      <c r="J4" s="2953"/>
      <c r="K4" s="3367"/>
      <c r="L4" s="3367"/>
      <c r="M4" s="3367"/>
      <c r="N4" s="3367"/>
      <c r="O4" s="3367"/>
      <c r="P4" s="3367"/>
      <c r="Q4" s="3367"/>
      <c r="R4" s="3367" t="s">
        <v>4678</v>
      </c>
      <c r="S4" s="2963" t="s">
        <v>104</v>
      </c>
      <c r="T4" s="2964"/>
      <c r="U4" s="2132"/>
      <c r="V4" s="2132"/>
      <c r="W4" s="2132"/>
      <c r="X4" s="2132"/>
      <c r="Y4" s="2132"/>
    </row>
    <row r="5" spans="1:25" ht="40.15" customHeight="1">
      <c r="A5" s="956" t="s">
        <v>198</v>
      </c>
      <c r="B5" s="547"/>
      <c r="C5" s="2665"/>
      <c r="D5" s="2665"/>
      <c r="E5" s="2665"/>
      <c r="F5" s="2665"/>
      <c r="G5" s="2665"/>
      <c r="H5" s="2665"/>
      <c r="I5" s="2665"/>
      <c r="J5" s="2665"/>
      <c r="K5" s="2693"/>
      <c r="L5" s="2693"/>
      <c r="M5" s="2693"/>
      <c r="N5" s="2693"/>
      <c r="O5" s="2693"/>
      <c r="P5" s="2693"/>
      <c r="Q5" s="2693"/>
      <c r="R5" s="2693"/>
      <c r="S5" s="1448"/>
      <c r="T5" s="1449" t="s">
        <v>106</v>
      </c>
      <c r="U5" s="2132"/>
      <c r="V5" s="2132"/>
      <c r="W5" s="2132"/>
      <c r="X5" s="2132"/>
      <c r="Y5" s="2132"/>
    </row>
    <row r="6" spans="1:25">
      <c r="A6" s="311" t="s">
        <v>1656</v>
      </c>
      <c r="B6" s="312"/>
      <c r="C6" s="2297"/>
      <c r="D6" s="2298"/>
      <c r="E6" s="2298"/>
      <c r="F6" s="2298"/>
      <c r="G6" s="2298"/>
      <c r="H6" s="2298"/>
      <c r="I6" s="2298"/>
      <c r="J6" s="2298"/>
      <c r="K6" s="2298"/>
      <c r="L6" s="2297"/>
      <c r="M6" s="2298"/>
      <c r="N6" s="2298"/>
      <c r="O6" s="2298"/>
      <c r="P6" s="2298"/>
      <c r="Q6" s="2298"/>
      <c r="R6" s="2297"/>
      <c r="S6" s="2297"/>
      <c r="T6" s="1450" t="s">
        <v>1657</v>
      </c>
      <c r="U6" s="2132"/>
      <c r="V6" s="2132"/>
      <c r="W6" s="2132"/>
      <c r="X6" s="2132"/>
      <c r="Y6" s="2132"/>
    </row>
    <row r="7" spans="1:25" ht="19.899999999999999" customHeight="1">
      <c r="A7" s="314" t="s">
        <v>1658</v>
      </c>
      <c r="B7" s="315"/>
      <c r="C7" s="2299"/>
      <c r="D7" s="2300"/>
      <c r="E7" s="2300"/>
      <c r="F7" s="2300"/>
      <c r="G7" s="2300"/>
      <c r="H7" s="2300"/>
      <c r="I7" s="2300"/>
      <c r="J7" s="2300"/>
      <c r="K7" s="2300"/>
      <c r="L7" s="2299"/>
      <c r="M7" s="2300"/>
      <c r="N7" s="2300"/>
      <c r="O7" s="2300"/>
      <c r="P7" s="2300"/>
      <c r="Q7" s="2300"/>
      <c r="R7" s="2299"/>
      <c r="S7" s="2299"/>
      <c r="T7" s="1451" t="s">
        <v>1659</v>
      </c>
      <c r="U7" s="2132"/>
      <c r="V7" s="2132"/>
      <c r="W7" s="2132"/>
      <c r="X7" s="2132"/>
      <c r="Y7" s="2132"/>
    </row>
    <row r="8" spans="1:25" s="1078" customFormat="1" ht="25.15" customHeight="1">
      <c r="A8" s="567" t="s">
        <v>1660</v>
      </c>
      <c r="B8" s="1077"/>
      <c r="C8" s="2206"/>
      <c r="D8" s="2301"/>
      <c r="E8" s="2301"/>
      <c r="F8" s="2301"/>
      <c r="G8" s="2301"/>
      <c r="H8" s="2301"/>
      <c r="I8" s="2301"/>
      <c r="J8" s="2301"/>
      <c r="K8" s="2301"/>
      <c r="L8" s="2206"/>
      <c r="M8" s="2301"/>
      <c r="N8" s="2301"/>
      <c r="O8" s="2301"/>
      <c r="P8" s="2301"/>
      <c r="Q8" s="2301"/>
      <c r="R8" s="2206"/>
      <c r="S8" s="2206"/>
      <c r="T8" s="1452" t="s">
        <v>1661</v>
      </c>
      <c r="U8" s="2302"/>
      <c r="V8" s="2302"/>
      <c r="W8" s="2302"/>
      <c r="X8" s="2302"/>
      <c r="Y8" s="2302"/>
    </row>
    <row r="9" spans="1:25" s="7" customFormat="1" ht="30" customHeight="1">
      <c r="A9" s="317" t="s">
        <v>203</v>
      </c>
      <c r="B9" s="1794" t="s">
        <v>362</v>
      </c>
      <c r="C9" s="318" t="s">
        <v>363</v>
      </c>
      <c r="D9" s="318">
        <v>2017</v>
      </c>
      <c r="E9" s="318">
        <v>2018</v>
      </c>
      <c r="F9" s="318">
        <v>2019</v>
      </c>
      <c r="G9" s="318">
        <v>2020</v>
      </c>
      <c r="H9" s="318">
        <v>2021</v>
      </c>
      <c r="I9" s="1398">
        <v>2022</v>
      </c>
      <c r="J9" s="1398" t="s">
        <v>216</v>
      </c>
      <c r="K9" s="318" t="s">
        <v>1662</v>
      </c>
      <c r="L9" s="318">
        <v>2022</v>
      </c>
      <c r="M9" s="318">
        <v>2021</v>
      </c>
      <c r="N9" s="318">
        <v>2020</v>
      </c>
      <c r="O9" s="318">
        <v>2019</v>
      </c>
      <c r="P9" s="318">
        <v>2018</v>
      </c>
      <c r="Q9" s="318">
        <v>2017</v>
      </c>
      <c r="R9" s="318" t="s">
        <v>315</v>
      </c>
      <c r="S9" s="317" t="s">
        <v>364</v>
      </c>
      <c r="T9" s="317" t="s">
        <v>365</v>
      </c>
      <c r="U9" s="2117"/>
      <c r="V9" s="2117"/>
      <c r="W9" s="2117"/>
      <c r="X9" s="2117"/>
      <c r="Y9" s="2117"/>
    </row>
    <row r="10" spans="1:25" s="53" customFormat="1" ht="40.15" customHeight="1">
      <c r="A10" s="2134" t="s">
        <v>1663</v>
      </c>
      <c r="B10" s="1795" t="s">
        <v>367</v>
      </c>
      <c r="C10" s="2135" t="s">
        <v>368</v>
      </c>
      <c r="D10" s="2587">
        <v>45000</v>
      </c>
      <c r="E10" s="2587">
        <v>45000</v>
      </c>
      <c r="F10" s="2587">
        <v>45000</v>
      </c>
      <c r="G10" s="2587">
        <v>50000</v>
      </c>
      <c r="H10" s="2587">
        <v>50000</v>
      </c>
      <c r="I10" s="2587">
        <v>50000</v>
      </c>
      <c r="J10" s="1842"/>
      <c r="K10" s="1046"/>
      <c r="L10" s="2587">
        <v>50000</v>
      </c>
      <c r="M10" s="2587">
        <v>50000</v>
      </c>
      <c r="N10" s="2587">
        <v>50000</v>
      </c>
      <c r="O10" s="2587">
        <v>45000</v>
      </c>
      <c r="P10" s="2587">
        <v>45000</v>
      </c>
      <c r="Q10" s="2587">
        <v>45000</v>
      </c>
      <c r="R10" s="1154" t="s">
        <v>369</v>
      </c>
      <c r="S10" s="1155" t="s">
        <v>370</v>
      </c>
      <c r="T10" s="1156" t="str">
        <f>A10</f>
        <v>B-3.1.1.1</v>
      </c>
    </row>
    <row r="11" spans="1:25" s="115" customFormat="1" ht="40.15" customHeight="1">
      <c r="A11" s="2134" t="s">
        <v>1664</v>
      </c>
      <c r="B11" s="866" t="s">
        <v>1665</v>
      </c>
      <c r="C11" s="2134" t="s">
        <v>377</v>
      </c>
      <c r="D11" s="2587">
        <v>40000</v>
      </c>
      <c r="E11" s="2587">
        <v>40000</v>
      </c>
      <c r="F11" s="2587">
        <v>40000</v>
      </c>
      <c r="G11" s="2587">
        <v>45000</v>
      </c>
      <c r="H11" s="2587">
        <v>45000</v>
      </c>
      <c r="I11" s="2587">
        <v>45000</v>
      </c>
      <c r="J11" s="2136"/>
      <c r="K11" s="2137"/>
      <c r="L11" s="2587">
        <v>45000</v>
      </c>
      <c r="M11" s="2587">
        <v>45000</v>
      </c>
      <c r="N11" s="2587">
        <v>45000</v>
      </c>
      <c r="O11" s="2587">
        <v>40000</v>
      </c>
      <c r="P11" s="2587">
        <v>40000</v>
      </c>
      <c r="Q11" s="2587">
        <v>40000</v>
      </c>
      <c r="R11" s="1157" t="s">
        <v>369</v>
      </c>
      <c r="S11" s="1158" t="s">
        <v>378</v>
      </c>
      <c r="T11" s="1157" t="str">
        <f>A11</f>
        <v>B-3.1.1.2</v>
      </c>
    </row>
    <row r="12" spans="1:25" s="115" customFormat="1" ht="40.15" customHeight="1">
      <c r="A12" s="2134" t="s">
        <v>1666</v>
      </c>
      <c r="B12" s="1397" t="s">
        <v>1667</v>
      </c>
      <c r="C12" s="2134" t="s">
        <v>384</v>
      </c>
      <c r="D12" s="2587">
        <v>10</v>
      </c>
      <c r="E12" s="2587">
        <v>10</v>
      </c>
      <c r="F12" s="2587">
        <v>10</v>
      </c>
      <c r="G12" s="2587">
        <v>10</v>
      </c>
      <c r="H12" s="2587">
        <v>10</v>
      </c>
      <c r="I12" s="2587">
        <v>10</v>
      </c>
      <c r="J12" s="2136"/>
      <c r="K12" s="2137"/>
      <c r="L12" s="2587">
        <v>10</v>
      </c>
      <c r="M12" s="2587">
        <v>10</v>
      </c>
      <c r="N12" s="2587">
        <v>10</v>
      </c>
      <c r="O12" s="2587">
        <v>10</v>
      </c>
      <c r="P12" s="2587">
        <v>10</v>
      </c>
      <c r="Q12" s="2587">
        <v>10</v>
      </c>
      <c r="R12" s="1157" t="s">
        <v>1668</v>
      </c>
      <c r="S12" s="1158" t="s">
        <v>386</v>
      </c>
      <c r="T12" s="1157" t="str">
        <f t="shared" ref="T12:T26" si="0">A12</f>
        <v>B-3.1.1.3</v>
      </c>
    </row>
    <row r="13" spans="1:25" s="115" customFormat="1" ht="40.15" customHeight="1">
      <c r="A13" s="2134" t="s">
        <v>1669</v>
      </c>
      <c r="B13" s="1395" t="s">
        <v>1670</v>
      </c>
      <c r="C13" s="2134" t="s">
        <v>384</v>
      </c>
      <c r="D13" s="2587">
        <v>8</v>
      </c>
      <c r="E13" s="2587">
        <v>8</v>
      </c>
      <c r="F13" s="2587">
        <v>8</v>
      </c>
      <c r="G13" s="2587">
        <v>8</v>
      </c>
      <c r="H13" s="2587">
        <v>8</v>
      </c>
      <c r="I13" s="2587">
        <v>8</v>
      </c>
      <c r="J13" s="2136"/>
      <c r="K13" s="2137"/>
      <c r="L13" s="2587">
        <v>8</v>
      </c>
      <c r="M13" s="2587">
        <v>8</v>
      </c>
      <c r="N13" s="2587">
        <v>8</v>
      </c>
      <c r="O13" s="2587">
        <v>8</v>
      </c>
      <c r="P13" s="2587">
        <v>8</v>
      </c>
      <c r="Q13" s="2587">
        <v>8</v>
      </c>
      <c r="R13" s="1157" t="s">
        <v>1668</v>
      </c>
      <c r="S13" s="1158" t="s">
        <v>389</v>
      </c>
      <c r="T13" s="1157" t="str">
        <f t="shared" si="0"/>
        <v>B-3.1.1.4</v>
      </c>
    </row>
    <row r="14" spans="1:25" s="115" customFormat="1" ht="40.15" customHeight="1">
      <c r="A14" s="2134" t="s">
        <v>1671</v>
      </c>
      <c r="B14" s="866" t="s">
        <v>391</v>
      </c>
      <c r="C14" s="2134" t="s">
        <v>377</v>
      </c>
      <c r="D14" s="2587">
        <v>7</v>
      </c>
      <c r="E14" s="2587">
        <v>7</v>
      </c>
      <c r="F14" s="2587">
        <v>7</v>
      </c>
      <c r="G14" s="2587">
        <v>7</v>
      </c>
      <c r="H14" s="2587">
        <v>7</v>
      </c>
      <c r="I14" s="2587">
        <v>7</v>
      </c>
      <c r="J14" s="2136"/>
      <c r="K14" s="2137"/>
      <c r="L14" s="2587">
        <v>7</v>
      </c>
      <c r="M14" s="2587">
        <v>7</v>
      </c>
      <c r="N14" s="2587">
        <v>7</v>
      </c>
      <c r="O14" s="2587">
        <v>7</v>
      </c>
      <c r="P14" s="2587">
        <v>7</v>
      </c>
      <c r="Q14" s="2587">
        <v>7</v>
      </c>
      <c r="R14" s="1157" t="s">
        <v>369</v>
      </c>
      <c r="S14" s="1158" t="s">
        <v>392</v>
      </c>
      <c r="T14" s="1157" t="str">
        <f t="shared" si="0"/>
        <v>B-3.1.1.5</v>
      </c>
    </row>
    <row r="15" spans="1:25" s="115" customFormat="1" ht="40.15" customHeight="1">
      <c r="A15" s="2134" t="s">
        <v>1672</v>
      </c>
      <c r="B15" s="1395" t="s">
        <v>1673</v>
      </c>
      <c r="C15" s="2134" t="s">
        <v>377</v>
      </c>
      <c r="D15" s="2587">
        <v>0</v>
      </c>
      <c r="E15" s="2587">
        <v>0</v>
      </c>
      <c r="F15" s="2587">
        <v>0</v>
      </c>
      <c r="G15" s="2587">
        <v>0</v>
      </c>
      <c r="H15" s="2587">
        <v>0</v>
      </c>
      <c r="I15" s="2587">
        <v>0</v>
      </c>
      <c r="J15" s="2136"/>
      <c r="K15" s="2137"/>
      <c r="L15" s="2587">
        <v>0</v>
      </c>
      <c r="M15" s="2587">
        <v>0</v>
      </c>
      <c r="N15" s="2587">
        <v>0</v>
      </c>
      <c r="O15" s="2587">
        <v>0</v>
      </c>
      <c r="P15" s="2587">
        <v>0</v>
      </c>
      <c r="Q15" s="2587">
        <v>0</v>
      </c>
      <c r="R15" s="1157" t="s">
        <v>369</v>
      </c>
      <c r="S15" s="1158" t="s">
        <v>1674</v>
      </c>
      <c r="T15" s="1157" t="str">
        <f t="shared" si="0"/>
        <v>B-3.1.1.6</v>
      </c>
    </row>
    <row r="16" spans="1:25" s="115" customFormat="1" ht="40.15" customHeight="1">
      <c r="A16" s="2134" t="s">
        <v>1675</v>
      </c>
      <c r="B16" s="1395" t="s">
        <v>1676</v>
      </c>
      <c r="C16" s="2134" t="s">
        <v>384</v>
      </c>
      <c r="D16" s="2587">
        <v>0</v>
      </c>
      <c r="E16" s="2587">
        <v>0</v>
      </c>
      <c r="F16" s="2587">
        <v>0</v>
      </c>
      <c r="G16" s="2587">
        <v>0</v>
      </c>
      <c r="H16" s="2587">
        <v>0</v>
      </c>
      <c r="I16" s="2587">
        <v>0</v>
      </c>
      <c r="J16" s="2136"/>
      <c r="K16" s="2137"/>
      <c r="L16" s="2587">
        <v>0</v>
      </c>
      <c r="M16" s="2587">
        <v>0</v>
      </c>
      <c r="N16" s="2587">
        <v>0</v>
      </c>
      <c r="O16" s="2587">
        <v>0</v>
      </c>
      <c r="P16" s="2587">
        <v>0</v>
      </c>
      <c r="Q16" s="2587">
        <v>0</v>
      </c>
      <c r="R16" s="1157" t="s">
        <v>1668</v>
      </c>
      <c r="S16" s="1158" t="s">
        <v>1677</v>
      </c>
      <c r="T16" s="1157" t="str">
        <f t="shared" si="0"/>
        <v>B-3.1.1.7</v>
      </c>
    </row>
    <row r="17" spans="1:25" ht="40.15" customHeight="1">
      <c r="A17" s="2134" t="s">
        <v>1678</v>
      </c>
      <c r="B17" s="1396" t="s">
        <v>1679</v>
      </c>
      <c r="C17" s="2139" t="s">
        <v>322</v>
      </c>
      <c r="D17" s="2587">
        <v>4800</v>
      </c>
      <c r="E17" s="2587">
        <v>4800</v>
      </c>
      <c r="F17" s="2587">
        <v>4800</v>
      </c>
      <c r="G17" s="2587">
        <v>5500</v>
      </c>
      <c r="H17" s="2587">
        <v>5500</v>
      </c>
      <c r="I17" s="2587">
        <v>5500</v>
      </c>
      <c r="J17" s="2140"/>
      <c r="K17" s="2141"/>
      <c r="L17" s="2587">
        <v>5500</v>
      </c>
      <c r="M17" s="2587">
        <v>5500</v>
      </c>
      <c r="N17" s="2587">
        <v>5500</v>
      </c>
      <c r="O17" s="2587">
        <v>4800</v>
      </c>
      <c r="P17" s="2587">
        <v>4800</v>
      </c>
      <c r="Q17" s="2587">
        <v>4800</v>
      </c>
      <c r="R17" s="1159" t="s">
        <v>395</v>
      </c>
      <c r="S17" s="1160" t="s">
        <v>1680</v>
      </c>
      <c r="T17" s="1157" t="str">
        <f t="shared" si="0"/>
        <v>B-3.1.1.8</v>
      </c>
      <c r="U17" s="2132"/>
      <c r="V17" s="2132"/>
      <c r="W17" s="2132"/>
      <c r="X17" s="2132"/>
      <c r="Y17" s="2132"/>
    </row>
    <row r="18" spans="1:25" ht="40.15" customHeight="1">
      <c r="A18" s="2134" t="s">
        <v>1681</v>
      </c>
      <c r="B18" s="1396" t="s">
        <v>1682</v>
      </c>
      <c r="C18" s="2139" t="s">
        <v>322</v>
      </c>
      <c r="D18" s="2588" t="s">
        <v>4665</v>
      </c>
      <c r="E18" s="2588" t="s">
        <v>4665</v>
      </c>
      <c r="F18" s="2588" t="s">
        <v>4665</v>
      </c>
      <c r="G18" s="2588" t="s">
        <v>4665</v>
      </c>
      <c r="H18" s="2588" t="s">
        <v>4665</v>
      </c>
      <c r="I18" s="2588" t="s">
        <v>4665</v>
      </c>
      <c r="J18" s="2140"/>
      <c r="K18" s="2141"/>
      <c r="L18" s="2588" t="s">
        <v>4665</v>
      </c>
      <c r="M18" s="2588" t="s">
        <v>4665</v>
      </c>
      <c r="N18" s="2588" t="s">
        <v>4665</v>
      </c>
      <c r="O18" s="2588" t="s">
        <v>4665</v>
      </c>
      <c r="P18" s="2588" t="s">
        <v>4665</v>
      </c>
      <c r="Q18" s="2588" t="s">
        <v>4665</v>
      </c>
      <c r="R18" s="1159" t="s">
        <v>395</v>
      </c>
      <c r="S18" s="1161" t="s">
        <v>1683</v>
      </c>
      <c r="T18" s="1157" t="str">
        <f t="shared" si="0"/>
        <v>B-3.1.1.9</v>
      </c>
      <c r="U18" s="2132"/>
      <c r="V18" s="2132"/>
      <c r="W18" s="2132"/>
      <c r="X18" s="2132"/>
      <c r="Y18" s="2132"/>
    </row>
    <row r="19" spans="1:25" ht="40.15" customHeight="1">
      <c r="A19" s="2134" t="s">
        <v>1684</v>
      </c>
      <c r="B19" s="1396" t="s">
        <v>1685</v>
      </c>
      <c r="C19" s="2139" t="s">
        <v>322</v>
      </c>
      <c r="D19" s="2587">
        <v>0</v>
      </c>
      <c r="E19" s="2587">
        <v>0</v>
      </c>
      <c r="F19" s="2587">
        <v>0</v>
      </c>
      <c r="G19" s="2587">
        <v>0</v>
      </c>
      <c r="H19" s="2587">
        <v>0</v>
      </c>
      <c r="I19" s="2587">
        <v>0</v>
      </c>
      <c r="J19" s="2140"/>
      <c r="K19" s="2141"/>
      <c r="L19" s="2587">
        <v>0</v>
      </c>
      <c r="M19" s="2587">
        <v>0</v>
      </c>
      <c r="N19" s="2587">
        <v>0</v>
      </c>
      <c r="O19" s="2587">
        <v>0</v>
      </c>
      <c r="P19" s="2587">
        <v>0</v>
      </c>
      <c r="Q19" s="2587">
        <v>0</v>
      </c>
      <c r="R19" s="1159" t="s">
        <v>395</v>
      </c>
      <c r="S19" s="1161" t="s">
        <v>1686</v>
      </c>
      <c r="T19" s="1157" t="str">
        <f t="shared" si="0"/>
        <v>B-3.1.1.10</v>
      </c>
      <c r="U19" s="2132"/>
      <c r="V19" s="2132"/>
      <c r="W19" s="2132"/>
      <c r="X19" s="2132"/>
      <c r="Y19" s="2132"/>
    </row>
    <row r="20" spans="1:25" s="7" customFormat="1" ht="30" customHeight="1">
      <c r="A20" s="317" t="s">
        <v>203</v>
      </c>
      <c r="B20" s="318" t="s">
        <v>362</v>
      </c>
      <c r="C20" s="318" t="s">
        <v>363</v>
      </c>
      <c r="D20" s="318">
        <v>2017</v>
      </c>
      <c r="E20" s="318">
        <v>2018</v>
      </c>
      <c r="F20" s="318">
        <v>2019</v>
      </c>
      <c r="G20" s="318">
        <v>2020</v>
      </c>
      <c r="H20" s="318">
        <v>2021</v>
      </c>
      <c r="I20" s="1398">
        <v>2022</v>
      </c>
      <c r="J20" s="1398" t="s">
        <v>216</v>
      </c>
      <c r="K20" s="318" t="s">
        <v>1662</v>
      </c>
      <c r="L20" s="318">
        <v>2022</v>
      </c>
      <c r="M20" s="318">
        <v>2021</v>
      </c>
      <c r="N20" s="318">
        <v>2020</v>
      </c>
      <c r="O20" s="318">
        <v>2019</v>
      </c>
      <c r="P20" s="318">
        <v>2018</v>
      </c>
      <c r="Q20" s="318">
        <v>2017</v>
      </c>
      <c r="R20" s="318" t="s">
        <v>315</v>
      </c>
      <c r="S20" s="317" t="s">
        <v>364</v>
      </c>
      <c r="T20" s="317" t="s">
        <v>365</v>
      </c>
      <c r="U20" s="2117"/>
      <c r="V20" s="2117"/>
      <c r="W20" s="2117"/>
      <c r="X20" s="2117"/>
      <c r="Y20" s="2117"/>
    </row>
    <row r="21" spans="1:25" ht="40.15" customHeight="1">
      <c r="A21" s="2134" t="s">
        <v>1687</v>
      </c>
      <c r="B21" s="1396" t="s">
        <v>1688</v>
      </c>
      <c r="C21" s="2139" t="s">
        <v>377</v>
      </c>
      <c r="D21" s="2140"/>
      <c r="E21" s="2140"/>
      <c r="F21" s="2140"/>
      <c r="G21" s="2140"/>
      <c r="H21" s="2140"/>
      <c r="I21" s="2140"/>
      <c r="J21" s="2140"/>
      <c r="K21" s="2141"/>
      <c r="L21" s="2304"/>
      <c r="M21" s="2141"/>
      <c r="N21" s="2141"/>
      <c r="O21" s="2141"/>
      <c r="P21" s="2141"/>
      <c r="Q21" s="2141"/>
      <c r="R21" s="1159" t="s">
        <v>369</v>
      </c>
      <c r="S21" s="1161" t="s">
        <v>1689</v>
      </c>
      <c r="T21" s="1157" t="str">
        <f t="shared" si="0"/>
        <v>B-3.1.1.11</v>
      </c>
      <c r="U21" s="2132"/>
      <c r="V21" s="2132"/>
      <c r="W21" s="2132"/>
      <c r="X21" s="2132"/>
      <c r="Y21" s="2132"/>
    </row>
    <row r="22" spans="1:25" ht="40.15" customHeight="1">
      <c r="A22" s="2134" t="s">
        <v>1690</v>
      </c>
      <c r="B22" s="1396" t="s">
        <v>1691</v>
      </c>
      <c r="C22" s="2139" t="s">
        <v>377</v>
      </c>
      <c r="D22" s="2140"/>
      <c r="E22" s="2140"/>
      <c r="F22" s="2140"/>
      <c r="G22" s="2140"/>
      <c r="H22" s="2140"/>
      <c r="I22" s="2140"/>
      <c r="J22" s="2140"/>
      <c r="K22" s="2141"/>
      <c r="L22" s="2304"/>
      <c r="M22" s="2141"/>
      <c r="N22" s="2141"/>
      <c r="O22" s="2141"/>
      <c r="P22" s="2141"/>
      <c r="Q22" s="2141"/>
      <c r="R22" s="1159" t="s">
        <v>369</v>
      </c>
      <c r="S22" s="1161" t="s">
        <v>1692</v>
      </c>
      <c r="T22" s="1157" t="str">
        <f t="shared" si="0"/>
        <v>B-3.1.1.12</v>
      </c>
      <c r="U22" s="2132"/>
      <c r="V22" s="2132"/>
      <c r="W22" s="2132"/>
      <c r="X22" s="2132"/>
      <c r="Y22" s="2132"/>
    </row>
    <row r="23" spans="1:25" ht="40.15" customHeight="1">
      <c r="A23" s="2134" t="s">
        <v>1693</v>
      </c>
      <c r="B23" s="1396" t="s">
        <v>1694</v>
      </c>
      <c r="C23" s="2139" t="s">
        <v>377</v>
      </c>
      <c r="D23" s="2140"/>
      <c r="E23" s="2140"/>
      <c r="F23" s="2140"/>
      <c r="G23" s="2140"/>
      <c r="H23" s="2140"/>
      <c r="I23" s="2140"/>
      <c r="J23" s="2140"/>
      <c r="K23" s="2141"/>
      <c r="L23" s="2304"/>
      <c r="M23" s="2141"/>
      <c r="N23" s="2141"/>
      <c r="O23" s="2141"/>
      <c r="P23" s="2141"/>
      <c r="Q23" s="2141"/>
      <c r="R23" s="1159" t="s">
        <v>369</v>
      </c>
      <c r="S23" s="1161" t="s">
        <v>1695</v>
      </c>
      <c r="T23" s="1157" t="str">
        <f t="shared" si="0"/>
        <v>B-3.1.1.13</v>
      </c>
      <c r="U23" s="2132"/>
      <c r="V23" s="2132"/>
      <c r="W23" s="2132"/>
      <c r="X23" s="2132"/>
      <c r="Y23" s="2132"/>
    </row>
    <row r="24" spans="1:25" ht="40.15" customHeight="1">
      <c r="A24" s="2134" t="s">
        <v>1696</v>
      </c>
      <c r="B24" s="1396" t="s">
        <v>1697</v>
      </c>
      <c r="C24" s="2139" t="s">
        <v>377</v>
      </c>
      <c r="D24" s="2140"/>
      <c r="E24" s="2140"/>
      <c r="F24" s="2140"/>
      <c r="G24" s="2140"/>
      <c r="H24" s="2140"/>
      <c r="I24" s="2140"/>
      <c r="J24" s="2140"/>
      <c r="K24" s="2141"/>
      <c r="L24" s="2304"/>
      <c r="M24" s="2141"/>
      <c r="N24" s="2141"/>
      <c r="O24" s="2141"/>
      <c r="P24" s="2141"/>
      <c r="Q24" s="2141"/>
      <c r="R24" s="1159" t="s">
        <v>369</v>
      </c>
      <c r="S24" s="1161" t="s">
        <v>1698</v>
      </c>
      <c r="T24" s="1157" t="str">
        <f t="shared" si="0"/>
        <v>B-3.1.1.14</v>
      </c>
      <c r="U24" s="2132"/>
      <c r="V24" s="2132"/>
      <c r="W24" s="2132"/>
      <c r="X24" s="2132"/>
      <c r="Y24" s="2132"/>
    </row>
    <row r="25" spans="1:25" ht="40.15" customHeight="1">
      <c r="A25" s="2134" t="s">
        <v>1699</v>
      </c>
      <c r="B25" s="1396" t="s">
        <v>1700</v>
      </c>
      <c r="C25" s="2139" t="s">
        <v>377</v>
      </c>
      <c r="D25" s="2140"/>
      <c r="E25" s="2140"/>
      <c r="F25" s="2140"/>
      <c r="G25" s="2140"/>
      <c r="H25" s="2140"/>
      <c r="I25" s="2140"/>
      <c r="J25" s="2140"/>
      <c r="K25" s="2141"/>
      <c r="L25" s="2304"/>
      <c r="M25" s="2141"/>
      <c r="N25" s="2141"/>
      <c r="O25" s="2141"/>
      <c r="P25" s="2141"/>
      <c r="Q25" s="2141"/>
      <c r="R25" s="1159" t="s">
        <v>369</v>
      </c>
      <c r="S25" s="1161" t="s">
        <v>1701</v>
      </c>
      <c r="T25" s="1157" t="str">
        <f t="shared" si="0"/>
        <v>B-3.1.1.15</v>
      </c>
      <c r="U25" s="2132"/>
      <c r="V25" s="2132"/>
      <c r="W25" s="2132"/>
      <c r="X25" s="2132"/>
      <c r="Y25" s="2132"/>
    </row>
    <row r="26" spans="1:25" ht="40.15" customHeight="1">
      <c r="A26" s="2134" t="s">
        <v>1702</v>
      </c>
      <c r="B26" s="1396" t="s">
        <v>1703</v>
      </c>
      <c r="C26" s="2139" t="s">
        <v>377</v>
      </c>
      <c r="D26" s="2140"/>
      <c r="E26" s="2140"/>
      <c r="F26" s="2140"/>
      <c r="G26" s="2140"/>
      <c r="H26" s="2140"/>
      <c r="I26" s="2140"/>
      <c r="J26" s="2140"/>
      <c r="K26" s="2141"/>
      <c r="L26" s="2304"/>
      <c r="M26" s="2141"/>
      <c r="N26" s="2141"/>
      <c r="O26" s="2141"/>
      <c r="P26" s="2141"/>
      <c r="Q26" s="2141"/>
      <c r="R26" s="1159" t="s">
        <v>369</v>
      </c>
      <c r="S26" s="1161" t="s">
        <v>1704</v>
      </c>
      <c r="T26" s="1157" t="str">
        <f t="shared" si="0"/>
        <v>B-3.1.1.16</v>
      </c>
      <c r="U26" s="2132"/>
      <c r="V26" s="2132"/>
      <c r="W26" s="2132"/>
      <c r="X26" s="2132"/>
      <c r="Y26" s="2132"/>
    </row>
    <row r="27" spans="1:25" s="115" customFormat="1" ht="30" customHeight="1">
      <c r="A27" s="2967" t="s">
        <v>1705</v>
      </c>
      <c r="B27" s="2968"/>
      <c r="C27" s="2968"/>
      <c r="D27" s="2968"/>
      <c r="E27" s="2968"/>
      <c r="F27" s="2968"/>
      <c r="G27" s="2968"/>
      <c r="H27" s="2968"/>
      <c r="I27" s="2968"/>
      <c r="J27" s="2969"/>
      <c r="K27" s="2965" t="s">
        <v>1706</v>
      </c>
      <c r="L27" s="2965"/>
      <c r="M27" s="2965"/>
      <c r="N27" s="2965"/>
      <c r="O27" s="2965"/>
      <c r="P27" s="2965"/>
      <c r="Q27" s="2965"/>
      <c r="R27" s="2965"/>
      <c r="S27" s="2965"/>
      <c r="T27" s="2966"/>
    </row>
    <row r="28" spans="1:25" s="113" customFormat="1" ht="30" customHeight="1">
      <c r="A28" s="317" t="s">
        <v>203</v>
      </c>
      <c r="B28" s="318" t="s">
        <v>362</v>
      </c>
      <c r="C28" s="318" t="s">
        <v>363</v>
      </c>
      <c r="D28" s="318">
        <v>2017</v>
      </c>
      <c r="E28" s="318">
        <v>2018</v>
      </c>
      <c r="F28" s="318">
        <v>2019</v>
      </c>
      <c r="G28" s="318">
        <v>2020</v>
      </c>
      <c r="H28" s="318">
        <v>2021</v>
      </c>
      <c r="I28" s="317">
        <v>2022</v>
      </c>
      <c r="J28" s="317" t="s">
        <v>216</v>
      </c>
      <c r="K28" s="318" t="s">
        <v>1662</v>
      </c>
      <c r="L28" s="318">
        <v>2022</v>
      </c>
      <c r="M28" s="318">
        <v>2021</v>
      </c>
      <c r="N28" s="318">
        <v>2020</v>
      </c>
      <c r="O28" s="318">
        <v>2019</v>
      </c>
      <c r="P28" s="318">
        <v>2018</v>
      </c>
      <c r="Q28" s="318">
        <v>2017</v>
      </c>
      <c r="R28" s="318" t="s">
        <v>315</v>
      </c>
      <c r="S28" s="317" t="s">
        <v>364</v>
      </c>
      <c r="T28" s="317" t="s">
        <v>365</v>
      </c>
      <c r="U28" s="2133"/>
      <c r="V28" s="2133"/>
      <c r="W28" s="2133"/>
      <c r="X28" s="2133"/>
      <c r="Y28" s="2133"/>
    </row>
    <row r="29" spans="1:25" s="1080" customFormat="1" ht="40.15" customHeight="1">
      <c r="A29" s="1159" t="s">
        <v>1707</v>
      </c>
      <c r="B29" s="1399" t="s">
        <v>1708</v>
      </c>
      <c r="C29" s="1159" t="s">
        <v>1709</v>
      </c>
      <c r="D29" s="2464" t="s">
        <v>4693</v>
      </c>
      <c r="E29" s="2464" t="s">
        <v>4693</v>
      </c>
      <c r="F29" s="2464" t="s">
        <v>4693</v>
      </c>
      <c r="G29" s="2464" t="s">
        <v>4693</v>
      </c>
      <c r="H29" s="2464" t="s">
        <v>4693</v>
      </c>
      <c r="I29" s="2464" t="s">
        <v>4693</v>
      </c>
      <c r="J29" s="1974"/>
      <c r="K29" s="1079"/>
      <c r="L29" s="2464" t="s">
        <v>5194</v>
      </c>
      <c r="M29" s="2464" t="s">
        <v>5194</v>
      </c>
      <c r="N29" s="2464" t="s">
        <v>5194</v>
      </c>
      <c r="O29" s="2464" t="s">
        <v>5194</v>
      </c>
      <c r="P29" s="2464" t="s">
        <v>5194</v>
      </c>
      <c r="Q29" s="2464" t="s">
        <v>5194</v>
      </c>
      <c r="R29" s="1159" t="s">
        <v>1710</v>
      </c>
      <c r="S29" s="1162" t="s">
        <v>1711</v>
      </c>
      <c r="T29" s="1157" t="str">
        <f t="shared" ref="T29:T45" si="1">A29</f>
        <v>B-3.1.2.1</v>
      </c>
      <c r="U29" s="2117"/>
      <c r="V29" s="2117"/>
      <c r="W29" s="2117"/>
      <c r="X29" s="2117"/>
      <c r="Y29" s="2117"/>
    </row>
    <row r="30" spans="1:25" s="115" customFormat="1" ht="40.15" customHeight="1">
      <c r="A30" s="1159" t="s">
        <v>1712</v>
      </c>
      <c r="B30" s="1399" t="s">
        <v>1713</v>
      </c>
      <c r="C30" s="1159" t="s">
        <v>1714</v>
      </c>
      <c r="D30" s="1975">
        <v>8000</v>
      </c>
      <c r="E30" s="2305">
        <v>8000</v>
      </c>
      <c r="F30" s="2305">
        <v>8000</v>
      </c>
      <c r="G30" s="2305">
        <v>8000</v>
      </c>
      <c r="H30" s="2305">
        <v>9000</v>
      </c>
      <c r="I30" s="2305">
        <v>9000</v>
      </c>
      <c r="J30" s="2305"/>
      <c r="K30" s="2306"/>
      <c r="L30" s="2305">
        <v>9000</v>
      </c>
      <c r="M30" s="2305">
        <v>9000</v>
      </c>
      <c r="N30" s="2305">
        <v>8000</v>
      </c>
      <c r="O30" s="2305">
        <v>8000</v>
      </c>
      <c r="P30" s="2305">
        <v>8000</v>
      </c>
      <c r="Q30" s="1975">
        <v>8000</v>
      </c>
      <c r="R30" s="1159" t="s">
        <v>1715</v>
      </c>
      <c r="S30" s="388" t="s">
        <v>1716</v>
      </c>
      <c r="T30" s="1157" t="str">
        <f t="shared" si="1"/>
        <v>B-3.1.2.2</v>
      </c>
    </row>
    <row r="31" spans="1:25" s="115" customFormat="1" ht="40.15" customHeight="1">
      <c r="A31" s="1159" t="s">
        <v>1717</v>
      </c>
      <c r="B31" s="1400" t="s">
        <v>1718</v>
      </c>
      <c r="C31" s="57" t="s">
        <v>1714</v>
      </c>
      <c r="D31" s="2577" t="s">
        <v>4665</v>
      </c>
      <c r="E31" s="2577" t="s">
        <v>4665</v>
      </c>
      <c r="F31" s="2577" t="s">
        <v>4665</v>
      </c>
      <c r="G31" s="2577" t="s">
        <v>4665</v>
      </c>
      <c r="H31" s="2577" t="s">
        <v>4665</v>
      </c>
      <c r="I31" s="2577" t="s">
        <v>4665</v>
      </c>
      <c r="J31" s="2136"/>
      <c r="K31" s="2137"/>
      <c r="L31" s="2577" t="s">
        <v>4665</v>
      </c>
      <c r="M31" s="2577" t="s">
        <v>4665</v>
      </c>
      <c r="N31" s="2577" t="s">
        <v>4665</v>
      </c>
      <c r="O31" s="2577" t="s">
        <v>4665</v>
      </c>
      <c r="P31" s="2577" t="s">
        <v>4665</v>
      </c>
      <c r="Q31" s="2577" t="s">
        <v>4665</v>
      </c>
      <c r="R31" s="1157" t="s">
        <v>1715</v>
      </c>
      <c r="S31" s="161" t="s">
        <v>1719</v>
      </c>
      <c r="T31" s="1157" t="str">
        <f t="shared" si="1"/>
        <v>B-3.1.2.3</v>
      </c>
    </row>
    <row r="32" spans="1:25" s="115" customFormat="1" ht="40.15" customHeight="1">
      <c r="A32" s="1159" t="s">
        <v>1720</v>
      </c>
      <c r="B32" s="1400" t="s">
        <v>1721</v>
      </c>
      <c r="C32" s="57" t="s">
        <v>1714</v>
      </c>
      <c r="D32" s="2577" t="s">
        <v>4665</v>
      </c>
      <c r="E32" s="2577" t="s">
        <v>4665</v>
      </c>
      <c r="F32" s="2577" t="s">
        <v>4665</v>
      </c>
      <c r="G32" s="2577" t="s">
        <v>4665</v>
      </c>
      <c r="H32" s="2577" t="s">
        <v>4665</v>
      </c>
      <c r="I32" s="2577" t="s">
        <v>4665</v>
      </c>
      <c r="J32" s="2136"/>
      <c r="K32" s="2137"/>
      <c r="L32" s="2577" t="s">
        <v>4665</v>
      </c>
      <c r="M32" s="2577" t="s">
        <v>4665</v>
      </c>
      <c r="N32" s="2577" t="s">
        <v>4665</v>
      </c>
      <c r="O32" s="2577" t="s">
        <v>4665</v>
      </c>
      <c r="P32" s="2577" t="s">
        <v>4665</v>
      </c>
      <c r="Q32" s="2577" t="s">
        <v>4665</v>
      </c>
      <c r="R32" s="1157" t="s">
        <v>1715</v>
      </c>
      <c r="S32" s="161" t="s">
        <v>1722</v>
      </c>
      <c r="T32" s="1157" t="str">
        <f t="shared" si="1"/>
        <v>B-3.1.2.4</v>
      </c>
    </row>
    <row r="33" spans="1:25" s="115" customFormat="1" ht="40.15" customHeight="1">
      <c r="A33" s="1159" t="s">
        <v>1723</v>
      </c>
      <c r="B33" s="1400" t="s">
        <v>1724</v>
      </c>
      <c r="C33" s="1157" t="s">
        <v>322</v>
      </c>
      <c r="D33" s="2577">
        <v>1</v>
      </c>
      <c r="E33" s="2577">
        <v>1</v>
      </c>
      <c r="F33" s="2577">
        <v>1</v>
      </c>
      <c r="G33" s="2577">
        <v>1</v>
      </c>
      <c r="H33" s="2577">
        <v>1</v>
      </c>
      <c r="I33" s="2577">
        <v>1</v>
      </c>
      <c r="J33" s="2136"/>
      <c r="K33" s="2137"/>
      <c r="L33" s="2577">
        <v>1</v>
      </c>
      <c r="M33" s="2577">
        <v>1</v>
      </c>
      <c r="N33" s="2577">
        <v>1</v>
      </c>
      <c r="O33" s="2577">
        <v>1</v>
      </c>
      <c r="P33" s="2577">
        <v>1</v>
      </c>
      <c r="Q33" s="2577">
        <v>1</v>
      </c>
      <c r="R33" s="1157" t="s">
        <v>395</v>
      </c>
      <c r="S33" s="161" t="s">
        <v>1725</v>
      </c>
      <c r="T33" s="1157" t="str">
        <f t="shared" si="1"/>
        <v>B-3.1.2.5</v>
      </c>
    </row>
    <row r="34" spans="1:25" s="116" customFormat="1" ht="40.15" customHeight="1">
      <c r="A34" s="1159" t="s">
        <v>1726</v>
      </c>
      <c r="B34" s="1400" t="s">
        <v>1727</v>
      </c>
      <c r="C34" s="1159" t="s">
        <v>322</v>
      </c>
      <c r="D34" s="2577">
        <v>0</v>
      </c>
      <c r="E34" s="2577">
        <v>0</v>
      </c>
      <c r="F34" s="2577">
        <v>0</v>
      </c>
      <c r="G34" s="2577">
        <v>0</v>
      </c>
      <c r="H34" s="2577">
        <v>0</v>
      </c>
      <c r="I34" s="2577">
        <v>0</v>
      </c>
      <c r="J34" s="2136"/>
      <c r="K34" s="2137"/>
      <c r="L34" s="2577">
        <v>0</v>
      </c>
      <c r="M34" s="2577">
        <v>0</v>
      </c>
      <c r="N34" s="2577">
        <v>0</v>
      </c>
      <c r="O34" s="2577">
        <v>0</v>
      </c>
      <c r="P34" s="2577">
        <v>0</v>
      </c>
      <c r="Q34" s="2577">
        <v>0</v>
      </c>
      <c r="R34" s="1157" t="s">
        <v>395</v>
      </c>
      <c r="S34" s="161" t="s">
        <v>1728</v>
      </c>
      <c r="T34" s="1157" t="str">
        <f t="shared" si="1"/>
        <v>B-3.1.2.6</v>
      </c>
      <c r="U34" s="2307"/>
      <c r="V34" s="2307"/>
      <c r="W34" s="2307"/>
      <c r="X34" s="2307"/>
      <c r="Y34" s="2307"/>
    </row>
    <row r="35" spans="1:25" s="855" customFormat="1" ht="40.15" customHeight="1">
      <c r="A35" s="1159" t="s">
        <v>1729</v>
      </c>
      <c r="B35" s="1400" t="s">
        <v>1730</v>
      </c>
      <c r="C35" s="1159" t="s">
        <v>322</v>
      </c>
      <c r="D35" s="2577">
        <v>0</v>
      </c>
      <c r="E35" s="2577">
        <v>0</v>
      </c>
      <c r="F35" s="2577">
        <v>0</v>
      </c>
      <c r="G35" s="2577">
        <v>0</v>
      </c>
      <c r="H35" s="2577">
        <v>0</v>
      </c>
      <c r="I35" s="2577">
        <v>0</v>
      </c>
      <c r="J35" s="2136"/>
      <c r="K35" s="2137"/>
      <c r="L35" s="2577">
        <v>0</v>
      </c>
      <c r="M35" s="2577">
        <v>0</v>
      </c>
      <c r="N35" s="2577">
        <v>0</v>
      </c>
      <c r="O35" s="2577">
        <v>0</v>
      </c>
      <c r="P35" s="2577">
        <v>0</v>
      </c>
      <c r="Q35" s="2577">
        <v>0</v>
      </c>
      <c r="R35" s="1157" t="s">
        <v>395</v>
      </c>
      <c r="S35" s="1163" t="s">
        <v>1731</v>
      </c>
      <c r="T35" s="1157" t="str">
        <f t="shared" si="1"/>
        <v>B-3.1.2.7</v>
      </c>
      <c r="U35" s="2307"/>
      <c r="V35" s="2307"/>
      <c r="W35" s="2307"/>
      <c r="X35" s="2307"/>
      <c r="Y35" s="2307"/>
    </row>
    <row r="36" spans="1:25" s="116" customFormat="1" ht="40.15" customHeight="1">
      <c r="A36" s="1159" t="s">
        <v>1732</v>
      </c>
      <c r="B36" s="1400" t="s">
        <v>1733</v>
      </c>
      <c r="C36" s="1157" t="s">
        <v>1734</v>
      </c>
      <c r="D36" s="2577">
        <v>31500</v>
      </c>
      <c r="E36" s="2577">
        <v>31500</v>
      </c>
      <c r="F36" s="2577">
        <v>31500</v>
      </c>
      <c r="G36" s="2577">
        <v>31500</v>
      </c>
      <c r="H36" s="2577">
        <v>31500</v>
      </c>
      <c r="I36" s="2577">
        <v>31500</v>
      </c>
      <c r="J36" s="2136"/>
      <c r="K36" s="2137"/>
      <c r="L36" s="2577">
        <v>31500</v>
      </c>
      <c r="M36" s="2577">
        <v>31500</v>
      </c>
      <c r="N36" s="2577">
        <v>31500</v>
      </c>
      <c r="O36" s="2577">
        <v>31500</v>
      </c>
      <c r="P36" s="2577">
        <v>31500</v>
      </c>
      <c r="Q36" s="2577">
        <v>31500</v>
      </c>
      <c r="R36" s="57" t="s">
        <v>1735</v>
      </c>
      <c r="S36" s="161" t="s">
        <v>1736</v>
      </c>
      <c r="T36" s="1157" t="str">
        <f t="shared" si="1"/>
        <v>B-3.1.2.8</v>
      </c>
      <c r="U36" s="2307"/>
      <c r="V36" s="2307"/>
      <c r="W36" s="2307"/>
      <c r="X36" s="2307"/>
      <c r="Y36" s="2307"/>
    </row>
    <row r="37" spans="1:25" s="113" customFormat="1" ht="30" customHeight="1">
      <c r="A37" s="317" t="s">
        <v>203</v>
      </c>
      <c r="B37" s="318" t="s">
        <v>362</v>
      </c>
      <c r="C37" s="318" t="s">
        <v>363</v>
      </c>
      <c r="D37" s="318">
        <v>2017</v>
      </c>
      <c r="E37" s="318">
        <v>2018</v>
      </c>
      <c r="F37" s="318">
        <v>2019</v>
      </c>
      <c r="G37" s="318">
        <v>2020</v>
      </c>
      <c r="H37" s="318">
        <v>2021</v>
      </c>
      <c r="I37" s="317">
        <v>2022</v>
      </c>
      <c r="J37" s="317" t="s">
        <v>216</v>
      </c>
      <c r="K37" s="318" t="s">
        <v>1662</v>
      </c>
      <c r="L37" s="318">
        <v>2022</v>
      </c>
      <c r="M37" s="318">
        <v>2021</v>
      </c>
      <c r="N37" s="318">
        <v>2020</v>
      </c>
      <c r="O37" s="318">
        <v>2019</v>
      </c>
      <c r="P37" s="318">
        <v>2018</v>
      </c>
      <c r="Q37" s="318">
        <v>2017</v>
      </c>
      <c r="R37" s="318" t="s">
        <v>315</v>
      </c>
      <c r="S37" s="317" t="s">
        <v>364</v>
      </c>
      <c r="T37" s="317" t="s">
        <v>365</v>
      </c>
      <c r="U37" s="2133"/>
      <c r="V37" s="2133"/>
      <c r="W37" s="2133"/>
      <c r="X37" s="2133"/>
      <c r="Y37" s="2133"/>
    </row>
    <row r="38" spans="1:25" s="116" customFormat="1" ht="40.15" customHeight="1">
      <c r="A38" s="1159" t="s">
        <v>1737</v>
      </c>
      <c r="B38" s="1400" t="s">
        <v>1738</v>
      </c>
      <c r="C38" s="1157" t="s">
        <v>1734</v>
      </c>
      <c r="D38" s="2577">
        <v>31500</v>
      </c>
      <c r="E38" s="2577">
        <v>31500</v>
      </c>
      <c r="F38" s="2577">
        <v>31500</v>
      </c>
      <c r="G38" s="2577">
        <v>31500</v>
      </c>
      <c r="H38" s="2577">
        <v>31500</v>
      </c>
      <c r="I38" s="2577">
        <v>31500</v>
      </c>
      <c r="J38" s="2136"/>
      <c r="K38" s="2137"/>
      <c r="L38" s="2577">
        <v>31500</v>
      </c>
      <c r="M38" s="2577">
        <v>31500</v>
      </c>
      <c r="N38" s="2577">
        <v>31500</v>
      </c>
      <c r="O38" s="2577">
        <v>31500</v>
      </c>
      <c r="P38" s="2577">
        <v>31500</v>
      </c>
      <c r="Q38" s="2577">
        <v>31500</v>
      </c>
      <c r="R38" s="57" t="s">
        <v>1735</v>
      </c>
      <c r="S38" s="161" t="s">
        <v>1739</v>
      </c>
      <c r="T38" s="1157" t="str">
        <f t="shared" si="1"/>
        <v>B-3.1.2.9</v>
      </c>
      <c r="U38" s="2307"/>
      <c r="V38" s="2307"/>
      <c r="W38" s="2307"/>
      <c r="X38" s="2307"/>
      <c r="Y38" s="2307"/>
    </row>
    <row r="39" spans="1:25" s="116" customFormat="1" ht="40.15" customHeight="1">
      <c r="A39" s="1159" t="s">
        <v>1740</v>
      </c>
      <c r="B39" s="1400" t="s">
        <v>1741</v>
      </c>
      <c r="C39" s="56" t="s">
        <v>322</v>
      </c>
      <c r="D39" s="2954" t="s">
        <v>4665</v>
      </c>
      <c r="E39" s="2955"/>
      <c r="F39" s="2955"/>
      <c r="G39" s="2955"/>
      <c r="H39" s="2955"/>
      <c r="I39" s="2956"/>
      <c r="J39" s="2308"/>
      <c r="K39" s="2309"/>
      <c r="L39" s="2970" t="s">
        <v>4665</v>
      </c>
      <c r="M39" s="2971"/>
      <c r="N39" s="2971"/>
      <c r="O39" s="2971"/>
      <c r="P39" s="2971"/>
      <c r="Q39" s="2972"/>
      <c r="R39" s="1157" t="s">
        <v>395</v>
      </c>
      <c r="S39" s="161" t="s">
        <v>1742</v>
      </c>
      <c r="T39" s="1157" t="str">
        <f t="shared" si="1"/>
        <v>B-3.1.2.10</v>
      </c>
      <c r="U39" s="2307"/>
      <c r="V39" s="2307"/>
      <c r="W39" s="2307"/>
      <c r="X39" s="2307"/>
      <c r="Y39" s="2307"/>
    </row>
    <row r="40" spans="1:25" s="115" customFormat="1" ht="40.15" customHeight="1">
      <c r="A40" s="1159" t="s">
        <v>1743</v>
      </c>
      <c r="B40" s="1400" t="s">
        <v>1744</v>
      </c>
      <c r="C40" s="1157" t="s">
        <v>1734</v>
      </c>
      <c r="D40" s="2577" t="s">
        <v>4665</v>
      </c>
      <c r="E40" s="2577" t="s">
        <v>4665</v>
      </c>
      <c r="F40" s="2577" t="s">
        <v>4665</v>
      </c>
      <c r="G40" s="2577" t="s">
        <v>4665</v>
      </c>
      <c r="H40" s="2577" t="s">
        <v>4665</v>
      </c>
      <c r="I40" s="2577" t="s">
        <v>4665</v>
      </c>
      <c r="J40" s="2136"/>
      <c r="K40" s="2134" t="s">
        <v>4665</v>
      </c>
      <c r="L40" s="2134" t="s">
        <v>4665</v>
      </c>
      <c r="M40" s="2134" t="s">
        <v>4665</v>
      </c>
      <c r="N40" s="2134" t="s">
        <v>4665</v>
      </c>
      <c r="O40" s="2134" t="s">
        <v>4665</v>
      </c>
      <c r="P40" s="2134" t="s">
        <v>4665</v>
      </c>
      <c r="Q40" s="2134" t="s">
        <v>4665</v>
      </c>
      <c r="R40" s="57" t="s">
        <v>1735</v>
      </c>
      <c r="S40" s="161" t="s">
        <v>1745</v>
      </c>
      <c r="T40" s="1157" t="str">
        <f t="shared" si="1"/>
        <v>B-3.1.2.11</v>
      </c>
    </row>
    <row r="41" spans="1:25" s="116" customFormat="1" ht="40.15" customHeight="1">
      <c r="A41" s="1159" t="s">
        <v>1746</v>
      </c>
      <c r="B41" s="1400" t="s">
        <v>1747</v>
      </c>
      <c r="C41" s="1157" t="s">
        <v>1734</v>
      </c>
      <c r="D41" s="2136"/>
      <c r="E41" s="2136"/>
      <c r="F41" s="2136"/>
      <c r="G41" s="2136"/>
      <c r="H41" s="2136"/>
      <c r="I41" s="2136"/>
      <c r="J41" s="2136"/>
      <c r="K41" s="2137"/>
      <c r="L41" s="2303"/>
      <c r="M41" s="2137"/>
      <c r="N41" s="2137"/>
      <c r="O41" s="2137"/>
      <c r="P41" s="2137"/>
      <c r="Q41" s="2137"/>
      <c r="R41" s="57" t="s">
        <v>1735</v>
      </c>
      <c r="S41" s="1164" t="s">
        <v>1748</v>
      </c>
      <c r="T41" s="1157" t="str">
        <f t="shared" si="1"/>
        <v>B-3.1.2.12</v>
      </c>
      <c r="U41" s="2307"/>
      <c r="V41" s="2307"/>
      <c r="W41" s="2307"/>
      <c r="X41" s="2307"/>
      <c r="Y41" s="2307"/>
    </row>
    <row r="42" spans="1:25" s="855" customFormat="1" ht="40.15" customHeight="1">
      <c r="A42" s="1159" t="s">
        <v>1749</v>
      </c>
      <c r="B42" s="1400" t="s">
        <v>1750</v>
      </c>
      <c r="C42" s="1159" t="s">
        <v>322</v>
      </c>
      <c r="D42" s="2136"/>
      <c r="E42" s="2136"/>
      <c r="F42" s="2136"/>
      <c r="G42" s="2136"/>
      <c r="H42" s="2136"/>
      <c r="I42" s="2136"/>
      <c r="J42" s="2136"/>
      <c r="K42" s="2137"/>
      <c r="L42" s="2139"/>
      <c r="M42" s="2137"/>
      <c r="N42" s="2137"/>
      <c r="O42" s="2137"/>
      <c r="P42" s="2137"/>
      <c r="Q42" s="2137"/>
      <c r="R42" s="1157" t="s">
        <v>1751</v>
      </c>
      <c r="S42" s="161" t="s">
        <v>1752</v>
      </c>
      <c r="T42" s="1157" t="str">
        <f>A42</f>
        <v>B-3.1.2.13</v>
      </c>
      <c r="U42" s="2307"/>
      <c r="V42" s="2307"/>
      <c r="W42" s="2307"/>
      <c r="X42" s="2307"/>
      <c r="Y42" s="2307"/>
    </row>
    <row r="43" spans="1:25" s="855" customFormat="1" ht="40.15" customHeight="1">
      <c r="A43" s="1159" t="s">
        <v>1753</v>
      </c>
      <c r="B43" s="1400" t="s">
        <v>1754</v>
      </c>
      <c r="C43" s="1157" t="s">
        <v>1734</v>
      </c>
      <c r="D43" s="2136"/>
      <c r="E43" s="2136"/>
      <c r="F43" s="2136"/>
      <c r="G43" s="2136"/>
      <c r="H43" s="2136"/>
      <c r="I43" s="2136"/>
      <c r="J43" s="2136"/>
      <c r="K43" s="2137"/>
      <c r="L43" s="2139"/>
      <c r="M43" s="2137"/>
      <c r="N43" s="2137"/>
      <c r="O43" s="2137"/>
      <c r="P43" s="2137"/>
      <c r="Q43" s="2137"/>
      <c r="R43" s="57" t="s">
        <v>1735</v>
      </c>
      <c r="S43" s="161" t="s">
        <v>1755</v>
      </c>
      <c r="T43" s="1157" t="str">
        <f>A43</f>
        <v>B-3.1.2.14</v>
      </c>
      <c r="U43" s="2307"/>
      <c r="V43" s="2307"/>
      <c r="W43" s="2307"/>
      <c r="X43" s="2307"/>
      <c r="Y43" s="2307"/>
    </row>
    <row r="44" spans="1:25" s="855" customFormat="1" ht="40.15" customHeight="1">
      <c r="A44" s="1159" t="s">
        <v>1756</v>
      </c>
      <c r="B44" s="1400" t="s">
        <v>1757</v>
      </c>
      <c r="C44" s="1159" t="s">
        <v>322</v>
      </c>
      <c r="D44" s="2136"/>
      <c r="E44" s="2136"/>
      <c r="F44" s="2136"/>
      <c r="G44" s="2136"/>
      <c r="H44" s="2136"/>
      <c r="I44" s="2136"/>
      <c r="J44" s="2136"/>
      <c r="K44" s="2137"/>
      <c r="L44" s="2139"/>
      <c r="M44" s="2137"/>
      <c r="N44" s="2137"/>
      <c r="O44" s="2137"/>
      <c r="P44" s="2137"/>
      <c r="Q44" s="2137"/>
      <c r="R44" s="1157" t="s">
        <v>395</v>
      </c>
      <c r="S44" s="161" t="s">
        <v>1758</v>
      </c>
      <c r="T44" s="1157" t="str">
        <f>A44</f>
        <v>B-3.1.2.15</v>
      </c>
      <c r="U44" s="2307"/>
      <c r="V44" s="2307"/>
      <c r="W44" s="2307"/>
      <c r="X44" s="2307"/>
      <c r="Y44" s="2307"/>
    </row>
    <row r="45" spans="1:25" ht="40.15" customHeight="1">
      <c r="A45" s="1159" t="s">
        <v>1759</v>
      </c>
      <c r="B45" s="515" t="s">
        <v>1760</v>
      </c>
      <c r="C45" s="1159" t="s">
        <v>1761</v>
      </c>
      <c r="D45" s="2960"/>
      <c r="E45" s="2961"/>
      <c r="F45" s="2961"/>
      <c r="G45" s="2961"/>
      <c r="H45" s="2961"/>
      <c r="I45" s="2962"/>
      <c r="J45" s="2140"/>
      <c r="K45" s="2141"/>
      <c r="L45" s="2957"/>
      <c r="M45" s="2958"/>
      <c r="N45" s="2958"/>
      <c r="O45" s="2958"/>
      <c r="P45" s="2958"/>
      <c r="Q45" s="2959"/>
      <c r="R45" s="1159" t="s">
        <v>1762</v>
      </c>
      <c r="S45" s="1161" t="s">
        <v>1763</v>
      </c>
      <c r="T45" s="1157" t="str">
        <f t="shared" si="1"/>
        <v>B-3.1.2.16</v>
      </c>
      <c r="U45" s="2132"/>
      <c r="V45" s="2132"/>
      <c r="W45" s="2132"/>
      <c r="X45" s="2132"/>
      <c r="Y45" s="2132"/>
    </row>
    <row r="46" spans="1:25" s="116" customFormat="1" ht="54" customHeight="1">
      <c r="A46" s="1159" t="s">
        <v>1764</v>
      </c>
      <c r="B46" s="1164" t="s">
        <v>1765</v>
      </c>
      <c r="C46" s="57" t="s">
        <v>322</v>
      </c>
      <c r="D46" s="1976"/>
      <c r="E46" s="1976"/>
      <c r="F46" s="1976"/>
      <c r="G46" s="1976"/>
      <c r="H46" s="1976"/>
      <c r="I46" s="1976"/>
      <c r="J46" s="1976"/>
      <c r="K46" s="114"/>
      <c r="L46" s="117"/>
      <c r="M46" s="114"/>
      <c r="N46" s="114"/>
      <c r="O46" s="114"/>
      <c r="P46" s="114"/>
      <c r="Q46" s="114"/>
      <c r="R46" s="57" t="s">
        <v>395</v>
      </c>
      <c r="S46" s="161" t="s">
        <v>1766</v>
      </c>
      <c r="T46" s="1157" t="str">
        <f>A46</f>
        <v>B-3.1.2.17</v>
      </c>
      <c r="U46" s="2307"/>
      <c r="V46" s="2307"/>
      <c r="W46" s="2307"/>
      <c r="X46" s="2307"/>
      <c r="Y46" s="2307"/>
    </row>
    <row r="47" spans="1:25" s="116" customFormat="1" ht="40.15" customHeight="1">
      <c r="A47" s="1159" t="s">
        <v>1767</v>
      </c>
      <c r="B47" s="1164" t="s">
        <v>1768</v>
      </c>
      <c r="C47" s="1165" t="s">
        <v>373</v>
      </c>
      <c r="D47" s="1976"/>
      <c r="E47" s="1976"/>
      <c r="F47" s="1976"/>
      <c r="G47" s="1976"/>
      <c r="H47" s="1976"/>
      <c r="I47" s="1976"/>
      <c r="J47" s="1976"/>
      <c r="K47" s="114"/>
      <c r="L47" s="117"/>
      <c r="M47" s="114"/>
      <c r="N47" s="114"/>
      <c r="O47" s="114"/>
      <c r="P47" s="114"/>
      <c r="Q47" s="114"/>
      <c r="R47" s="1165" t="s">
        <v>373</v>
      </c>
      <c r="S47" s="161" t="s">
        <v>1769</v>
      </c>
      <c r="T47" s="1157" t="str">
        <f>A47</f>
        <v>B-3.1.2.18</v>
      </c>
      <c r="U47" s="2307"/>
      <c r="V47" s="2307"/>
      <c r="W47" s="2307"/>
      <c r="X47" s="2307"/>
      <c r="Y47" s="2307"/>
    </row>
    <row r="48" spans="1:25" s="1081" customFormat="1" ht="12.5">
      <c r="A48" s="1401" t="s">
        <v>216</v>
      </c>
      <c r="B48" s="1402"/>
      <c r="C48" s="1166"/>
      <c r="R48" s="1166"/>
      <c r="S48" s="1167"/>
      <c r="T48" s="1168" t="s">
        <v>1770</v>
      </c>
    </row>
    <row r="49" spans="1:25" s="1081" customFormat="1" ht="21.75" customHeight="1">
      <c r="A49" s="1403" t="s">
        <v>1771</v>
      </c>
      <c r="B49" s="1402"/>
      <c r="C49" s="1166"/>
      <c r="R49" s="1166"/>
      <c r="S49" s="1167"/>
      <c r="T49" s="1168" t="s">
        <v>1772</v>
      </c>
    </row>
    <row r="50" spans="1:25">
      <c r="B50" s="2310"/>
      <c r="C50" s="2311"/>
      <c r="D50" s="2132"/>
      <c r="E50" s="2132"/>
      <c r="F50" s="2132"/>
      <c r="G50" s="2132"/>
      <c r="H50" s="2132"/>
      <c r="I50" s="2132"/>
      <c r="J50" s="2132"/>
      <c r="K50" s="2132"/>
      <c r="L50" s="2132"/>
      <c r="M50" s="2132"/>
      <c r="N50" s="2132"/>
      <c r="O50" s="2132"/>
      <c r="P50" s="2132"/>
      <c r="Q50" s="2132"/>
      <c r="R50" s="2312"/>
      <c r="S50" s="2132"/>
      <c r="T50" s="2132"/>
      <c r="U50" s="2132"/>
      <c r="V50" s="2132"/>
      <c r="W50" s="2132"/>
      <c r="X50" s="2132"/>
      <c r="Y50" s="2132"/>
    </row>
    <row r="51" spans="1:25">
      <c r="B51" s="2310"/>
      <c r="C51" s="2311"/>
      <c r="D51" s="2132"/>
      <c r="E51" s="2132"/>
      <c r="F51" s="238"/>
      <c r="G51" s="2132"/>
      <c r="H51" s="2132"/>
      <c r="I51" s="2132"/>
      <c r="J51" s="2132"/>
      <c r="K51" s="2132"/>
      <c r="L51" s="2132"/>
      <c r="M51" s="2132"/>
      <c r="N51" s="2132"/>
      <c r="O51" s="2132"/>
      <c r="P51" s="2132"/>
      <c r="Q51" s="2132"/>
      <c r="R51" s="2312"/>
      <c r="S51" s="2132"/>
      <c r="T51" s="2132"/>
      <c r="U51" s="2132"/>
      <c r="V51" s="2132"/>
      <c r="W51" s="2132"/>
      <c r="X51" s="2132"/>
      <c r="Y51" s="2132"/>
    </row>
    <row r="52" spans="1:25">
      <c r="B52" s="2310"/>
      <c r="C52" s="2311"/>
      <c r="D52" s="2132"/>
      <c r="E52" s="2132"/>
      <c r="F52" s="2132"/>
      <c r="G52" s="2132"/>
      <c r="H52" s="2132"/>
      <c r="I52" s="2132"/>
      <c r="J52" s="2132"/>
      <c r="K52" s="2132"/>
      <c r="L52" s="2132"/>
      <c r="M52" s="2132"/>
      <c r="N52" s="2132"/>
      <c r="O52" s="2132"/>
      <c r="P52" s="2132"/>
      <c r="Q52" s="2132"/>
      <c r="R52" s="2312"/>
      <c r="S52" s="2132"/>
      <c r="T52" s="2132"/>
      <c r="U52" s="2132"/>
      <c r="V52" s="2132"/>
      <c r="W52" s="2132"/>
      <c r="X52" s="2132"/>
      <c r="Y52" s="2132"/>
    </row>
    <row r="53" spans="1:25">
      <c r="B53" s="2310"/>
      <c r="C53" s="2311"/>
      <c r="D53" s="2132"/>
      <c r="E53" s="2132"/>
      <c r="F53" s="2132"/>
      <c r="G53" s="2132"/>
      <c r="H53" s="2132"/>
      <c r="I53" s="2132"/>
      <c r="J53" s="2132"/>
      <c r="K53" s="2132"/>
      <c r="L53" s="2132"/>
      <c r="M53" s="2132"/>
      <c r="N53" s="2132"/>
      <c r="O53" s="2132"/>
      <c r="P53" s="2132"/>
      <c r="Q53" s="2132"/>
      <c r="R53" s="2312"/>
      <c r="S53" s="2132"/>
      <c r="T53" s="2132"/>
      <c r="U53" s="2132"/>
      <c r="V53" s="2132"/>
      <c r="W53" s="2132"/>
      <c r="X53" s="2132"/>
      <c r="Y53" s="2132"/>
    </row>
    <row r="54" spans="1:25">
      <c r="B54" s="2310"/>
      <c r="C54" s="2311"/>
      <c r="D54" s="2132"/>
      <c r="E54" s="2132"/>
      <c r="F54" s="2132"/>
      <c r="G54" s="2132"/>
      <c r="H54" s="2132"/>
      <c r="I54" s="2132"/>
      <c r="J54" s="2132"/>
      <c r="K54" s="2132"/>
      <c r="L54" s="2132"/>
      <c r="M54" s="2132"/>
      <c r="N54" s="2132"/>
      <c r="O54" s="2132"/>
      <c r="P54" s="2132"/>
      <c r="Q54" s="2132"/>
      <c r="R54" s="2312"/>
      <c r="S54" s="2132"/>
      <c r="T54" s="2132"/>
      <c r="U54" s="2132"/>
      <c r="V54" s="2132"/>
      <c r="W54" s="2132"/>
      <c r="X54" s="2132"/>
      <c r="Y54" s="2132"/>
    </row>
  </sheetData>
  <sheetProtection formatCells="0" formatColumns="0" formatRows="0" insertColumns="0" insertRows="0"/>
  <customSheetViews>
    <customSheetView guid="{7A8D58BA-1AAC-4D65-8AD3-E87507F66079}" scale="58" showPageBreaks="1" showGridLines="0" printArea="1" view="pageBreakPreview">
      <selection activeCell="S32" sqref="S32"/>
      <rowBreaks count="3" manualBreakCount="3">
        <brk id="19" max="19" man="1"/>
        <brk id="26" max="19" man="1"/>
        <brk id="36" max="19" man="1"/>
      </rowBreaks>
      <colBreaks count="1" manualBreakCount="1">
        <brk id="10" max="44" man="1"/>
      </colBreaks>
      <pageMargins left="0" right="0" top="0" bottom="0" header="0" footer="0"/>
      <printOptions horizontalCentered="1"/>
      <pageSetup paperSize="9" scale="67" fitToWidth="2" fitToHeight="2" orientation="landscape" r:id="rId1"/>
      <headerFooter>
        <oddHeader>&amp;C&amp;K000000&amp;G</oddHeader>
        <oddFooter>&amp;R&amp;P of &amp;N</oddFooter>
        <firstFooter>&amp;R&amp;P of &amp;N</firstFooter>
      </headerFooter>
    </customSheetView>
  </customSheetViews>
  <mergeCells count="13">
    <mergeCell ref="D39:I39"/>
    <mergeCell ref="L45:Q45"/>
    <mergeCell ref="D45:I45"/>
    <mergeCell ref="S4:T4"/>
    <mergeCell ref="K27:T27"/>
    <mergeCell ref="A27:J27"/>
    <mergeCell ref="L39:Q39"/>
    <mergeCell ref="K5:R5"/>
    <mergeCell ref="C1:J1"/>
    <mergeCell ref="C2:J2"/>
    <mergeCell ref="C3:J3"/>
    <mergeCell ref="C4:J4"/>
    <mergeCell ref="C5:J5"/>
  </mergeCells>
  <phoneticPr fontId="59" type="noConversion"/>
  <printOptions horizontalCentered="1"/>
  <pageMargins left="0.23622047244094499" right="0.23622047244094499" top="0.70866141732283505" bottom="0.23622047244094499" header="0.196850393700787" footer="3.9370078740157501E-2"/>
  <pageSetup paperSize="9" scale="67" fitToWidth="2" fitToHeight="2" orientation="landscape" r:id="rId2"/>
  <headerFooter>
    <oddHeader>&amp;C&amp;K000000&amp;G</oddHeader>
    <oddFooter>&amp;R&amp;P of &amp;N</oddFooter>
    <firstFooter>&amp;R&amp;P of &amp;N</firstFooter>
  </headerFooter>
  <rowBreaks count="3" manualBreakCount="3">
    <brk id="19" max="19" man="1"/>
    <brk id="26" max="19" man="1"/>
    <brk id="36" max="19" man="1"/>
  </rowBreaks>
  <colBreaks count="1" manualBreakCount="1">
    <brk id="10" max="44" man="1"/>
  </colBreaks>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dimension ref="A1:AE52"/>
  <sheetViews>
    <sheetView rightToLeft="1" view="pageBreakPreview" topLeftCell="A20" zoomScale="40" zoomScaleNormal="70" zoomScaleSheetLayoutView="40" zoomScalePageLayoutView="55" workbookViewId="0">
      <selection activeCell="Q40" sqref="Q40"/>
    </sheetView>
  </sheetViews>
  <sheetFormatPr defaultColWidth="9.1796875" defaultRowHeight="14"/>
  <cols>
    <col min="1" max="1" width="13.7265625" style="137" customWidth="1"/>
    <col min="2" max="3" width="30.7265625" style="137" customWidth="1"/>
    <col min="4" max="5" width="15.7265625" style="137" customWidth="1"/>
    <col min="6" max="7" width="30.7265625" style="137" customWidth="1"/>
    <col min="8" max="13" width="15.7265625" style="137" customWidth="1"/>
    <col min="14" max="14" width="15.7265625" style="140" customWidth="1"/>
    <col min="15" max="18" width="15.7265625" style="137" customWidth="1"/>
    <col min="19" max="19" width="54.90625" style="137" customWidth="1"/>
    <col min="20" max="21" width="30.7265625" style="137" customWidth="1"/>
    <col min="22" max="23" width="15.7265625" style="137" customWidth="1"/>
    <col min="24" max="25" width="30.7265625" style="137" customWidth="1"/>
    <col min="26" max="26" width="20.7265625" style="137" customWidth="1"/>
    <col min="27" max="27" width="30.7265625" style="137" customWidth="1"/>
    <col min="28" max="28" width="13.7265625" style="137" customWidth="1"/>
    <col min="29" max="16384" width="9.1796875" style="137"/>
  </cols>
  <sheetData>
    <row r="1" spans="1:31" ht="25.15" customHeight="1">
      <c r="A1" s="956" t="s">
        <v>99</v>
      </c>
      <c r="B1" s="864"/>
      <c r="C1" s="2985" t="s">
        <v>4372</v>
      </c>
      <c r="D1" s="2986"/>
      <c r="E1" s="2986"/>
      <c r="F1" s="2986"/>
      <c r="G1" s="2986"/>
      <c r="H1" s="2986"/>
      <c r="I1" s="2986"/>
      <c r="J1" s="2986"/>
      <c r="K1" s="2986"/>
      <c r="L1" s="2986"/>
      <c r="M1" s="2987"/>
      <c r="N1" s="282"/>
      <c r="O1" s="77"/>
      <c r="P1" s="77"/>
      <c r="Q1" s="77"/>
      <c r="R1" s="77"/>
      <c r="S1" s="77"/>
      <c r="T1" s="77"/>
      <c r="U1" s="896"/>
      <c r="V1" s="77"/>
      <c r="W1" s="77"/>
      <c r="X1" s="3367" t="s">
        <v>4755</v>
      </c>
      <c r="Y1" s="168"/>
      <c r="Z1" s="890" t="s">
        <v>861</v>
      </c>
      <c r="AA1" s="2313"/>
      <c r="AB1" s="2313"/>
      <c r="AC1" s="2313"/>
      <c r="AD1" s="2313"/>
      <c r="AE1" s="2313"/>
    </row>
    <row r="2" spans="1:31" ht="25.15" customHeight="1">
      <c r="A2" s="956" t="s">
        <v>195</v>
      </c>
      <c r="B2" s="864"/>
      <c r="C2" s="2985" t="s">
        <v>4378</v>
      </c>
      <c r="D2" s="2986"/>
      <c r="E2" s="2986"/>
      <c r="F2" s="2986"/>
      <c r="G2" s="2986"/>
      <c r="H2" s="2986"/>
      <c r="I2" s="2986"/>
      <c r="J2" s="2986"/>
      <c r="K2" s="2986"/>
      <c r="L2" s="2986"/>
      <c r="M2" s="2987"/>
      <c r="N2" s="282"/>
      <c r="O2" s="77"/>
      <c r="P2" s="77"/>
      <c r="Q2" s="77"/>
      <c r="R2" s="77"/>
      <c r="S2" s="77"/>
      <c r="T2" s="77"/>
      <c r="U2" s="896"/>
      <c r="V2" s="77"/>
      <c r="W2" s="77"/>
      <c r="X2" s="3367" t="s">
        <v>4757</v>
      </c>
      <c r="Y2" s="168"/>
      <c r="Z2" s="890" t="s">
        <v>101</v>
      </c>
      <c r="AA2" s="2313"/>
      <c r="AB2" s="2313"/>
      <c r="AC2" s="2313"/>
      <c r="AD2" s="2313"/>
      <c r="AE2" s="2313"/>
    </row>
    <row r="3" spans="1:31" ht="25.15" customHeight="1">
      <c r="A3" s="956" t="s">
        <v>196</v>
      </c>
      <c r="B3" s="864"/>
      <c r="C3" s="2985" t="s">
        <v>4374</v>
      </c>
      <c r="D3" s="2986"/>
      <c r="E3" s="2986"/>
      <c r="F3" s="2986"/>
      <c r="G3" s="2986"/>
      <c r="H3" s="2986"/>
      <c r="I3" s="2986"/>
      <c r="J3" s="2986"/>
      <c r="K3" s="2986"/>
      <c r="L3" s="2986"/>
      <c r="M3" s="2987"/>
      <c r="N3" s="282"/>
      <c r="O3" s="77"/>
      <c r="P3" s="77"/>
      <c r="Q3" s="77"/>
      <c r="R3" s="77"/>
      <c r="S3" s="77"/>
      <c r="T3" s="77"/>
      <c r="U3" s="896"/>
      <c r="V3" s="77"/>
      <c r="W3" s="77"/>
      <c r="X3" s="3368" t="s">
        <v>4758</v>
      </c>
      <c r="Y3" s="168"/>
      <c r="Z3" s="890" t="s">
        <v>102</v>
      </c>
      <c r="AA3" s="2313"/>
      <c r="AB3" s="2313"/>
      <c r="AC3" s="2313"/>
      <c r="AD3" s="2313"/>
      <c r="AE3" s="2313"/>
    </row>
    <row r="4" spans="1:31" ht="25.15" customHeight="1">
      <c r="A4" s="956" t="s">
        <v>197</v>
      </c>
      <c r="B4" s="864"/>
      <c r="C4" s="2988">
        <v>44986</v>
      </c>
      <c r="D4" s="2986"/>
      <c r="E4" s="2986"/>
      <c r="F4" s="2986"/>
      <c r="G4" s="2986"/>
      <c r="H4" s="2986"/>
      <c r="I4" s="2986"/>
      <c r="J4" s="2986"/>
      <c r="K4" s="2986"/>
      <c r="L4" s="2986"/>
      <c r="M4" s="2987"/>
      <c r="N4" s="282"/>
      <c r="O4" s="77"/>
      <c r="P4" s="77"/>
      <c r="Q4" s="77"/>
      <c r="R4" s="77"/>
      <c r="S4" s="77"/>
      <c r="T4" s="77"/>
      <c r="U4" s="896"/>
      <c r="V4" s="77"/>
      <c r="W4" s="77"/>
      <c r="X4" s="3367" t="s">
        <v>4678</v>
      </c>
      <c r="Y4" s="168"/>
      <c r="Z4" s="890" t="s">
        <v>104</v>
      </c>
      <c r="AA4" s="2313"/>
      <c r="AB4" s="2313"/>
      <c r="AC4" s="2313"/>
      <c r="AD4" s="2313"/>
      <c r="AE4" s="2313"/>
    </row>
    <row r="5" spans="1:31" ht="40.15" customHeight="1">
      <c r="A5" s="956" t="s">
        <v>198</v>
      </c>
      <c r="B5" s="864"/>
      <c r="C5" s="2989"/>
      <c r="D5" s="2692"/>
      <c r="E5" s="2692"/>
      <c r="F5" s="2692"/>
      <c r="G5" s="2692"/>
      <c r="H5" s="2692"/>
      <c r="I5" s="2692"/>
      <c r="J5" s="2692"/>
      <c r="K5" s="2692"/>
      <c r="L5" s="2692"/>
      <c r="M5" s="2687"/>
      <c r="N5" s="282"/>
      <c r="O5" s="77"/>
      <c r="P5" s="77"/>
      <c r="Q5" s="77"/>
      <c r="R5" s="77"/>
      <c r="S5" s="77"/>
      <c r="T5" s="77"/>
      <c r="U5" s="896"/>
      <c r="V5" s="77"/>
      <c r="W5" s="77"/>
      <c r="X5" s="896"/>
      <c r="Y5" s="168"/>
      <c r="Z5" s="890" t="s">
        <v>106</v>
      </c>
      <c r="AA5" s="2313"/>
      <c r="AB5" s="2313"/>
      <c r="AC5" s="2313"/>
      <c r="AD5" s="2313"/>
      <c r="AE5" s="2313"/>
    </row>
    <row r="6" spans="1:31" s="782" customFormat="1">
      <c r="A6" s="311" t="s">
        <v>1656</v>
      </c>
      <c r="B6" s="299"/>
      <c r="C6" s="299"/>
      <c r="D6" s="299"/>
      <c r="E6" s="299"/>
      <c r="F6" s="299"/>
      <c r="G6" s="299"/>
      <c r="H6" s="299"/>
      <c r="I6" s="299"/>
      <c r="J6" s="299"/>
      <c r="K6" s="299"/>
      <c r="L6" s="299"/>
      <c r="M6" s="790"/>
      <c r="N6" s="973"/>
      <c r="O6" s="299"/>
      <c r="P6" s="299"/>
      <c r="Q6" s="299"/>
      <c r="R6" s="299"/>
      <c r="S6" s="299"/>
      <c r="T6" s="299"/>
      <c r="U6" s="300"/>
      <c r="V6" s="299"/>
      <c r="W6" s="299"/>
      <c r="X6" s="300"/>
      <c r="Y6" s="300"/>
      <c r="Z6" s="313" t="s">
        <v>1773</v>
      </c>
      <c r="AA6" s="2313"/>
      <c r="AB6" s="2313"/>
      <c r="AC6" s="2313"/>
      <c r="AD6" s="2313"/>
      <c r="AE6" s="2313"/>
    </row>
    <row r="7" spans="1:31" s="326" customFormat="1" ht="19.899999999999999" customHeight="1">
      <c r="A7" s="322" t="s">
        <v>1774</v>
      </c>
      <c r="B7" s="292"/>
      <c r="C7" s="292"/>
      <c r="D7" s="292"/>
      <c r="E7" s="292"/>
      <c r="F7" s="292"/>
      <c r="G7" s="323"/>
      <c r="H7" s="323"/>
      <c r="I7" s="323"/>
      <c r="J7" s="323"/>
      <c r="K7" s="324"/>
      <c r="L7" s="324"/>
      <c r="M7" s="325"/>
      <c r="N7" s="322"/>
      <c r="O7" s="292"/>
      <c r="P7" s="292"/>
      <c r="Q7" s="292"/>
      <c r="R7" s="292"/>
      <c r="S7" s="292"/>
      <c r="T7" s="323"/>
      <c r="U7" s="323"/>
      <c r="V7" s="323"/>
      <c r="W7" s="323"/>
      <c r="X7" s="324"/>
      <c r="Y7" s="324"/>
      <c r="Z7" s="325" t="s">
        <v>1775</v>
      </c>
      <c r="AA7" s="2314"/>
      <c r="AB7" s="2314"/>
      <c r="AC7" s="2314"/>
      <c r="AD7" s="2314"/>
      <c r="AE7" s="2314"/>
    </row>
    <row r="8" spans="1:31" ht="19.899999999999999" customHeight="1">
      <c r="A8" s="327" t="s">
        <v>1776</v>
      </c>
      <c r="B8" s="328"/>
      <c r="C8" s="328"/>
      <c r="D8" s="34"/>
      <c r="E8" s="34"/>
      <c r="F8" s="34"/>
      <c r="G8" s="329"/>
      <c r="H8" s="329"/>
      <c r="I8" s="329"/>
      <c r="J8" s="329"/>
      <c r="K8" s="330"/>
      <c r="L8" s="330"/>
      <c r="M8" s="331"/>
      <c r="N8" s="327"/>
      <c r="O8" s="328"/>
      <c r="P8" s="328"/>
      <c r="Q8" s="34"/>
      <c r="R8" s="34"/>
      <c r="S8" s="34"/>
      <c r="T8" s="329"/>
      <c r="U8" s="329"/>
      <c r="V8" s="329"/>
      <c r="W8" s="329"/>
      <c r="X8" s="330"/>
      <c r="Y8" s="330"/>
      <c r="Z8" s="331" t="s">
        <v>1777</v>
      </c>
      <c r="AA8" s="2313"/>
      <c r="AB8" s="2313"/>
      <c r="AC8" s="2313"/>
      <c r="AD8" s="2313"/>
      <c r="AE8" s="2313"/>
    </row>
    <row r="9" spans="1:31" ht="61.5" customHeight="1">
      <c r="A9" s="320" t="s">
        <v>203</v>
      </c>
      <c r="B9" s="1404" t="s">
        <v>1778</v>
      </c>
      <c r="C9" s="320" t="s">
        <v>1779</v>
      </c>
      <c r="D9" s="320" t="s">
        <v>1780</v>
      </c>
      <c r="E9" s="320" t="s">
        <v>1043</v>
      </c>
      <c r="F9" s="1404" t="s">
        <v>1781</v>
      </c>
      <c r="G9" s="320" t="s">
        <v>1044</v>
      </c>
      <c r="H9" s="320" t="s">
        <v>1045</v>
      </c>
      <c r="I9" s="320" t="s">
        <v>308</v>
      </c>
      <c r="J9" s="320" t="s">
        <v>747</v>
      </c>
      <c r="K9" s="320" t="s">
        <v>1782</v>
      </c>
      <c r="L9" s="320" t="s">
        <v>1783</v>
      </c>
      <c r="M9" s="320" t="s">
        <v>216</v>
      </c>
      <c r="N9" s="320" t="s">
        <v>217</v>
      </c>
      <c r="O9" s="320" t="s">
        <v>1784</v>
      </c>
      <c r="P9" s="320" t="s">
        <v>1785</v>
      </c>
      <c r="Q9" s="320" t="s">
        <v>751</v>
      </c>
      <c r="R9" s="320" t="s">
        <v>752</v>
      </c>
      <c r="S9" s="320" t="s">
        <v>1050</v>
      </c>
      <c r="T9" s="320" t="s">
        <v>1786</v>
      </c>
      <c r="U9" s="320" t="s">
        <v>1109</v>
      </c>
      <c r="V9" s="320" t="s">
        <v>1787</v>
      </c>
      <c r="W9" s="320" t="s">
        <v>1788</v>
      </c>
      <c r="X9" s="320" t="s">
        <v>1789</v>
      </c>
      <c r="Y9" s="321" t="s">
        <v>1790</v>
      </c>
      <c r="Z9" s="321" t="s">
        <v>365</v>
      </c>
      <c r="AA9" s="2313"/>
      <c r="AB9" s="2313"/>
      <c r="AC9" s="2313"/>
      <c r="AD9" s="2313"/>
      <c r="AE9" s="2313"/>
    </row>
    <row r="10" spans="1:31" ht="40.15" customHeight="1">
      <c r="A10" s="2315" t="s">
        <v>1791</v>
      </c>
      <c r="B10" s="2541" t="s">
        <v>4665</v>
      </c>
      <c r="C10" s="2541" t="s">
        <v>4665</v>
      </c>
      <c r="D10" s="2541" t="s">
        <v>4665</v>
      </c>
      <c r="E10" s="2541" t="s">
        <v>4665</v>
      </c>
      <c r="F10" s="2541" t="s">
        <v>4665</v>
      </c>
      <c r="G10" s="2541" t="s">
        <v>4665</v>
      </c>
      <c r="H10" s="2541" t="s">
        <v>4665</v>
      </c>
      <c r="I10" s="2541" t="s">
        <v>4665</v>
      </c>
      <c r="J10" s="2541" t="s">
        <v>4665</v>
      </c>
      <c r="K10" s="2541" t="s">
        <v>4665</v>
      </c>
      <c r="L10" s="2541" t="s">
        <v>4665</v>
      </c>
      <c r="M10" s="2541" t="s">
        <v>4665</v>
      </c>
      <c r="N10" s="2315"/>
      <c r="O10" s="2541" t="s">
        <v>4665</v>
      </c>
      <c r="P10" s="2541" t="s">
        <v>4665</v>
      </c>
      <c r="Q10" s="2541" t="s">
        <v>4665</v>
      </c>
      <c r="R10" s="2541" t="s">
        <v>4665</v>
      </c>
      <c r="S10" s="2541" t="s">
        <v>4665</v>
      </c>
      <c r="T10" s="2541" t="s">
        <v>4665</v>
      </c>
      <c r="U10" s="2541" t="s">
        <v>4665</v>
      </c>
      <c r="V10" s="2541" t="s">
        <v>4665</v>
      </c>
      <c r="W10" s="2541" t="s">
        <v>4665</v>
      </c>
      <c r="X10" s="2541" t="s">
        <v>4665</v>
      </c>
      <c r="Y10" s="2541" t="s">
        <v>4665</v>
      </c>
      <c r="Z10" s="2315" t="s">
        <v>1792</v>
      </c>
      <c r="AA10" s="2313"/>
      <c r="AB10" s="2313"/>
      <c r="AC10" s="2313"/>
      <c r="AD10" s="2313"/>
      <c r="AE10" s="2313"/>
    </row>
    <row r="11" spans="1:31" ht="40.15" customHeight="1">
      <c r="A11" s="2315" t="s">
        <v>1793</v>
      </c>
      <c r="B11" s="2542"/>
      <c r="C11" s="2543"/>
      <c r="D11" s="2542"/>
      <c r="E11" s="2542"/>
      <c r="F11" s="2542"/>
      <c r="G11" s="2542"/>
      <c r="H11" s="2542"/>
      <c r="I11" s="2542"/>
      <c r="J11" s="2542"/>
      <c r="K11" s="2544"/>
      <c r="L11" s="2544"/>
      <c r="M11" s="2545"/>
      <c r="N11" s="2315"/>
      <c r="O11" s="301" t="str">
        <f t="shared" ref="O11:O25" si="0">IF(L11&gt;0,L11,"")</f>
        <v/>
      </c>
      <c r="P11" s="301" t="str">
        <f t="shared" ref="P11:P25" si="1">IF(K11&gt;0,K11,"")</f>
        <v/>
      </c>
      <c r="Q11" s="2319"/>
      <c r="R11" s="2319"/>
      <c r="S11" s="2319"/>
      <c r="T11" s="2320"/>
      <c r="U11" s="2319"/>
      <c r="V11" s="2319"/>
      <c r="W11" s="2319"/>
      <c r="X11" s="2231"/>
      <c r="Y11" s="319"/>
      <c r="Z11" s="2315" t="s">
        <v>1794</v>
      </c>
      <c r="AA11" s="2313"/>
      <c r="AB11" s="2313"/>
      <c r="AC11" s="2313"/>
      <c r="AD11" s="2313"/>
      <c r="AE11" s="2313"/>
    </row>
    <row r="12" spans="1:31" ht="40.15" customHeight="1">
      <c r="A12" s="2315" t="s">
        <v>1795</v>
      </c>
      <c r="B12" s="2317"/>
      <c r="C12" s="2316"/>
      <c r="D12" s="2317"/>
      <c r="E12" s="2317"/>
      <c r="F12" s="2317"/>
      <c r="G12" s="2318"/>
      <c r="H12" s="2317"/>
      <c r="I12" s="2317"/>
      <c r="J12" s="2317"/>
      <c r="K12" s="1977"/>
      <c r="L12" s="1925"/>
      <c r="M12" s="2232"/>
      <c r="N12" s="2315"/>
      <c r="O12" s="301" t="str">
        <f t="shared" si="0"/>
        <v/>
      </c>
      <c r="P12" s="811" t="str">
        <f t="shared" si="1"/>
        <v/>
      </c>
      <c r="Q12" s="2319"/>
      <c r="R12" s="2319"/>
      <c r="S12" s="2319"/>
      <c r="T12" s="2320"/>
      <c r="U12" s="2319"/>
      <c r="V12" s="2319"/>
      <c r="W12" s="2319"/>
      <c r="X12" s="2231"/>
      <c r="Y12" s="319"/>
      <c r="Z12" s="2315" t="s">
        <v>1796</v>
      </c>
      <c r="AA12" s="2313"/>
      <c r="AB12" s="2313"/>
      <c r="AC12" s="2313"/>
      <c r="AD12" s="2313"/>
      <c r="AE12" s="2313"/>
    </row>
    <row r="13" spans="1:31" ht="40.15" customHeight="1">
      <c r="A13" s="2315" t="s">
        <v>1797</v>
      </c>
      <c r="B13" s="2317"/>
      <c r="C13" s="2316"/>
      <c r="D13" s="2317"/>
      <c r="E13" s="2317"/>
      <c r="F13" s="2317"/>
      <c r="G13" s="2318"/>
      <c r="H13" s="2317"/>
      <c r="I13" s="2317"/>
      <c r="J13" s="2317"/>
      <c r="K13" s="1925"/>
      <c r="L13" s="1925"/>
      <c r="M13" s="2232"/>
      <c r="N13" s="2315"/>
      <c r="O13" s="301" t="str">
        <f t="shared" si="0"/>
        <v/>
      </c>
      <c r="P13" s="301" t="str">
        <f t="shared" si="1"/>
        <v/>
      </c>
      <c r="Q13" s="2319"/>
      <c r="R13" s="2319"/>
      <c r="S13" s="2319"/>
      <c r="T13" s="2320"/>
      <c r="U13" s="2319"/>
      <c r="V13" s="2319"/>
      <c r="W13" s="2319"/>
      <c r="X13" s="2231"/>
      <c r="Y13" s="319"/>
      <c r="Z13" s="2315" t="s">
        <v>1798</v>
      </c>
      <c r="AA13" s="2313"/>
      <c r="AB13" s="2313"/>
      <c r="AC13" s="2313"/>
      <c r="AD13" s="2313"/>
      <c r="AE13" s="2313"/>
    </row>
    <row r="14" spans="1:31" ht="40.15" customHeight="1">
      <c r="A14" s="2315" t="s">
        <v>1799</v>
      </c>
      <c r="B14" s="2317"/>
      <c r="C14" s="2316"/>
      <c r="D14" s="2317"/>
      <c r="E14" s="2317"/>
      <c r="F14" s="2317"/>
      <c r="G14" s="2318"/>
      <c r="H14" s="2317"/>
      <c r="I14" s="2317"/>
      <c r="J14" s="2317"/>
      <c r="K14" s="1925"/>
      <c r="L14" s="1925"/>
      <c r="M14" s="2232"/>
      <c r="N14" s="2315"/>
      <c r="O14" s="301" t="str">
        <f t="shared" si="0"/>
        <v/>
      </c>
      <c r="P14" s="301" t="str">
        <f t="shared" si="1"/>
        <v/>
      </c>
      <c r="Q14" s="2319"/>
      <c r="R14" s="2319"/>
      <c r="S14" s="2319"/>
      <c r="T14" s="2320"/>
      <c r="U14" s="2319"/>
      <c r="V14" s="2319"/>
      <c r="W14" s="2319"/>
      <c r="X14" s="2231"/>
      <c r="Y14" s="319"/>
      <c r="Z14" s="2315" t="s">
        <v>1800</v>
      </c>
      <c r="AA14" s="2313"/>
      <c r="AB14" s="2313"/>
      <c r="AC14" s="2313"/>
      <c r="AD14" s="2313"/>
      <c r="AE14" s="2313"/>
    </row>
    <row r="15" spans="1:31" ht="40.15" customHeight="1">
      <c r="A15" s="2315" t="s">
        <v>1801</v>
      </c>
      <c r="B15" s="2317"/>
      <c r="C15" s="2316"/>
      <c r="D15" s="2317"/>
      <c r="E15" s="2317"/>
      <c r="F15" s="2317"/>
      <c r="G15" s="2318"/>
      <c r="H15" s="2317"/>
      <c r="I15" s="2317"/>
      <c r="J15" s="2317"/>
      <c r="K15" s="1925"/>
      <c r="L15" s="1925"/>
      <c r="M15" s="2232"/>
      <c r="N15" s="2315"/>
      <c r="O15" s="301" t="str">
        <f t="shared" si="0"/>
        <v/>
      </c>
      <c r="P15" s="301" t="str">
        <f t="shared" si="1"/>
        <v/>
      </c>
      <c r="Q15" s="2319"/>
      <c r="R15" s="2319"/>
      <c r="S15" s="2319"/>
      <c r="T15" s="2320"/>
      <c r="U15" s="2319"/>
      <c r="V15" s="2319"/>
      <c r="W15" s="2319"/>
      <c r="X15" s="2231"/>
      <c r="Y15" s="319"/>
      <c r="Z15" s="2315" t="s">
        <v>1802</v>
      </c>
      <c r="AA15" s="2313"/>
      <c r="AB15" s="2313"/>
      <c r="AC15" s="2313"/>
      <c r="AD15" s="2313"/>
      <c r="AE15" s="2313"/>
    </row>
    <row r="16" spans="1:31" ht="40.15" customHeight="1">
      <c r="A16" s="2315" t="s">
        <v>1803</v>
      </c>
      <c r="B16" s="2317"/>
      <c r="C16" s="2316"/>
      <c r="D16" s="2317"/>
      <c r="E16" s="2317"/>
      <c r="F16" s="2317"/>
      <c r="G16" s="2318"/>
      <c r="H16" s="2317"/>
      <c r="I16" s="2317"/>
      <c r="J16" s="2317"/>
      <c r="K16" s="1925"/>
      <c r="L16" s="1925"/>
      <c r="M16" s="2232"/>
      <c r="N16" s="2315"/>
      <c r="O16" s="301" t="str">
        <f t="shared" si="0"/>
        <v/>
      </c>
      <c r="P16" s="301" t="str">
        <f t="shared" si="1"/>
        <v/>
      </c>
      <c r="Q16" s="2319"/>
      <c r="R16" s="2319"/>
      <c r="S16" s="2319"/>
      <c r="T16" s="2320"/>
      <c r="U16" s="2319"/>
      <c r="V16" s="2319"/>
      <c r="W16" s="2319"/>
      <c r="X16" s="2231"/>
      <c r="Y16" s="319"/>
      <c r="Z16" s="2315" t="s">
        <v>1804</v>
      </c>
      <c r="AA16" s="2313"/>
      <c r="AB16" s="2313"/>
      <c r="AC16" s="2313"/>
      <c r="AD16" s="2313"/>
      <c r="AE16" s="2313"/>
    </row>
    <row r="17" spans="1:31" ht="40.15" customHeight="1">
      <c r="A17" s="2315" t="s">
        <v>1805</v>
      </c>
      <c r="B17" s="2317"/>
      <c r="C17" s="2316"/>
      <c r="D17" s="2317"/>
      <c r="E17" s="2317"/>
      <c r="F17" s="2317"/>
      <c r="G17" s="2318"/>
      <c r="H17" s="2317"/>
      <c r="I17" s="2317"/>
      <c r="J17" s="2317"/>
      <c r="K17" s="1925"/>
      <c r="L17" s="1925"/>
      <c r="M17" s="2232"/>
      <c r="N17" s="2315"/>
      <c r="O17" s="301" t="str">
        <f t="shared" si="0"/>
        <v/>
      </c>
      <c r="P17" s="301" t="str">
        <f t="shared" si="1"/>
        <v/>
      </c>
      <c r="Q17" s="2319"/>
      <c r="R17" s="2319"/>
      <c r="S17" s="2319"/>
      <c r="T17" s="2320"/>
      <c r="U17" s="2319"/>
      <c r="V17" s="2319"/>
      <c r="W17" s="2319"/>
      <c r="X17" s="2231"/>
      <c r="Y17" s="319"/>
      <c r="Z17" s="2315" t="s">
        <v>1806</v>
      </c>
      <c r="AA17" s="2313"/>
      <c r="AB17" s="2313"/>
      <c r="AC17" s="2313"/>
      <c r="AD17" s="2313"/>
      <c r="AE17" s="2313"/>
    </row>
    <row r="18" spans="1:31" ht="40.15" customHeight="1">
      <c r="A18" s="2315" t="s">
        <v>1807</v>
      </c>
      <c r="B18" s="2317"/>
      <c r="C18" s="2316"/>
      <c r="D18" s="2317"/>
      <c r="E18" s="2317"/>
      <c r="F18" s="2317"/>
      <c r="G18" s="2318"/>
      <c r="H18" s="2317"/>
      <c r="I18" s="2317"/>
      <c r="J18" s="2317"/>
      <c r="K18" s="1925"/>
      <c r="L18" s="1925"/>
      <c r="M18" s="2225"/>
      <c r="N18" s="2315"/>
      <c r="O18" s="301" t="str">
        <f t="shared" si="0"/>
        <v/>
      </c>
      <c r="P18" s="301" t="str">
        <f t="shared" si="1"/>
        <v/>
      </c>
      <c r="Q18" s="2319"/>
      <c r="R18" s="2319"/>
      <c r="S18" s="2319"/>
      <c r="T18" s="2320"/>
      <c r="U18" s="2319"/>
      <c r="V18" s="2319"/>
      <c r="W18" s="2319"/>
      <c r="X18" s="2231"/>
      <c r="Y18" s="319"/>
      <c r="Z18" s="2315" t="s">
        <v>1808</v>
      </c>
      <c r="AA18" s="2313"/>
      <c r="AB18" s="2313"/>
      <c r="AC18" s="2313"/>
      <c r="AD18" s="2313"/>
      <c r="AE18" s="2313"/>
    </row>
    <row r="19" spans="1:31" s="138" customFormat="1" ht="40.15" customHeight="1">
      <c r="A19" s="2315" t="s">
        <v>1809</v>
      </c>
      <c r="B19" s="2317"/>
      <c r="C19" s="2316"/>
      <c r="D19" s="2317"/>
      <c r="E19" s="2317"/>
      <c r="F19" s="2317"/>
      <c r="G19" s="2318"/>
      <c r="H19" s="2317"/>
      <c r="I19" s="2317"/>
      <c r="J19" s="2317"/>
      <c r="K19" s="1925"/>
      <c r="L19" s="1925"/>
      <c r="M19" s="2225"/>
      <c r="N19" s="2315"/>
      <c r="O19" s="301" t="str">
        <f t="shared" si="0"/>
        <v/>
      </c>
      <c r="P19" s="301" t="str">
        <f t="shared" si="1"/>
        <v/>
      </c>
      <c r="Q19" s="2319"/>
      <c r="R19" s="2319"/>
      <c r="S19" s="2319"/>
      <c r="T19" s="2320"/>
      <c r="U19" s="2319"/>
      <c r="V19" s="2319"/>
      <c r="W19" s="2319"/>
      <c r="X19" s="2231"/>
      <c r="Y19" s="319"/>
      <c r="Z19" s="2315" t="s">
        <v>1810</v>
      </c>
    </row>
    <row r="20" spans="1:31" ht="61.5" customHeight="1">
      <c r="A20" s="320" t="s">
        <v>203</v>
      </c>
      <c r="B20" s="320" t="s">
        <v>1811</v>
      </c>
      <c r="C20" s="320" t="s">
        <v>1779</v>
      </c>
      <c r="D20" s="320" t="s">
        <v>1780</v>
      </c>
      <c r="E20" s="320" t="s">
        <v>1043</v>
      </c>
      <c r="F20" s="1404" t="s">
        <v>1781</v>
      </c>
      <c r="G20" s="320" t="s">
        <v>1044</v>
      </c>
      <c r="H20" s="320" t="s">
        <v>1045</v>
      </c>
      <c r="I20" s="320" t="s">
        <v>308</v>
      </c>
      <c r="J20" s="320" t="s">
        <v>747</v>
      </c>
      <c r="K20" s="320" t="s">
        <v>1782</v>
      </c>
      <c r="L20" s="320" t="s">
        <v>1783</v>
      </c>
      <c r="M20" s="320" t="s">
        <v>216</v>
      </c>
      <c r="N20" s="320" t="s">
        <v>217</v>
      </c>
      <c r="O20" s="320" t="s">
        <v>1784</v>
      </c>
      <c r="P20" s="320" t="s">
        <v>1785</v>
      </c>
      <c r="Q20" s="320" t="s">
        <v>751</v>
      </c>
      <c r="R20" s="320" t="s">
        <v>752</v>
      </c>
      <c r="S20" s="320" t="s">
        <v>1050</v>
      </c>
      <c r="T20" s="320" t="s">
        <v>1786</v>
      </c>
      <c r="U20" s="320" t="s">
        <v>1109</v>
      </c>
      <c r="V20" s="320" t="s">
        <v>1787</v>
      </c>
      <c r="W20" s="320" t="s">
        <v>1788</v>
      </c>
      <c r="X20" s="320" t="s">
        <v>1789</v>
      </c>
      <c r="Y20" s="321" t="s">
        <v>1790</v>
      </c>
      <c r="Z20" s="321" t="s">
        <v>365</v>
      </c>
      <c r="AA20" s="2313"/>
      <c r="AB20" s="2313"/>
      <c r="AC20" s="2313"/>
      <c r="AD20" s="2313"/>
      <c r="AE20" s="2313"/>
    </row>
    <row r="21" spans="1:31" s="138" customFormat="1" ht="40.15" customHeight="1">
      <c r="A21" s="2315" t="s">
        <v>1812</v>
      </c>
      <c r="B21" s="2317"/>
      <c r="C21" s="2316"/>
      <c r="D21" s="2317"/>
      <c r="E21" s="2317"/>
      <c r="F21" s="2317"/>
      <c r="G21" s="2318"/>
      <c r="H21" s="2317"/>
      <c r="I21" s="2317"/>
      <c r="J21" s="2317"/>
      <c r="K21" s="1925"/>
      <c r="L21" s="1925"/>
      <c r="M21" s="2225"/>
      <c r="N21" s="2315"/>
      <c r="O21" s="301" t="str">
        <f t="shared" si="0"/>
        <v/>
      </c>
      <c r="P21" s="301" t="str">
        <f t="shared" si="1"/>
        <v/>
      </c>
      <c r="Q21" s="2319"/>
      <c r="R21" s="2319"/>
      <c r="S21" s="2319"/>
      <c r="T21" s="2320"/>
      <c r="U21" s="2319"/>
      <c r="V21" s="2319"/>
      <c r="W21" s="2319"/>
      <c r="X21" s="2231"/>
      <c r="Y21" s="319"/>
      <c r="Z21" s="2315" t="s">
        <v>1813</v>
      </c>
    </row>
    <row r="22" spans="1:31" s="138" customFormat="1" ht="40.15" customHeight="1">
      <c r="A22" s="2315" t="s">
        <v>1814</v>
      </c>
      <c r="B22" s="2317"/>
      <c r="C22" s="2316"/>
      <c r="D22" s="2317"/>
      <c r="E22" s="2317"/>
      <c r="F22" s="2317"/>
      <c r="G22" s="2318"/>
      <c r="H22" s="2317"/>
      <c r="I22" s="2317"/>
      <c r="J22" s="2317"/>
      <c r="K22" s="1925"/>
      <c r="L22" s="1925"/>
      <c r="M22" s="2225"/>
      <c r="N22" s="2315"/>
      <c r="O22" s="301" t="str">
        <f t="shared" si="0"/>
        <v/>
      </c>
      <c r="P22" s="301" t="str">
        <f t="shared" si="1"/>
        <v/>
      </c>
      <c r="Q22" s="2319"/>
      <c r="R22" s="2319"/>
      <c r="S22" s="2319"/>
      <c r="T22" s="2320"/>
      <c r="U22" s="2319"/>
      <c r="V22" s="2319"/>
      <c r="W22" s="2319"/>
      <c r="X22" s="2231"/>
      <c r="Y22" s="319"/>
      <c r="Z22" s="2315" t="s">
        <v>1815</v>
      </c>
    </row>
    <row r="23" spans="1:31" s="138" customFormat="1" ht="40.15" customHeight="1">
      <c r="A23" s="2315" t="s">
        <v>1816</v>
      </c>
      <c r="B23" s="2317"/>
      <c r="C23" s="2316"/>
      <c r="D23" s="2317"/>
      <c r="E23" s="2317"/>
      <c r="F23" s="2317"/>
      <c r="G23" s="2318"/>
      <c r="H23" s="2317"/>
      <c r="I23" s="2317"/>
      <c r="J23" s="2317"/>
      <c r="K23" s="1925"/>
      <c r="L23" s="1925"/>
      <c r="M23" s="2225"/>
      <c r="N23" s="2315"/>
      <c r="O23" s="301" t="str">
        <f t="shared" si="0"/>
        <v/>
      </c>
      <c r="P23" s="301" t="str">
        <f t="shared" si="1"/>
        <v/>
      </c>
      <c r="Q23" s="2319"/>
      <c r="R23" s="2319"/>
      <c r="S23" s="2319"/>
      <c r="T23" s="2320"/>
      <c r="U23" s="2319"/>
      <c r="V23" s="2319"/>
      <c r="W23" s="2319"/>
      <c r="X23" s="2231"/>
      <c r="Y23" s="319"/>
      <c r="Z23" s="2315" t="s">
        <v>1817</v>
      </c>
    </row>
    <row r="24" spans="1:31" s="138" customFormat="1" ht="40.15" customHeight="1">
      <c r="A24" s="2315" t="s">
        <v>1818</v>
      </c>
      <c r="B24" s="2317"/>
      <c r="C24" s="2316"/>
      <c r="D24" s="2317"/>
      <c r="E24" s="2317"/>
      <c r="F24" s="2317"/>
      <c r="G24" s="2318"/>
      <c r="H24" s="2317"/>
      <c r="I24" s="2317"/>
      <c r="J24" s="2317"/>
      <c r="K24" s="1925"/>
      <c r="L24" s="1925"/>
      <c r="M24" s="2225"/>
      <c r="N24" s="2315"/>
      <c r="O24" s="301" t="str">
        <f t="shared" si="0"/>
        <v/>
      </c>
      <c r="P24" s="301" t="str">
        <f t="shared" si="1"/>
        <v/>
      </c>
      <c r="Q24" s="2319"/>
      <c r="R24" s="2319"/>
      <c r="S24" s="2319"/>
      <c r="T24" s="2320"/>
      <c r="U24" s="2319"/>
      <c r="V24" s="2319"/>
      <c r="W24" s="2319"/>
      <c r="X24" s="2231"/>
      <c r="Y24" s="319"/>
      <c r="Z24" s="2315" t="s">
        <v>1819</v>
      </c>
    </row>
    <row r="25" spans="1:31" s="138" customFormat="1" ht="40.15" customHeight="1">
      <c r="A25" s="2315" t="s">
        <v>1820</v>
      </c>
      <c r="B25" s="2317"/>
      <c r="C25" s="2316"/>
      <c r="D25" s="2317"/>
      <c r="E25" s="2317"/>
      <c r="F25" s="2317"/>
      <c r="G25" s="2318"/>
      <c r="H25" s="2317"/>
      <c r="I25" s="2317"/>
      <c r="J25" s="2317"/>
      <c r="K25" s="1925"/>
      <c r="L25" s="1925"/>
      <c r="M25" s="2225"/>
      <c r="N25" s="2315"/>
      <c r="O25" s="301" t="str">
        <f t="shared" si="0"/>
        <v/>
      </c>
      <c r="P25" s="301" t="str">
        <f t="shared" si="1"/>
        <v/>
      </c>
      <c r="Q25" s="2319"/>
      <c r="R25" s="2319"/>
      <c r="S25" s="2319"/>
      <c r="T25" s="2320"/>
      <c r="U25" s="2319"/>
      <c r="V25" s="2319"/>
      <c r="W25" s="2319"/>
      <c r="X25" s="2231"/>
      <c r="Y25" s="319"/>
      <c r="Z25" s="2315" t="s">
        <v>1821</v>
      </c>
    </row>
    <row r="26" spans="1:31" s="574" customFormat="1" ht="18" customHeight="1">
      <c r="A26" s="568" t="s">
        <v>766</v>
      </c>
      <c r="B26" s="569"/>
      <c r="C26" s="570"/>
      <c r="D26" s="569"/>
      <c r="E26" s="569"/>
      <c r="F26" s="569"/>
      <c r="G26" s="571"/>
      <c r="H26" s="569"/>
      <c r="I26" s="569"/>
      <c r="J26" s="569"/>
      <c r="K26" s="572"/>
      <c r="L26" s="573"/>
      <c r="M26" s="976"/>
      <c r="N26" s="977"/>
      <c r="O26" s="978"/>
      <c r="P26" s="979"/>
      <c r="Q26" s="978"/>
      <c r="R26" s="1169"/>
      <c r="S26" s="1169"/>
      <c r="T26" s="1170"/>
      <c r="U26" s="1169"/>
      <c r="V26" s="1169"/>
      <c r="W26" s="1169"/>
      <c r="X26" s="1171"/>
      <c r="Y26" s="1172"/>
      <c r="Z26" s="1173" t="s">
        <v>349</v>
      </c>
    </row>
    <row r="27" spans="1:31" s="575" customFormat="1" ht="14.5">
      <c r="A27" s="1386" t="s">
        <v>1822</v>
      </c>
      <c r="B27" s="1175"/>
      <c r="C27" s="1175"/>
      <c r="D27" s="1175"/>
      <c r="E27" s="1175"/>
      <c r="F27" s="1175"/>
      <c r="M27" s="980"/>
      <c r="N27" s="1082"/>
      <c r="O27" s="1082"/>
      <c r="P27" s="1082"/>
      <c r="Q27" s="1082"/>
      <c r="R27" s="1174"/>
      <c r="S27" s="1174"/>
      <c r="T27" s="1174"/>
      <c r="U27" s="1174"/>
      <c r="V27" s="1174"/>
      <c r="W27" s="1174"/>
      <c r="X27" s="1174"/>
      <c r="Y27" s="1174"/>
      <c r="Z27" s="1174" t="s">
        <v>1823</v>
      </c>
    </row>
    <row r="28" spans="1:31" s="575" customFormat="1" ht="18" customHeight="1">
      <c r="A28" s="1247" t="s">
        <v>1824</v>
      </c>
      <c r="B28" s="1175"/>
      <c r="C28" s="1175"/>
      <c r="D28" s="1175"/>
      <c r="E28" s="1175"/>
      <c r="F28" s="1175"/>
      <c r="M28" s="980"/>
      <c r="N28" s="981"/>
      <c r="R28" s="1175"/>
      <c r="S28" s="1175"/>
      <c r="T28" s="1175"/>
      <c r="U28" s="1175"/>
      <c r="V28" s="1175"/>
      <c r="W28" s="1175"/>
      <c r="X28" s="1175"/>
      <c r="Y28" s="1175"/>
      <c r="Z28" s="1176" t="s">
        <v>1825</v>
      </c>
    </row>
    <row r="29" spans="1:31" s="575" customFormat="1" ht="18" customHeight="1">
      <c r="A29" s="1386" t="s">
        <v>1826</v>
      </c>
      <c r="B29" s="1371"/>
      <c r="C29" s="1371"/>
      <c r="D29" s="1371"/>
      <c r="E29" s="1371"/>
      <c r="F29" s="1371"/>
      <c r="M29" s="980"/>
      <c r="N29" s="981"/>
      <c r="R29" s="1175"/>
      <c r="S29" s="1175"/>
      <c r="T29" s="1175"/>
      <c r="U29" s="1175"/>
      <c r="V29" s="1175"/>
      <c r="W29" s="1175"/>
      <c r="X29" s="1175"/>
      <c r="Y29" s="1175"/>
      <c r="Z29" s="65" t="s">
        <v>1827</v>
      </c>
      <c r="AA29" s="577"/>
      <c r="AB29" s="577"/>
      <c r="AC29" s="577"/>
      <c r="AD29" s="577"/>
      <c r="AE29" s="577"/>
    </row>
    <row r="30" spans="1:31" s="575" customFormat="1" ht="18" customHeight="1">
      <c r="A30" s="1058" t="s">
        <v>1828</v>
      </c>
      <c r="B30" s="1175"/>
      <c r="C30" s="1175"/>
      <c r="D30" s="1175"/>
      <c r="E30" s="1175"/>
      <c r="F30" s="1175"/>
      <c r="M30" s="980"/>
      <c r="N30" s="981"/>
      <c r="R30" s="1175"/>
      <c r="S30" s="1175"/>
      <c r="T30" s="1175"/>
      <c r="U30" s="1175"/>
      <c r="V30" s="1175"/>
      <c r="W30" s="1175"/>
      <c r="X30" s="1175"/>
      <c r="Y30" s="1175"/>
      <c r="Z30" s="1177" t="s">
        <v>1829</v>
      </c>
      <c r="AA30" s="1201"/>
      <c r="AB30" s="1201"/>
      <c r="AC30" s="578"/>
      <c r="AD30" s="578"/>
      <c r="AE30" s="578"/>
    </row>
    <row r="31" spans="1:31" s="575" customFormat="1" ht="18" customHeight="1">
      <c r="A31" s="65" t="s">
        <v>1830</v>
      </c>
      <c r="B31" s="1175"/>
      <c r="C31" s="1175"/>
      <c r="D31" s="1175"/>
      <c r="E31" s="1175"/>
      <c r="F31" s="1175"/>
      <c r="M31" s="980"/>
      <c r="N31" s="981"/>
      <c r="R31" s="1175"/>
      <c r="S31" s="1175"/>
      <c r="T31" s="1175"/>
      <c r="U31" s="1175"/>
      <c r="V31" s="1175"/>
      <c r="W31" s="1175"/>
      <c r="X31" s="1175"/>
      <c r="Y31" s="1175"/>
      <c r="Z31" s="1177" t="s">
        <v>1831</v>
      </c>
      <c r="AA31" s="1201"/>
      <c r="AB31" s="1201"/>
      <c r="AC31" s="578"/>
      <c r="AD31" s="578"/>
      <c r="AE31" s="578"/>
    </row>
    <row r="32" spans="1:31" s="1084" customFormat="1" ht="25.15" customHeight="1">
      <c r="A32" s="861" t="s">
        <v>1832</v>
      </c>
      <c r="B32" s="1469"/>
      <c r="C32" s="1469"/>
      <c r="D32" s="1469"/>
      <c r="E32" s="1469"/>
      <c r="F32" s="1469"/>
      <c r="G32" s="1469"/>
      <c r="H32" s="1469"/>
      <c r="I32" s="1469"/>
      <c r="J32" s="1469"/>
      <c r="K32" s="1469"/>
      <c r="L32" s="1469"/>
      <c r="M32" s="1470"/>
      <c r="N32" s="1471"/>
      <c r="O32" s="1472"/>
      <c r="P32" s="1472"/>
      <c r="Q32" s="1472"/>
      <c r="R32" s="1472"/>
      <c r="S32" s="1472"/>
      <c r="T32" s="1472"/>
      <c r="U32" s="1472"/>
      <c r="V32" s="1472"/>
      <c r="W32" s="1472"/>
      <c r="X32" s="1472"/>
      <c r="Y32" s="1472"/>
      <c r="Z32" s="166" t="s">
        <v>1833</v>
      </c>
      <c r="AA32" s="2321"/>
      <c r="AB32" s="2321"/>
      <c r="AC32" s="2321"/>
      <c r="AD32" s="2321"/>
      <c r="AE32" s="2321"/>
    </row>
    <row r="33" spans="1:31" ht="63.75" customHeight="1">
      <c r="A33" s="320" t="s">
        <v>203</v>
      </c>
      <c r="B33" s="1473" t="s">
        <v>1834</v>
      </c>
      <c r="C33" s="320" t="s">
        <v>1835</v>
      </c>
      <c r="D33" s="320" t="s">
        <v>1044</v>
      </c>
      <c r="E33" s="320" t="s">
        <v>1045</v>
      </c>
      <c r="F33" s="3553" t="s">
        <v>1103</v>
      </c>
      <c r="G33" s="320" t="s">
        <v>1836</v>
      </c>
      <c r="H33" s="320" t="s">
        <v>308</v>
      </c>
      <c r="I33" s="320" t="s">
        <v>747</v>
      </c>
      <c r="J33" s="320" t="s">
        <v>310</v>
      </c>
      <c r="K33" s="1473" t="s">
        <v>1837</v>
      </c>
      <c r="L33" s="2979" t="s">
        <v>216</v>
      </c>
      <c r="M33" s="2980"/>
      <c r="N33" s="1083" t="s">
        <v>217</v>
      </c>
      <c r="O33" s="332" t="s">
        <v>1838</v>
      </c>
      <c r="P33" s="334" t="s">
        <v>1839</v>
      </c>
      <c r="Q33" s="334" t="s">
        <v>751</v>
      </c>
      <c r="R33" s="334" t="s">
        <v>752</v>
      </c>
      <c r="S33" s="334" t="s">
        <v>1840</v>
      </c>
      <c r="T33" s="334" t="s">
        <v>5206</v>
      </c>
      <c r="U33" s="334" t="s">
        <v>1050</v>
      </c>
      <c r="V33" s="3551" t="s">
        <v>1107</v>
      </c>
      <c r="W33" s="3550"/>
      <c r="X33" s="3552" t="s">
        <v>1841</v>
      </c>
      <c r="Y33" s="3546" t="s">
        <v>5205</v>
      </c>
      <c r="Z33" s="334" t="s">
        <v>365</v>
      </c>
      <c r="AA33" s="2313"/>
      <c r="AB33" s="2313"/>
      <c r="AC33" s="2313"/>
      <c r="AD33" s="2313"/>
      <c r="AE33" s="2313"/>
    </row>
    <row r="34" spans="1:31" ht="40.15" customHeight="1">
      <c r="A34" s="2320" t="s">
        <v>1843</v>
      </c>
      <c r="B34" s="2589" t="s">
        <v>4694</v>
      </c>
      <c r="C34" s="2589" t="s">
        <v>334</v>
      </c>
      <c r="D34" s="2590">
        <v>500</v>
      </c>
      <c r="E34" s="2589" t="s">
        <v>1066</v>
      </c>
      <c r="F34" s="2590">
        <v>10</v>
      </c>
      <c r="G34" s="2589" t="s">
        <v>4695</v>
      </c>
      <c r="H34" s="2589" t="s">
        <v>4696</v>
      </c>
      <c r="I34" s="2590">
        <v>5000</v>
      </c>
      <c r="J34" s="2590">
        <v>500000</v>
      </c>
      <c r="K34" s="2591">
        <v>1</v>
      </c>
      <c r="L34" s="2983"/>
      <c r="M34" s="2984"/>
      <c r="N34" s="2322"/>
      <c r="O34" s="2591">
        <v>1</v>
      </c>
      <c r="P34" s="2590">
        <v>500000</v>
      </c>
      <c r="Q34" s="2590">
        <v>5000</v>
      </c>
      <c r="R34" s="2315" t="s">
        <v>5172</v>
      </c>
      <c r="S34" s="3543" t="s">
        <v>5196</v>
      </c>
      <c r="T34" s="3554">
        <v>10</v>
      </c>
      <c r="U34" s="3545" t="s">
        <v>5128</v>
      </c>
      <c r="V34" s="3544">
        <v>500</v>
      </c>
      <c r="W34" s="3549"/>
      <c r="X34" s="3547" t="s">
        <v>5039</v>
      </c>
      <c r="Y34" s="3548" t="s">
        <v>5201</v>
      </c>
      <c r="Z34" s="2320" t="str">
        <f>A34</f>
        <v>B-3.2.2.1</v>
      </c>
      <c r="AA34" s="2313"/>
      <c r="AB34" s="2313"/>
      <c r="AC34" s="2313"/>
      <c r="AD34" s="2313"/>
      <c r="AE34" s="2313"/>
    </row>
    <row r="35" spans="1:31" ht="40.15" customHeight="1">
      <c r="A35" s="2320" t="s">
        <v>1844</v>
      </c>
      <c r="B35" s="2589" t="s">
        <v>4697</v>
      </c>
      <c r="C35" s="2589" t="s">
        <v>334</v>
      </c>
      <c r="D35" s="2590"/>
      <c r="E35" s="2589" t="s">
        <v>4698</v>
      </c>
      <c r="F35" s="2590"/>
      <c r="G35" s="2589" t="s">
        <v>4699</v>
      </c>
      <c r="H35" s="2589" t="s">
        <v>322</v>
      </c>
      <c r="I35" s="2590">
        <v>200</v>
      </c>
      <c r="J35" s="2590">
        <v>120000</v>
      </c>
      <c r="K35" s="2591">
        <v>1</v>
      </c>
      <c r="L35" s="2975"/>
      <c r="M35" s="2976"/>
      <c r="N35" s="2322"/>
      <c r="O35" s="2591">
        <v>1</v>
      </c>
      <c r="P35" s="2590">
        <v>120000</v>
      </c>
      <c r="Q35" s="2590">
        <v>200</v>
      </c>
      <c r="R35" s="2315" t="s">
        <v>4145</v>
      </c>
      <c r="S35" s="3542" t="s">
        <v>5195</v>
      </c>
      <c r="T35" s="3554"/>
      <c r="U35" s="3545" t="s">
        <v>5199</v>
      </c>
      <c r="V35" s="3544"/>
      <c r="W35" s="3549"/>
      <c r="X35" s="3547" t="s">
        <v>5039</v>
      </c>
      <c r="Y35" s="3548" t="s">
        <v>5202</v>
      </c>
      <c r="Z35" s="2320" t="str">
        <f t="shared" ref="Z35:Z49" si="2">A35</f>
        <v>B-3.2.2.2</v>
      </c>
      <c r="AA35" s="2313"/>
      <c r="AB35" s="2313"/>
      <c r="AC35" s="2313"/>
      <c r="AD35" s="2313"/>
      <c r="AE35" s="2313"/>
    </row>
    <row r="36" spans="1:31" ht="40.15" customHeight="1">
      <c r="A36" s="2320" t="s">
        <v>1845</v>
      </c>
      <c r="B36" s="2589" t="s">
        <v>4700</v>
      </c>
      <c r="C36" s="2589" t="s">
        <v>334</v>
      </c>
      <c r="D36" s="2590"/>
      <c r="E36" s="2589" t="s">
        <v>4530</v>
      </c>
      <c r="F36" s="2592" t="s">
        <v>4702</v>
      </c>
      <c r="G36" s="2593" t="s">
        <v>4704</v>
      </c>
      <c r="H36" s="2589" t="s">
        <v>322</v>
      </c>
      <c r="I36" s="2590">
        <v>500</v>
      </c>
      <c r="J36" s="2590">
        <v>150000</v>
      </c>
      <c r="K36" s="2591">
        <v>1</v>
      </c>
      <c r="L36" s="2975"/>
      <c r="M36" s="2976"/>
      <c r="N36" s="2322"/>
      <c r="O36" s="2591">
        <v>1</v>
      </c>
      <c r="P36" s="2590">
        <v>150000</v>
      </c>
      <c r="Q36" s="2590">
        <v>500</v>
      </c>
      <c r="R36" s="2315" t="s">
        <v>4145</v>
      </c>
      <c r="S36" s="3543" t="s">
        <v>5197</v>
      </c>
      <c r="T36" s="3555" t="s">
        <v>4702</v>
      </c>
      <c r="U36" s="3545" t="s">
        <v>5200</v>
      </c>
      <c r="V36" s="3544"/>
      <c r="W36" s="3549"/>
      <c r="X36" s="3547" t="s">
        <v>5039</v>
      </c>
      <c r="Y36" s="3548" t="s">
        <v>5203</v>
      </c>
      <c r="Z36" s="2320" t="str">
        <f t="shared" si="2"/>
        <v>B-3.2.2.3</v>
      </c>
      <c r="AA36" s="2313"/>
      <c r="AB36" s="2313"/>
      <c r="AC36" s="2313"/>
      <c r="AD36" s="2313"/>
      <c r="AE36" s="2313"/>
    </row>
    <row r="37" spans="1:31" ht="40.15" customHeight="1">
      <c r="A37" s="2320" t="s">
        <v>1846</v>
      </c>
      <c r="B37" s="2589" t="s">
        <v>4701</v>
      </c>
      <c r="C37" s="2589" t="s">
        <v>334</v>
      </c>
      <c r="D37" s="2590"/>
      <c r="E37" s="2589" t="s">
        <v>4530</v>
      </c>
      <c r="F37" s="2589" t="s">
        <v>4703</v>
      </c>
      <c r="G37" s="2593" t="s">
        <v>4705</v>
      </c>
      <c r="H37" s="2589" t="s">
        <v>322</v>
      </c>
      <c r="I37" s="2590">
        <v>500</v>
      </c>
      <c r="J37" s="2590">
        <v>100000</v>
      </c>
      <c r="K37" s="2591">
        <v>1</v>
      </c>
      <c r="L37" s="2975"/>
      <c r="M37" s="2976"/>
      <c r="N37" s="2322"/>
      <c r="O37" s="2591">
        <v>1</v>
      </c>
      <c r="P37" s="2590">
        <v>100000</v>
      </c>
      <c r="Q37" s="2590">
        <v>500</v>
      </c>
      <c r="R37" s="2315" t="s">
        <v>4145</v>
      </c>
      <c r="S37" s="3543" t="s">
        <v>5198</v>
      </c>
      <c r="T37" s="3556" t="s">
        <v>4703</v>
      </c>
      <c r="U37" s="3545" t="s">
        <v>5200</v>
      </c>
      <c r="V37" s="3544"/>
      <c r="W37" s="3549"/>
      <c r="X37" s="3547" t="s">
        <v>5039</v>
      </c>
      <c r="Y37" s="3548" t="s">
        <v>5204</v>
      </c>
      <c r="Z37" s="2320" t="str">
        <f t="shared" si="2"/>
        <v>B-3.2.2.4</v>
      </c>
      <c r="AA37" s="2313"/>
      <c r="AB37" s="2313"/>
      <c r="AC37" s="2313"/>
      <c r="AD37" s="2313"/>
      <c r="AE37" s="2313"/>
    </row>
    <row r="38" spans="1:31" ht="40.15" customHeight="1">
      <c r="A38" s="2320" t="s">
        <v>1847</v>
      </c>
      <c r="B38" s="2590"/>
      <c r="C38" s="2590"/>
      <c r="D38" s="2590"/>
      <c r="E38" s="2590"/>
      <c r="F38" s="2590"/>
      <c r="G38" s="2590"/>
      <c r="H38" s="2590"/>
      <c r="I38" s="2590"/>
      <c r="J38" s="2590"/>
      <c r="K38" s="2591"/>
      <c r="L38" s="2975"/>
      <c r="M38" s="2976"/>
      <c r="N38" s="2322"/>
      <c r="O38" s="1178"/>
      <c r="P38" s="139"/>
      <c r="Q38" s="139"/>
      <c r="R38" s="139"/>
      <c r="S38" s="139"/>
      <c r="T38" s="139"/>
      <c r="U38" s="139"/>
      <c r="V38" s="498"/>
      <c r="W38" s="499"/>
      <c r="X38" s="3547"/>
      <c r="Y38" s="2323"/>
      <c r="Z38" s="2320" t="str">
        <f t="shared" si="2"/>
        <v>B-3.2.2.5</v>
      </c>
      <c r="AA38" s="2313"/>
      <c r="AB38" s="2313"/>
      <c r="AC38" s="2313"/>
      <c r="AD38" s="2313"/>
      <c r="AE38" s="2313"/>
    </row>
    <row r="39" spans="1:31" ht="40.15" customHeight="1">
      <c r="A39" s="2320" t="s">
        <v>1848</v>
      </c>
      <c r="B39" s="2590"/>
      <c r="C39" s="2590"/>
      <c r="D39" s="2590"/>
      <c r="E39" s="2590"/>
      <c r="F39" s="2590"/>
      <c r="G39" s="2590"/>
      <c r="H39" s="2590"/>
      <c r="I39" s="2590"/>
      <c r="J39" s="2590"/>
      <c r="K39" s="2591"/>
      <c r="L39" s="2975"/>
      <c r="M39" s="2976"/>
      <c r="N39" s="2322"/>
      <c r="O39" s="1178"/>
      <c r="P39" s="139"/>
      <c r="Q39" s="139"/>
      <c r="R39" s="139"/>
      <c r="S39" s="139"/>
      <c r="T39" s="139"/>
      <c r="U39" s="139"/>
      <c r="V39" s="498"/>
      <c r="W39" s="499"/>
      <c r="X39" s="3547"/>
      <c r="Y39" s="2323"/>
      <c r="Z39" s="2320" t="str">
        <f t="shared" si="2"/>
        <v>B-3.2.2.6</v>
      </c>
      <c r="AA39" s="2313"/>
      <c r="AB39" s="2313"/>
      <c r="AC39" s="2313"/>
      <c r="AD39" s="2313"/>
      <c r="AE39" s="2313"/>
    </row>
    <row r="40" spans="1:31" ht="40.15" customHeight="1">
      <c r="A40" s="2320" t="s">
        <v>1849</v>
      </c>
      <c r="B40" s="2590"/>
      <c r="C40" s="2590"/>
      <c r="D40" s="2590"/>
      <c r="E40" s="2590"/>
      <c r="F40" s="2590"/>
      <c r="G40" s="2590"/>
      <c r="H40" s="2590"/>
      <c r="I40" s="2590"/>
      <c r="J40" s="2590"/>
      <c r="K40" s="2591"/>
      <c r="L40" s="2975"/>
      <c r="M40" s="2976"/>
      <c r="N40" s="2322"/>
      <c r="O40" s="1178"/>
      <c r="P40" s="139"/>
      <c r="Q40" s="139"/>
      <c r="R40" s="139"/>
      <c r="S40" s="139"/>
      <c r="T40" s="139"/>
      <c r="U40" s="139"/>
      <c r="V40" s="498"/>
      <c r="W40" s="499"/>
      <c r="X40" s="3547"/>
      <c r="Y40" s="2323"/>
      <c r="Z40" s="2320" t="str">
        <f t="shared" si="2"/>
        <v>B-3.2.2.7</v>
      </c>
      <c r="AA40" s="2313"/>
      <c r="AB40" s="2313"/>
      <c r="AC40" s="2313"/>
      <c r="AD40" s="2313"/>
      <c r="AE40" s="2313"/>
    </row>
    <row r="41" spans="1:31" ht="40.15" customHeight="1">
      <c r="A41" s="2320" t="s">
        <v>1850</v>
      </c>
      <c r="B41" s="2590"/>
      <c r="C41" s="2590"/>
      <c r="D41" s="2590"/>
      <c r="E41" s="2590"/>
      <c r="F41" s="2590"/>
      <c r="G41" s="2590"/>
      <c r="H41" s="2590"/>
      <c r="I41" s="2590"/>
      <c r="J41" s="2590"/>
      <c r="K41" s="2591"/>
      <c r="L41" s="2975"/>
      <c r="M41" s="2976"/>
      <c r="N41" s="2322"/>
      <c r="O41" s="1178"/>
      <c r="P41" s="139"/>
      <c r="Q41" s="139"/>
      <c r="R41" s="139"/>
      <c r="S41" s="139"/>
      <c r="T41" s="139"/>
      <c r="U41" s="139"/>
      <c r="V41" s="498"/>
      <c r="W41" s="499"/>
      <c r="X41" s="3547"/>
      <c r="Y41" s="2323"/>
      <c r="Z41" s="2320" t="str">
        <f t="shared" si="2"/>
        <v>B-3.2.2.8</v>
      </c>
      <c r="AA41" s="2313"/>
      <c r="AB41" s="2313"/>
      <c r="AC41" s="2313"/>
      <c r="AD41" s="2313"/>
      <c r="AE41" s="2313"/>
    </row>
    <row r="42" spans="1:31" ht="40.15" customHeight="1">
      <c r="A42" s="2320" t="s">
        <v>1851</v>
      </c>
      <c r="B42" s="2590"/>
      <c r="C42" s="2590"/>
      <c r="D42" s="2590"/>
      <c r="E42" s="2590"/>
      <c r="F42" s="2590"/>
      <c r="G42" s="2590"/>
      <c r="H42" s="2590"/>
      <c r="I42" s="2590"/>
      <c r="J42" s="2590"/>
      <c r="K42" s="2591"/>
      <c r="L42" s="2975"/>
      <c r="M42" s="2976"/>
      <c r="N42" s="2322"/>
      <c r="O42" s="1178"/>
      <c r="P42" s="139"/>
      <c r="Q42" s="139"/>
      <c r="R42" s="139"/>
      <c r="S42" s="139"/>
      <c r="T42" s="139"/>
      <c r="U42" s="139"/>
      <c r="V42" s="498"/>
      <c r="W42" s="499"/>
      <c r="X42" s="3547"/>
      <c r="Y42" s="2323"/>
      <c r="Z42" s="2320" t="str">
        <f t="shared" si="2"/>
        <v>B-3.2.2.9</v>
      </c>
      <c r="AA42" s="2313"/>
      <c r="AB42" s="2313"/>
      <c r="AC42" s="2313"/>
      <c r="AD42" s="2313"/>
      <c r="AE42" s="2313"/>
    </row>
    <row r="43" spans="1:31" ht="40.15" customHeight="1">
      <c r="A43" s="2320" t="s">
        <v>1852</v>
      </c>
      <c r="B43" s="1978"/>
      <c r="C43" s="1978"/>
      <c r="D43" s="1978"/>
      <c r="E43" s="1978"/>
      <c r="F43" s="1978"/>
      <c r="G43" s="1978"/>
      <c r="H43" s="1978"/>
      <c r="I43" s="1978"/>
      <c r="J43" s="1978"/>
      <c r="K43" s="1979"/>
      <c r="L43" s="2977"/>
      <c r="M43" s="2978"/>
      <c r="N43" s="2322"/>
      <c r="O43" s="1178"/>
      <c r="P43" s="139"/>
      <c r="Q43" s="139"/>
      <c r="R43" s="139"/>
      <c r="S43" s="139"/>
      <c r="T43" s="139"/>
      <c r="U43" s="139"/>
      <c r="V43" s="498"/>
      <c r="W43" s="499"/>
      <c r="X43" s="3547"/>
      <c r="Y43" s="2323"/>
      <c r="Z43" s="2320" t="str">
        <f t="shared" si="2"/>
        <v>B-3.2.2.10</v>
      </c>
      <c r="AA43" s="2313"/>
      <c r="AB43" s="2313"/>
      <c r="AC43" s="2313"/>
      <c r="AD43" s="2313"/>
      <c r="AE43" s="2313"/>
    </row>
    <row r="44" spans="1:31" ht="63.75" customHeight="1">
      <c r="A44" s="320" t="s">
        <v>203</v>
      </c>
      <c r="B44" s="1473" t="s">
        <v>1834</v>
      </c>
      <c r="C44" s="320" t="s">
        <v>1835</v>
      </c>
      <c r="D44" s="320" t="s">
        <v>1044</v>
      </c>
      <c r="E44" s="320" t="s">
        <v>1045</v>
      </c>
      <c r="F44" s="320" t="s">
        <v>1103</v>
      </c>
      <c r="G44" s="320" t="s">
        <v>1836</v>
      </c>
      <c r="H44" s="320" t="s">
        <v>308</v>
      </c>
      <c r="I44" s="320" t="s">
        <v>747</v>
      </c>
      <c r="J44" s="320" t="s">
        <v>310</v>
      </c>
      <c r="K44" s="1473" t="s">
        <v>1837</v>
      </c>
      <c r="L44" s="2979" t="s">
        <v>216</v>
      </c>
      <c r="M44" s="2980"/>
      <c r="N44" s="1083" t="s">
        <v>217</v>
      </c>
      <c r="O44" s="332" t="s">
        <v>1838</v>
      </c>
      <c r="P44" s="334" t="s">
        <v>1839</v>
      </c>
      <c r="Q44" s="334" t="s">
        <v>751</v>
      </c>
      <c r="R44" s="334" t="s">
        <v>752</v>
      </c>
      <c r="S44" s="334" t="s">
        <v>1840</v>
      </c>
      <c r="T44" s="334" t="s">
        <v>1050</v>
      </c>
      <c r="U44" s="334" t="s">
        <v>1107</v>
      </c>
      <c r="V44" s="2981" t="s">
        <v>1841</v>
      </c>
      <c r="W44" s="2982"/>
      <c r="X44" s="2981" t="s">
        <v>1842</v>
      </c>
      <c r="Y44" s="2982"/>
      <c r="Z44" s="334" t="s">
        <v>365</v>
      </c>
      <c r="AA44" s="2313"/>
      <c r="AB44" s="2313"/>
      <c r="AC44" s="2313"/>
      <c r="AD44" s="2313"/>
      <c r="AE44" s="2313"/>
    </row>
    <row r="45" spans="1:31" ht="40.15" customHeight="1">
      <c r="A45" s="2320" t="s">
        <v>1853</v>
      </c>
      <c r="B45" s="1978"/>
      <c r="C45" s="1978"/>
      <c r="D45" s="1978"/>
      <c r="E45" s="1978"/>
      <c r="F45" s="1978"/>
      <c r="G45" s="1978"/>
      <c r="H45" s="1978"/>
      <c r="I45" s="1978"/>
      <c r="J45" s="1978"/>
      <c r="K45" s="1979"/>
      <c r="L45" s="2977"/>
      <c r="M45" s="2978"/>
      <c r="N45" s="2322"/>
      <c r="O45" s="1178"/>
      <c r="P45" s="139"/>
      <c r="Q45" s="139"/>
      <c r="R45" s="139"/>
      <c r="S45" s="139"/>
      <c r="T45" s="139"/>
      <c r="U45" s="139"/>
      <c r="V45" s="498"/>
      <c r="W45" s="499"/>
      <c r="X45" s="497"/>
      <c r="Y45" s="2323"/>
      <c r="Z45" s="2320" t="str">
        <f t="shared" si="2"/>
        <v>B-3.2.2.11</v>
      </c>
      <c r="AA45" s="2313"/>
      <c r="AB45" s="2313"/>
      <c r="AC45" s="2313"/>
      <c r="AD45" s="2313"/>
      <c r="AE45" s="2313"/>
    </row>
    <row r="46" spans="1:31" ht="40.15" customHeight="1">
      <c r="A46" s="2320" t="s">
        <v>1854</v>
      </c>
      <c r="B46" s="1978"/>
      <c r="C46" s="1978"/>
      <c r="D46" s="1978"/>
      <c r="E46" s="1978"/>
      <c r="F46" s="1978"/>
      <c r="G46" s="1978"/>
      <c r="H46" s="1978"/>
      <c r="I46" s="1978"/>
      <c r="J46" s="1978"/>
      <c r="K46" s="1979"/>
      <c r="L46" s="2977"/>
      <c r="M46" s="2978"/>
      <c r="N46" s="2322"/>
      <c r="O46" s="1178"/>
      <c r="P46" s="139"/>
      <c r="Q46" s="139"/>
      <c r="R46" s="139"/>
      <c r="S46" s="139"/>
      <c r="T46" s="139"/>
      <c r="U46" s="139"/>
      <c r="V46" s="498"/>
      <c r="W46" s="499"/>
      <c r="X46" s="497"/>
      <c r="Y46" s="2323"/>
      <c r="Z46" s="2320" t="str">
        <f t="shared" si="2"/>
        <v>B-3.2.2.12</v>
      </c>
      <c r="AA46" s="2313"/>
      <c r="AB46" s="2313"/>
      <c r="AC46" s="2313"/>
      <c r="AD46" s="2313"/>
      <c r="AE46" s="2313"/>
    </row>
    <row r="47" spans="1:31" ht="40.15" customHeight="1">
      <c r="A47" s="2320" t="s">
        <v>1855</v>
      </c>
      <c r="B47" s="1978"/>
      <c r="C47" s="1978"/>
      <c r="D47" s="1978"/>
      <c r="E47" s="1978"/>
      <c r="F47" s="1978"/>
      <c r="G47" s="1978"/>
      <c r="H47" s="1978"/>
      <c r="I47" s="1978"/>
      <c r="J47" s="1978"/>
      <c r="K47" s="1979"/>
      <c r="L47" s="2977"/>
      <c r="M47" s="2978"/>
      <c r="N47" s="2322"/>
      <c r="O47" s="1178"/>
      <c r="P47" s="139"/>
      <c r="Q47" s="139"/>
      <c r="R47" s="139"/>
      <c r="S47" s="139"/>
      <c r="T47" s="139"/>
      <c r="U47" s="139"/>
      <c r="V47" s="498"/>
      <c r="W47" s="499"/>
      <c r="X47" s="497"/>
      <c r="Y47" s="2323"/>
      <c r="Z47" s="2320" t="str">
        <f t="shared" si="2"/>
        <v>B-3.2.2.13</v>
      </c>
      <c r="AA47" s="2313"/>
      <c r="AB47" s="2313"/>
      <c r="AC47" s="2313"/>
      <c r="AD47" s="2313"/>
      <c r="AE47" s="2313"/>
    </row>
    <row r="48" spans="1:31" ht="40.15" customHeight="1">
      <c r="A48" s="2320" t="s">
        <v>1856</v>
      </c>
      <c r="B48" s="1978"/>
      <c r="C48" s="1978"/>
      <c r="D48" s="1978"/>
      <c r="E48" s="1978"/>
      <c r="F48" s="1978"/>
      <c r="G48" s="1978"/>
      <c r="H48" s="1978"/>
      <c r="I48" s="1978"/>
      <c r="J48" s="1978"/>
      <c r="K48" s="1979"/>
      <c r="L48" s="2977"/>
      <c r="M48" s="2978"/>
      <c r="N48" s="2322"/>
      <c r="O48" s="1178"/>
      <c r="P48" s="139"/>
      <c r="Q48" s="139"/>
      <c r="R48" s="139"/>
      <c r="S48" s="139"/>
      <c r="T48" s="139"/>
      <c r="U48" s="139"/>
      <c r="V48" s="498"/>
      <c r="W48" s="499"/>
      <c r="X48" s="497"/>
      <c r="Y48" s="2323"/>
      <c r="Z48" s="2320" t="str">
        <f t="shared" si="2"/>
        <v>B-3.2.2.14</v>
      </c>
      <c r="AA48" s="2313"/>
      <c r="AB48" s="2313"/>
      <c r="AC48" s="2313"/>
      <c r="AD48" s="2313"/>
      <c r="AE48" s="2313"/>
    </row>
    <row r="49" spans="1:31" ht="40.15" customHeight="1">
      <c r="A49" s="2320" t="s">
        <v>1857</v>
      </c>
      <c r="B49" s="1978"/>
      <c r="C49" s="1978"/>
      <c r="D49" s="1978"/>
      <c r="E49" s="1978"/>
      <c r="F49" s="1978"/>
      <c r="G49" s="1978"/>
      <c r="H49" s="1978"/>
      <c r="I49" s="1978"/>
      <c r="J49" s="1978"/>
      <c r="K49" s="1979"/>
      <c r="L49" s="2977"/>
      <c r="M49" s="2978"/>
      <c r="N49" s="2322"/>
      <c r="O49" s="1178"/>
      <c r="P49" s="139"/>
      <c r="Q49" s="139"/>
      <c r="R49" s="139"/>
      <c r="S49" s="139"/>
      <c r="T49" s="139"/>
      <c r="U49" s="139"/>
      <c r="V49" s="498"/>
      <c r="W49" s="499"/>
      <c r="X49" s="497"/>
      <c r="Y49" s="2323"/>
      <c r="Z49" s="2320" t="str">
        <f t="shared" si="2"/>
        <v>B-3.2.2.15</v>
      </c>
      <c r="AA49" s="2313"/>
      <c r="AB49" s="2313"/>
      <c r="AC49" s="2313"/>
      <c r="AD49" s="2313"/>
      <c r="AE49" s="2313"/>
    </row>
    <row r="50" spans="1:31" s="141" customFormat="1" ht="18" customHeight="1">
      <c r="A50" s="251" t="s">
        <v>766</v>
      </c>
      <c r="B50" s="251"/>
      <c r="C50" s="251"/>
      <c r="D50" s="251"/>
      <c r="E50" s="251"/>
      <c r="F50" s="251"/>
      <c r="G50" s="251"/>
      <c r="H50" s="251"/>
      <c r="I50" s="251"/>
      <c r="J50" s="251"/>
      <c r="K50" s="251"/>
      <c r="L50" s="251"/>
      <c r="M50" s="251"/>
      <c r="N50" s="251"/>
      <c r="O50" s="251"/>
      <c r="P50" s="251"/>
      <c r="Q50" s="251"/>
      <c r="R50" s="251"/>
      <c r="S50" s="251"/>
      <c r="T50" s="251"/>
      <c r="U50" s="251"/>
      <c r="V50" s="251"/>
      <c r="W50" s="251"/>
      <c r="X50" s="251"/>
      <c r="Y50" s="251"/>
      <c r="Z50" s="251" t="s">
        <v>349</v>
      </c>
    </row>
    <row r="51" spans="1:31" s="574" customFormat="1" ht="25.5" customHeight="1">
      <c r="A51" s="2974" t="s">
        <v>1858</v>
      </c>
      <c r="B51" s="2974"/>
      <c r="C51" s="2974"/>
      <c r="D51" s="2974"/>
      <c r="E51" s="2974"/>
      <c r="F51" s="2974"/>
      <c r="G51" s="2974"/>
      <c r="H51" s="2974"/>
      <c r="I51" s="2974"/>
      <c r="J51" s="2974"/>
      <c r="K51" s="2974"/>
      <c r="L51" s="2974"/>
      <c r="M51" s="2974"/>
      <c r="N51" s="2973" t="s">
        <v>1859</v>
      </c>
      <c r="O51" s="2973"/>
      <c r="P51" s="2973"/>
      <c r="Q51" s="2973"/>
      <c r="R51" s="2973"/>
      <c r="S51" s="2973"/>
      <c r="T51" s="2973"/>
      <c r="U51" s="2973"/>
      <c r="V51" s="2973"/>
      <c r="W51" s="2973"/>
      <c r="X51" s="2973"/>
      <c r="Y51" s="2973"/>
      <c r="Z51" s="2973"/>
    </row>
    <row r="52" spans="1:31" s="574" customFormat="1" ht="18" customHeight="1">
      <c r="A52" s="859" t="s">
        <v>1860</v>
      </c>
      <c r="B52" s="576"/>
      <c r="C52" s="576"/>
      <c r="D52" s="576"/>
      <c r="E52" s="576"/>
      <c r="F52" s="576"/>
      <c r="G52" s="576"/>
      <c r="H52" s="576"/>
      <c r="I52" s="974"/>
      <c r="J52" s="975"/>
      <c r="K52" s="975"/>
      <c r="L52" s="975"/>
      <c r="M52" s="576"/>
      <c r="N52" s="576"/>
      <c r="O52" s="576"/>
      <c r="P52" s="576"/>
      <c r="Q52" s="576"/>
      <c r="R52" s="576"/>
      <c r="S52" s="576"/>
      <c r="T52" s="576"/>
      <c r="U52" s="974"/>
      <c r="V52" s="975"/>
      <c r="W52" s="975"/>
      <c r="X52" s="975"/>
      <c r="Y52" s="975"/>
      <c r="Z52" s="109" t="s">
        <v>1861</v>
      </c>
    </row>
  </sheetData>
  <sheetProtection formatCells="0" formatColumns="0" formatRows="0" insertColumns="0" insertRows="0"/>
  <protectedRanges>
    <protectedRange sqref="B10:M19 B21:M25 O10:Y10" name="Range1"/>
  </protectedRanges>
  <customSheetViews>
    <customSheetView guid="{7A8D58BA-1AAC-4D65-8AD3-E87507F66079}" scale="50" showPageBreaks="1" printArea="1" view="pageBreakPreview" topLeftCell="B1">
      <selection activeCell="S32" sqref="S32"/>
      <rowBreaks count="3" manualBreakCount="3">
        <brk id="19" max="25" man="1"/>
        <brk id="31" max="25" man="1"/>
        <brk id="43" max="25" man="1"/>
      </rowBreaks>
      <colBreaks count="1" manualBreakCount="1">
        <brk id="13" max="49" man="1"/>
      </colBreaks>
      <pageMargins left="0" right="0" top="0" bottom="0" header="0" footer="0"/>
      <printOptions horizontalCentered="1"/>
      <pageSetup paperSize="9" scale="51" fitToWidth="2" fitToHeight="2" orientation="landscape" r:id="rId1"/>
      <headerFooter>
        <oddHeader>&amp;C&amp;K000000&amp;G</oddHeader>
        <oddFooter>&amp;R&amp;P of &amp;N</oddFooter>
        <firstFooter>&amp;R&amp;P of &amp;N</firstFooter>
      </headerFooter>
    </customSheetView>
  </customSheetViews>
  <mergeCells count="31">
    <mergeCell ref="C1:M1"/>
    <mergeCell ref="C2:M2"/>
    <mergeCell ref="C3:M3"/>
    <mergeCell ref="C4:M4"/>
    <mergeCell ref="C5:M5"/>
    <mergeCell ref="L41:M41"/>
    <mergeCell ref="V33:W33"/>
    <mergeCell ref="L33:M33"/>
    <mergeCell ref="L34:M34"/>
    <mergeCell ref="L35:M35"/>
    <mergeCell ref="L36:M36"/>
    <mergeCell ref="L37:M37"/>
    <mergeCell ref="L38:M38"/>
    <mergeCell ref="L39:M39"/>
    <mergeCell ref="L40:M40"/>
    <mergeCell ref="V34:W34"/>
    <mergeCell ref="V35:W35"/>
    <mergeCell ref="V36:W36"/>
    <mergeCell ref="V37:W37"/>
    <mergeCell ref="N51:Z51"/>
    <mergeCell ref="A51:M51"/>
    <mergeCell ref="L42:M42"/>
    <mergeCell ref="L43:M43"/>
    <mergeCell ref="L45:M45"/>
    <mergeCell ref="L49:M49"/>
    <mergeCell ref="L46:M46"/>
    <mergeCell ref="L47:M47"/>
    <mergeCell ref="L48:M48"/>
    <mergeCell ref="L44:M44"/>
    <mergeCell ref="V44:W44"/>
    <mergeCell ref="X44:Y44"/>
  </mergeCells>
  <phoneticPr fontId="59" type="noConversion"/>
  <dataValidations count="1">
    <dataValidation type="list" allowBlank="1" showInputMessage="1" showErrorMessage="1" sqref="O45:O49 K21:L25 K10:L19 K45:K49 K34:K43 O34:O43" xr:uid="{00000000-0002-0000-1200-000000000000}">
      <formula1>"1,2,3,4"</formula1>
    </dataValidation>
  </dataValidations>
  <printOptions horizontalCentered="1"/>
  <pageMargins left="0.23622047244094499" right="0.23622047244094499" top="0.70866141732283505" bottom="0.23622047244094499" header="0.196850393700787" footer="3.9370078740157501E-2"/>
  <pageSetup paperSize="9" scale="51" fitToWidth="2" fitToHeight="2" orientation="landscape" r:id="rId2"/>
  <headerFooter>
    <oddHeader>&amp;C&amp;K000000&amp;G</oddHeader>
    <oddFooter>&amp;R&amp;P of &amp;N</oddFooter>
    <firstFooter>&amp;R&amp;P of &amp;N</firstFooter>
  </headerFooter>
  <rowBreaks count="3" manualBreakCount="3">
    <brk id="19" max="25" man="1"/>
    <brk id="31" max="25" man="1"/>
    <brk id="43" max="25" man="1"/>
  </rowBreaks>
  <colBreaks count="1" manualBreakCount="1">
    <brk id="13" max="49" man="1"/>
  </colBreaks>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E30"/>
  <sheetViews>
    <sheetView rightToLeft="1" view="pageBreakPreview" zoomScale="55" zoomScaleNormal="100" zoomScaleSheetLayoutView="55" zoomScalePageLayoutView="55" workbookViewId="0">
      <selection activeCell="T1" sqref="T1:T4"/>
    </sheetView>
  </sheetViews>
  <sheetFormatPr defaultColWidth="9.1796875" defaultRowHeight="14"/>
  <cols>
    <col min="1" max="1" width="13.7265625" style="661" customWidth="1"/>
    <col min="2" max="2" width="30.7265625" style="661" customWidth="1"/>
    <col min="3" max="3" width="25.7265625" style="661" customWidth="1"/>
    <col min="4" max="6" width="14.7265625" style="661" hidden="1" customWidth="1"/>
    <col min="7" max="11" width="15.7265625" style="661" customWidth="1"/>
    <col min="12" max="13" width="30.7265625" style="661" customWidth="1"/>
    <col min="14" max="18" width="15.7265625" style="661" customWidth="1"/>
    <col min="19" max="21" width="14.7265625" style="661" customWidth="1"/>
    <col min="22" max="22" width="25.7265625" style="661" customWidth="1"/>
    <col min="23" max="23" width="30.7265625" style="661" customWidth="1"/>
    <col min="24" max="24" width="13.7265625" style="661" customWidth="1"/>
    <col min="25" max="16384" width="9.1796875" style="661"/>
  </cols>
  <sheetData>
    <row r="1" spans="1:29" ht="25.15" customHeight="1">
      <c r="A1" s="956" t="s">
        <v>99</v>
      </c>
      <c r="B1" s="864"/>
      <c r="C1" s="2985" t="s">
        <v>4372</v>
      </c>
      <c r="D1" s="2986"/>
      <c r="E1" s="2986"/>
      <c r="F1" s="2986"/>
      <c r="G1" s="2986"/>
      <c r="H1" s="2986"/>
      <c r="I1" s="2986"/>
      <c r="J1" s="2986"/>
      <c r="K1" s="2986"/>
      <c r="L1" s="2987"/>
      <c r="M1" s="282"/>
      <c r="N1" s="77"/>
      <c r="O1" s="77"/>
      <c r="P1" s="77"/>
      <c r="Q1" s="77"/>
      <c r="R1" s="77"/>
      <c r="S1" s="77"/>
      <c r="T1" s="3367" t="s">
        <v>4755</v>
      </c>
      <c r="U1" s="269"/>
      <c r="V1" s="79"/>
      <c r="W1" s="79"/>
      <c r="X1" s="890" t="s">
        <v>861</v>
      </c>
      <c r="Y1" s="2117"/>
      <c r="Z1" s="2117"/>
      <c r="AA1" s="2117"/>
      <c r="AB1" s="2117"/>
      <c r="AC1" s="2117"/>
    </row>
    <row r="2" spans="1:29" ht="25.15" customHeight="1">
      <c r="A2" s="956" t="s">
        <v>195</v>
      </c>
      <c r="B2" s="864"/>
      <c r="C2" s="2985" t="s">
        <v>4378</v>
      </c>
      <c r="D2" s="2986"/>
      <c r="E2" s="2986"/>
      <c r="F2" s="2986"/>
      <c r="G2" s="2986"/>
      <c r="H2" s="2986"/>
      <c r="I2" s="2986"/>
      <c r="J2" s="2986"/>
      <c r="K2" s="2986"/>
      <c r="L2" s="2987"/>
      <c r="M2" s="282"/>
      <c r="N2" s="77"/>
      <c r="O2" s="77"/>
      <c r="P2" s="77"/>
      <c r="Q2" s="77"/>
      <c r="R2" s="77"/>
      <c r="S2" s="77"/>
      <c r="T2" s="3367" t="s">
        <v>4757</v>
      </c>
      <c r="U2" s="269"/>
      <c r="V2" s="79"/>
      <c r="W2" s="79"/>
      <c r="X2" s="890" t="s">
        <v>101</v>
      </c>
      <c r="Y2" s="2117"/>
      <c r="Z2" s="2117"/>
      <c r="AA2" s="2117"/>
      <c r="AB2" s="2117"/>
      <c r="AC2" s="2117"/>
    </row>
    <row r="3" spans="1:29" ht="25.15" customHeight="1">
      <c r="A3" s="956" t="s">
        <v>196</v>
      </c>
      <c r="B3" s="864"/>
      <c r="C3" s="2985" t="s">
        <v>4374</v>
      </c>
      <c r="D3" s="2986"/>
      <c r="E3" s="2986"/>
      <c r="F3" s="2986"/>
      <c r="G3" s="2986"/>
      <c r="H3" s="2986"/>
      <c r="I3" s="2986"/>
      <c r="J3" s="2986"/>
      <c r="K3" s="2986"/>
      <c r="L3" s="2987"/>
      <c r="M3" s="282"/>
      <c r="N3" s="77"/>
      <c r="O3" s="77"/>
      <c r="P3" s="77"/>
      <c r="Q3" s="77"/>
      <c r="R3" s="77"/>
      <c r="S3" s="77"/>
      <c r="T3" s="3368" t="s">
        <v>4758</v>
      </c>
      <c r="U3" s="269"/>
      <c r="V3" s="79"/>
      <c r="W3" s="79"/>
      <c r="X3" s="890" t="s">
        <v>102</v>
      </c>
      <c r="Y3" s="2117"/>
      <c r="Z3" s="2117"/>
      <c r="AA3" s="2117"/>
      <c r="AB3" s="2117"/>
      <c r="AC3" s="2117"/>
    </row>
    <row r="4" spans="1:29" ht="25.15" customHeight="1">
      <c r="A4" s="956" t="s">
        <v>197</v>
      </c>
      <c r="B4" s="864"/>
      <c r="C4" s="2988">
        <v>44986</v>
      </c>
      <c r="D4" s="2986"/>
      <c r="E4" s="2986"/>
      <c r="F4" s="2986"/>
      <c r="G4" s="2986"/>
      <c r="H4" s="2986"/>
      <c r="I4" s="2986"/>
      <c r="J4" s="2986"/>
      <c r="K4" s="2986"/>
      <c r="L4" s="2987"/>
      <c r="M4" s="282"/>
      <c r="N4" s="77"/>
      <c r="O4" s="77"/>
      <c r="P4" s="77"/>
      <c r="Q4" s="77"/>
      <c r="R4" s="77"/>
      <c r="S4" s="77"/>
      <c r="T4" s="3367" t="s">
        <v>4678</v>
      </c>
      <c r="U4" s="269"/>
      <c r="V4" s="79"/>
      <c r="W4" s="79"/>
      <c r="X4" s="890" t="s">
        <v>104</v>
      </c>
      <c r="Y4" s="2117"/>
      <c r="Z4" s="2117"/>
      <c r="AA4" s="2117"/>
      <c r="AB4" s="2117"/>
      <c r="AC4" s="2117"/>
    </row>
    <row r="5" spans="1:29" ht="40.15" customHeight="1">
      <c r="A5" s="958" t="s">
        <v>198</v>
      </c>
      <c r="B5" s="865"/>
      <c r="C5" s="2989"/>
      <c r="D5" s="2692"/>
      <c r="E5" s="2692"/>
      <c r="F5" s="2692"/>
      <c r="G5" s="2692"/>
      <c r="H5" s="2692"/>
      <c r="I5" s="2692"/>
      <c r="J5" s="2692"/>
      <c r="K5" s="2692"/>
      <c r="L5" s="2687"/>
      <c r="M5" s="282"/>
      <c r="N5" s="77"/>
      <c r="O5" s="77"/>
      <c r="P5" s="77"/>
      <c r="Q5" s="77"/>
      <c r="R5" s="77"/>
      <c r="S5" s="77"/>
      <c r="T5" s="77"/>
      <c r="U5" s="269"/>
      <c r="V5" s="79"/>
      <c r="W5" s="79"/>
      <c r="X5" s="890" t="s">
        <v>106</v>
      </c>
      <c r="Y5" s="2117"/>
      <c r="Z5" s="2117"/>
      <c r="AA5" s="2117"/>
      <c r="AB5" s="2117"/>
      <c r="AC5" s="2117"/>
    </row>
    <row r="6" spans="1:29" s="112" customFormat="1">
      <c r="A6" s="311" t="s">
        <v>1656</v>
      </c>
      <c r="B6" s="679"/>
      <c r="C6" s="418"/>
      <c r="D6" s="378"/>
      <c r="E6" s="378"/>
      <c r="F6" s="378"/>
      <c r="G6" s="378"/>
      <c r="H6" s="378"/>
      <c r="I6" s="378"/>
      <c r="J6" s="418"/>
      <c r="K6" s="378"/>
      <c r="L6" s="379"/>
      <c r="M6" s="982"/>
      <c r="N6" s="378"/>
      <c r="O6" s="378"/>
      <c r="P6" s="378"/>
      <c r="Q6" s="378"/>
      <c r="R6" s="378"/>
      <c r="S6" s="378"/>
      <c r="T6" s="378"/>
      <c r="U6" s="378"/>
      <c r="V6" s="418"/>
      <c r="W6" s="418"/>
      <c r="X6" s="313" t="s">
        <v>1773</v>
      </c>
      <c r="Y6" s="2132"/>
      <c r="Z6" s="2132"/>
      <c r="AA6" s="2132"/>
      <c r="AB6" s="2132"/>
      <c r="AC6" s="2132"/>
    </row>
    <row r="7" spans="1:29" ht="19.899999999999999" customHeight="1">
      <c r="A7" s="302" t="s">
        <v>1862</v>
      </c>
      <c r="B7" s="303"/>
      <c r="C7" s="643"/>
      <c r="D7" s="643"/>
      <c r="E7" s="643"/>
      <c r="F7" s="643"/>
      <c r="G7" s="643"/>
      <c r="H7" s="643"/>
      <c r="I7" s="643"/>
      <c r="J7" s="303"/>
      <c r="K7" s="303"/>
      <c r="L7" s="344"/>
      <c r="M7" s="302"/>
      <c r="N7" s="303"/>
      <c r="O7" s="303"/>
      <c r="P7" s="643"/>
      <c r="Q7" s="643"/>
      <c r="R7" s="643"/>
      <c r="S7" s="643"/>
      <c r="T7" s="643"/>
      <c r="U7" s="643"/>
      <c r="V7" s="643"/>
      <c r="W7" s="303"/>
      <c r="X7" s="344" t="s">
        <v>1863</v>
      </c>
      <c r="Y7" s="2117"/>
      <c r="Z7" s="2117"/>
      <c r="AA7" s="2117"/>
      <c r="AB7" s="2117"/>
      <c r="AC7" s="2117"/>
    </row>
    <row r="8" spans="1:29" ht="25.15" customHeight="1">
      <c r="A8" s="224" t="s">
        <v>1864</v>
      </c>
      <c r="B8" s="662"/>
      <c r="C8" s="214"/>
      <c r="D8" s="663"/>
      <c r="E8" s="663"/>
      <c r="F8" s="214"/>
      <c r="G8" s="214"/>
      <c r="H8" s="214"/>
      <c r="I8" s="214"/>
      <c r="J8" s="170"/>
      <c r="K8" s="170"/>
      <c r="L8" s="169"/>
      <c r="M8" s="983"/>
      <c r="N8" s="667"/>
      <c r="O8" s="662"/>
      <c r="P8" s="214"/>
      <c r="Q8" s="663"/>
      <c r="R8" s="663"/>
      <c r="S8" s="214"/>
      <c r="T8" s="214"/>
      <c r="U8" s="214"/>
      <c r="V8" s="214"/>
      <c r="W8" s="170"/>
      <c r="X8" s="169" t="s">
        <v>1865</v>
      </c>
      <c r="Y8" s="2117"/>
      <c r="Z8" s="2117"/>
      <c r="AA8" s="2117"/>
      <c r="AB8" s="2117"/>
      <c r="AC8" s="2117"/>
    </row>
    <row r="9" spans="1:29" ht="17.649999999999999" customHeight="1">
      <c r="A9" s="2991" t="s">
        <v>203</v>
      </c>
      <c r="B9" s="2994" t="s">
        <v>1866</v>
      </c>
      <c r="C9" s="2991" t="s">
        <v>1867</v>
      </c>
      <c r="D9" s="2990" t="s">
        <v>903</v>
      </c>
      <c r="E9" s="2990"/>
      <c r="F9" s="2990"/>
      <c r="G9" s="2991" t="s">
        <v>1868</v>
      </c>
      <c r="H9" s="2991" t="s">
        <v>1138</v>
      </c>
      <c r="I9" s="2991" t="s">
        <v>1139</v>
      </c>
      <c r="J9" s="2991" t="s">
        <v>1140</v>
      </c>
      <c r="K9" s="2991" t="s">
        <v>1869</v>
      </c>
      <c r="L9" s="2941" t="s">
        <v>216</v>
      </c>
      <c r="M9" s="2991" t="s">
        <v>217</v>
      </c>
      <c r="N9" s="2991" t="s">
        <v>1870</v>
      </c>
      <c r="O9" s="2991" t="s">
        <v>1143</v>
      </c>
      <c r="P9" s="2991" t="s">
        <v>1144</v>
      </c>
      <c r="Q9" s="2991" t="s">
        <v>688</v>
      </c>
      <c r="R9" s="2991" t="s">
        <v>1871</v>
      </c>
      <c r="S9" s="2990" t="s">
        <v>1872</v>
      </c>
      <c r="T9" s="2990"/>
      <c r="U9" s="2990"/>
      <c r="V9" s="2991" t="s">
        <v>1873</v>
      </c>
      <c r="W9" s="2991" t="s">
        <v>1874</v>
      </c>
      <c r="X9" s="2991" t="s">
        <v>230</v>
      </c>
      <c r="Y9" s="2117"/>
      <c r="Z9" s="2117"/>
      <c r="AA9" s="2117"/>
      <c r="AB9" s="2117"/>
      <c r="AC9" s="2117"/>
    </row>
    <row r="10" spans="1:29" ht="17.649999999999999" customHeight="1">
      <c r="A10" s="2991"/>
      <c r="B10" s="2994"/>
      <c r="C10" s="2991"/>
      <c r="D10" s="1248" t="s">
        <v>641</v>
      </c>
      <c r="E10" s="1248" t="s">
        <v>642</v>
      </c>
      <c r="F10" s="1248" t="s">
        <v>643</v>
      </c>
      <c r="G10" s="2991"/>
      <c r="H10" s="2991"/>
      <c r="I10" s="2991"/>
      <c r="J10" s="2991"/>
      <c r="K10" s="2991"/>
      <c r="L10" s="2941"/>
      <c r="M10" s="2991"/>
      <c r="N10" s="2991"/>
      <c r="O10" s="2991"/>
      <c r="P10" s="2991"/>
      <c r="Q10" s="2991"/>
      <c r="R10" s="2991"/>
      <c r="S10" s="1248" t="s">
        <v>644</v>
      </c>
      <c r="T10" s="1248" t="s">
        <v>645</v>
      </c>
      <c r="U10" s="1248" t="s">
        <v>646</v>
      </c>
      <c r="V10" s="2991"/>
      <c r="W10" s="2991"/>
      <c r="X10" s="2991"/>
      <c r="Y10" s="2117"/>
      <c r="Z10" s="2117"/>
      <c r="AA10" s="2117"/>
      <c r="AB10" s="2117"/>
      <c r="AC10" s="2117"/>
    </row>
    <row r="11" spans="1:29" ht="30" customHeight="1">
      <c r="A11" s="664" t="s">
        <v>1875</v>
      </c>
      <c r="B11" s="2536" t="s">
        <v>4381</v>
      </c>
      <c r="C11" s="2537"/>
      <c r="D11" s="2491"/>
      <c r="E11" s="2491"/>
      <c r="F11" s="2491"/>
      <c r="G11" s="2472"/>
      <c r="H11" s="2525"/>
      <c r="I11" s="2525"/>
      <c r="J11" s="2538"/>
      <c r="K11" s="2539"/>
      <c r="L11" s="2538"/>
      <c r="M11" s="2120"/>
      <c r="N11" s="664" t="str">
        <f>IF(K11&gt;0,K11,"")</f>
        <v/>
      </c>
      <c r="O11" s="2120"/>
      <c r="P11" s="142"/>
      <c r="Q11" s="1179"/>
      <c r="R11" s="737" t="str">
        <f>IF(G11&gt;0,G11,"")</f>
        <v/>
      </c>
      <c r="S11" s="1253"/>
      <c r="T11" s="1254"/>
      <c r="U11" s="1254"/>
      <c r="V11" s="665"/>
      <c r="W11" s="666" t="s">
        <v>4665</v>
      </c>
      <c r="X11" s="664" t="str">
        <f>A11</f>
        <v>B-3.3.1.1</v>
      </c>
      <c r="Y11" s="2117"/>
      <c r="Z11" s="2117"/>
      <c r="AA11" s="2117"/>
      <c r="AB11" s="2117"/>
      <c r="AC11" s="2117"/>
    </row>
    <row r="12" spans="1:29" ht="30" customHeight="1">
      <c r="A12" s="664" t="s">
        <v>1876</v>
      </c>
      <c r="B12" s="2540"/>
      <c r="C12" s="2537"/>
      <c r="D12" s="2491"/>
      <c r="E12" s="2491"/>
      <c r="F12" s="2491"/>
      <c r="G12" s="2525"/>
      <c r="H12" s="2525"/>
      <c r="I12" s="2525"/>
      <c r="J12" s="2538"/>
      <c r="K12" s="2538"/>
      <c r="L12" s="2538"/>
      <c r="M12" s="2120"/>
      <c r="N12" s="666" t="str">
        <f t="shared" ref="N12:N26" si="0">IF(K12&gt;0,K12,"")</f>
        <v/>
      </c>
      <c r="O12" s="2120"/>
      <c r="P12" s="142"/>
      <c r="Q12" s="1179"/>
      <c r="R12" s="665" t="str">
        <f t="shared" ref="R12:R26" si="1">IF(G12&gt;0,G12,"")</f>
        <v/>
      </c>
      <c r="S12" s="1253"/>
      <c r="T12" s="1254"/>
      <c r="U12" s="1254"/>
      <c r="V12" s="665"/>
      <c r="W12" s="666"/>
      <c r="X12" s="664" t="str">
        <f t="shared" ref="X12:X26" si="2">A12</f>
        <v>B-3.3.1.2</v>
      </c>
      <c r="Y12" s="2117"/>
      <c r="Z12" s="2117"/>
      <c r="AA12" s="2117"/>
      <c r="AB12" s="2117"/>
      <c r="AC12" s="2117"/>
    </row>
    <row r="13" spans="1:29" ht="30" customHeight="1">
      <c r="A13" s="664" t="s">
        <v>1877</v>
      </c>
      <c r="B13" s="2324"/>
      <c r="C13" s="1980"/>
      <c r="D13" s="1981"/>
      <c r="E13" s="1981"/>
      <c r="F13" s="1981"/>
      <c r="G13" s="1982"/>
      <c r="H13" s="1982"/>
      <c r="I13" s="1982"/>
      <c r="J13" s="1983"/>
      <c r="K13" s="1983"/>
      <c r="L13" s="1983"/>
      <c r="M13" s="2120"/>
      <c r="N13" s="666" t="str">
        <f t="shared" si="0"/>
        <v/>
      </c>
      <c r="O13" s="2120"/>
      <c r="P13" s="142"/>
      <c r="Q13" s="1179"/>
      <c r="R13" s="665" t="str">
        <f t="shared" si="1"/>
        <v/>
      </c>
      <c r="S13" s="1253"/>
      <c r="T13" s="1254"/>
      <c r="U13" s="1254"/>
      <c r="V13" s="665"/>
      <c r="W13" s="666"/>
      <c r="X13" s="664" t="str">
        <f t="shared" si="2"/>
        <v>B-3.3.1.3</v>
      </c>
      <c r="Y13" s="2117"/>
      <c r="Z13" s="2117"/>
      <c r="AA13" s="2117"/>
      <c r="AB13" s="2117"/>
      <c r="AC13" s="2117"/>
    </row>
    <row r="14" spans="1:29" ht="30" customHeight="1">
      <c r="A14" s="664" t="s">
        <v>1878</v>
      </c>
      <c r="B14" s="2324"/>
      <c r="C14" s="1980"/>
      <c r="D14" s="1981"/>
      <c r="E14" s="1981"/>
      <c r="F14" s="1981"/>
      <c r="G14" s="1982"/>
      <c r="H14" s="2113"/>
      <c r="I14" s="2113"/>
      <c r="J14" s="2113"/>
      <c r="K14" s="1983"/>
      <c r="L14" s="2113"/>
      <c r="M14" s="2121"/>
      <c r="N14" s="666" t="str">
        <f t="shared" si="0"/>
        <v/>
      </c>
      <c r="O14" s="2121"/>
      <c r="P14" s="142"/>
      <c r="Q14" s="1179"/>
      <c r="R14" s="665" t="str">
        <f t="shared" si="1"/>
        <v/>
      </c>
      <c r="S14" s="1253"/>
      <c r="T14" s="1254"/>
      <c r="U14" s="1254"/>
      <c r="V14" s="665"/>
      <c r="W14" s="666"/>
      <c r="X14" s="664" t="str">
        <f t="shared" si="2"/>
        <v>B-3.3.1.4</v>
      </c>
      <c r="Y14" s="2117"/>
      <c r="Z14" s="2117"/>
      <c r="AA14" s="2117"/>
      <c r="AB14" s="2117"/>
      <c r="AC14" s="2117"/>
    </row>
    <row r="15" spans="1:29" ht="30" customHeight="1">
      <c r="A15" s="664" t="s">
        <v>1879</v>
      </c>
      <c r="B15" s="2324"/>
      <c r="C15" s="1980"/>
      <c r="D15" s="1981"/>
      <c r="E15" s="1981"/>
      <c r="F15" s="1981"/>
      <c r="G15" s="1982"/>
      <c r="H15" s="1982"/>
      <c r="I15" s="1982"/>
      <c r="J15" s="1983"/>
      <c r="K15" s="1983"/>
      <c r="L15" s="1983"/>
      <c r="M15" s="2120"/>
      <c r="N15" s="666" t="str">
        <f t="shared" si="0"/>
        <v/>
      </c>
      <c r="O15" s="2120"/>
      <c r="P15" s="142"/>
      <c r="Q15" s="1179"/>
      <c r="R15" s="665" t="str">
        <f t="shared" si="1"/>
        <v/>
      </c>
      <c r="S15" s="1253"/>
      <c r="T15" s="1254"/>
      <c r="U15" s="1254"/>
      <c r="V15" s="665"/>
      <c r="W15" s="666"/>
      <c r="X15" s="664" t="str">
        <f t="shared" si="2"/>
        <v>B-3.3.1.5</v>
      </c>
      <c r="Y15" s="2117"/>
      <c r="Z15" s="2117"/>
      <c r="AA15" s="2117"/>
      <c r="AB15" s="2117"/>
      <c r="AC15" s="2117"/>
    </row>
    <row r="16" spans="1:29" ht="30" customHeight="1">
      <c r="A16" s="664" t="s">
        <v>1880</v>
      </c>
      <c r="B16" s="2324"/>
      <c r="C16" s="1980"/>
      <c r="D16" s="1981"/>
      <c r="E16" s="1981"/>
      <c r="F16" s="1981"/>
      <c r="G16" s="1982"/>
      <c r="H16" s="1982"/>
      <c r="I16" s="1982"/>
      <c r="J16" s="1983"/>
      <c r="K16" s="1983"/>
      <c r="L16" s="1983"/>
      <c r="M16" s="2120"/>
      <c r="N16" s="666" t="str">
        <f t="shared" si="0"/>
        <v/>
      </c>
      <c r="O16" s="2120"/>
      <c r="P16" s="142"/>
      <c r="Q16" s="1179"/>
      <c r="R16" s="665" t="str">
        <f t="shared" si="1"/>
        <v/>
      </c>
      <c r="S16" s="1253"/>
      <c r="T16" s="1254"/>
      <c r="U16" s="1254"/>
      <c r="V16" s="665"/>
      <c r="W16" s="666"/>
      <c r="X16" s="664" t="str">
        <f t="shared" si="2"/>
        <v>B-3.3.1.6</v>
      </c>
      <c r="Y16" s="2117"/>
      <c r="Z16" s="2117"/>
      <c r="AA16" s="2117"/>
      <c r="AB16" s="2117"/>
      <c r="AC16" s="2117"/>
    </row>
    <row r="17" spans="1:31" ht="30" customHeight="1">
      <c r="A17" s="664" t="s">
        <v>1881</v>
      </c>
      <c r="B17" s="2324"/>
      <c r="C17" s="1980"/>
      <c r="D17" s="1981"/>
      <c r="E17" s="1981"/>
      <c r="F17" s="1981"/>
      <c r="G17" s="1982"/>
      <c r="H17" s="1982"/>
      <c r="I17" s="1982"/>
      <c r="J17" s="1983"/>
      <c r="K17" s="1983"/>
      <c r="L17" s="1983"/>
      <c r="M17" s="2120"/>
      <c r="N17" s="666" t="str">
        <f t="shared" si="0"/>
        <v/>
      </c>
      <c r="O17" s="2120"/>
      <c r="P17" s="142"/>
      <c r="Q17" s="1179"/>
      <c r="R17" s="665" t="str">
        <f t="shared" si="1"/>
        <v/>
      </c>
      <c r="S17" s="1253"/>
      <c r="T17" s="1254"/>
      <c r="U17" s="1254"/>
      <c r="V17" s="665"/>
      <c r="W17" s="666"/>
      <c r="X17" s="664" t="str">
        <f t="shared" si="2"/>
        <v>B-3.3.1.7</v>
      </c>
      <c r="Y17" s="2117"/>
      <c r="Z17" s="2117"/>
      <c r="AA17" s="2117"/>
      <c r="AB17" s="2117"/>
      <c r="AC17" s="2117"/>
      <c r="AD17" s="2117"/>
      <c r="AE17" s="2117"/>
    </row>
    <row r="18" spans="1:31" ht="30" customHeight="1">
      <c r="A18" s="664" t="s">
        <v>1882</v>
      </c>
      <c r="B18" s="2324"/>
      <c r="C18" s="1985"/>
      <c r="D18" s="1981"/>
      <c r="E18" s="1981"/>
      <c r="F18" s="1981"/>
      <c r="G18" s="1982"/>
      <c r="H18" s="1982"/>
      <c r="I18" s="1982"/>
      <c r="J18" s="1983"/>
      <c r="K18" s="1983"/>
      <c r="L18" s="1983"/>
      <c r="M18" s="2120"/>
      <c r="N18" s="666" t="str">
        <f t="shared" si="0"/>
        <v/>
      </c>
      <c r="O18" s="2120"/>
      <c r="P18" s="161"/>
      <c r="Q18" s="1179"/>
      <c r="R18" s="665" t="str">
        <f t="shared" si="1"/>
        <v/>
      </c>
      <c r="S18" s="1253"/>
      <c r="T18" s="1254"/>
      <c r="U18" s="1254"/>
      <c r="V18" s="665"/>
      <c r="W18" s="666"/>
      <c r="X18" s="664" t="str">
        <f t="shared" si="2"/>
        <v>B-3.3.1.8</v>
      </c>
      <c r="Y18" s="2117"/>
      <c r="Z18" s="2117"/>
      <c r="AA18" s="2117"/>
      <c r="AB18" s="2117"/>
      <c r="AC18" s="2117"/>
      <c r="AD18" s="2117"/>
      <c r="AE18" s="2117"/>
    </row>
    <row r="19" spans="1:31" ht="30" customHeight="1">
      <c r="A19" s="664" t="s">
        <v>1883</v>
      </c>
      <c r="B19" s="2324"/>
      <c r="C19" s="1980"/>
      <c r="D19" s="1981"/>
      <c r="E19" s="1981"/>
      <c r="F19" s="1981"/>
      <c r="G19" s="1982"/>
      <c r="H19" s="1982"/>
      <c r="I19" s="1982"/>
      <c r="J19" s="1983"/>
      <c r="K19" s="1983"/>
      <c r="L19" s="1983"/>
      <c r="M19" s="2120"/>
      <c r="N19" s="666" t="str">
        <f t="shared" si="0"/>
        <v/>
      </c>
      <c r="O19" s="2120"/>
      <c r="P19" s="142"/>
      <c r="Q19" s="1179"/>
      <c r="R19" s="665" t="str">
        <f t="shared" si="1"/>
        <v/>
      </c>
      <c r="S19" s="1253"/>
      <c r="T19" s="1254"/>
      <c r="U19" s="1254"/>
      <c r="V19" s="665"/>
      <c r="W19" s="666"/>
      <c r="X19" s="664" t="str">
        <f t="shared" si="2"/>
        <v>B-3.3.1.9</v>
      </c>
      <c r="Y19" s="2117"/>
      <c r="Z19" s="2117"/>
      <c r="AA19" s="2117"/>
      <c r="AB19" s="2117"/>
      <c r="AC19" s="2117"/>
      <c r="AD19" s="2117"/>
      <c r="AE19" s="2117"/>
    </row>
    <row r="20" spans="1:31" ht="30" customHeight="1">
      <c r="A20" s="664" t="s">
        <v>1884</v>
      </c>
      <c r="B20" s="2324"/>
      <c r="C20" s="1980"/>
      <c r="D20" s="1981"/>
      <c r="E20" s="1981"/>
      <c r="F20" s="1981"/>
      <c r="G20" s="1982"/>
      <c r="H20" s="1982"/>
      <c r="I20" s="1982"/>
      <c r="J20" s="1983"/>
      <c r="K20" s="1983"/>
      <c r="L20" s="1983"/>
      <c r="M20" s="2120"/>
      <c r="N20" s="666" t="str">
        <f t="shared" si="0"/>
        <v/>
      </c>
      <c r="O20" s="2120"/>
      <c r="P20" s="142"/>
      <c r="Q20" s="1179"/>
      <c r="R20" s="665" t="str">
        <f t="shared" si="1"/>
        <v/>
      </c>
      <c r="S20" s="1253"/>
      <c r="T20" s="1254"/>
      <c r="U20" s="1254"/>
      <c r="V20" s="665"/>
      <c r="W20" s="666"/>
      <c r="X20" s="664" t="str">
        <f t="shared" si="2"/>
        <v>B-3.3.1.10</v>
      </c>
      <c r="Y20" s="2117"/>
      <c r="Z20" s="2117"/>
      <c r="AA20" s="2117"/>
      <c r="AB20" s="2117"/>
      <c r="AC20" s="2117"/>
      <c r="AD20" s="2117"/>
      <c r="AE20" s="2117"/>
    </row>
    <row r="21" spans="1:31" ht="17.649999999999999" customHeight="1">
      <c r="A21" s="2991" t="s">
        <v>203</v>
      </c>
      <c r="B21" s="2991" t="s">
        <v>1885</v>
      </c>
      <c r="C21" s="2991" t="s">
        <v>1867</v>
      </c>
      <c r="D21" s="2990" t="s">
        <v>903</v>
      </c>
      <c r="E21" s="2990"/>
      <c r="F21" s="2990"/>
      <c r="G21" s="2991" t="s">
        <v>1868</v>
      </c>
      <c r="H21" s="2991" t="s">
        <v>1138</v>
      </c>
      <c r="I21" s="2991" t="s">
        <v>1139</v>
      </c>
      <c r="J21" s="2991" t="s">
        <v>1140</v>
      </c>
      <c r="K21" s="2991" t="s">
        <v>1869</v>
      </c>
      <c r="L21" s="2941" t="s">
        <v>216</v>
      </c>
      <c r="M21" s="2991" t="s">
        <v>217</v>
      </c>
      <c r="N21" s="2991" t="s">
        <v>1870</v>
      </c>
      <c r="O21" s="2991" t="s">
        <v>1143</v>
      </c>
      <c r="P21" s="2991" t="s">
        <v>1144</v>
      </c>
      <c r="Q21" s="2991" t="s">
        <v>688</v>
      </c>
      <c r="R21" s="2991" t="s">
        <v>1871</v>
      </c>
      <c r="S21" s="2990" t="s">
        <v>1872</v>
      </c>
      <c r="T21" s="2990"/>
      <c r="U21" s="2990"/>
      <c r="V21" s="2991" t="s">
        <v>1873</v>
      </c>
      <c r="W21" s="2991" t="s">
        <v>1874</v>
      </c>
      <c r="X21" s="2991" t="s">
        <v>230</v>
      </c>
      <c r="Y21" s="2117"/>
      <c r="Z21" s="2117"/>
      <c r="AA21" s="2117"/>
      <c r="AB21" s="2117"/>
      <c r="AC21" s="2117"/>
      <c r="AD21" s="2117"/>
      <c r="AE21" s="2117"/>
    </row>
    <row r="22" spans="1:31" ht="17.649999999999999" customHeight="1">
      <c r="A22" s="2991"/>
      <c r="B22" s="2991"/>
      <c r="C22" s="2991"/>
      <c r="D22" s="1248" t="s">
        <v>641</v>
      </c>
      <c r="E22" s="1248" t="s">
        <v>642</v>
      </c>
      <c r="F22" s="1248" t="s">
        <v>643</v>
      </c>
      <c r="G22" s="2991"/>
      <c r="H22" s="2991"/>
      <c r="I22" s="2991"/>
      <c r="J22" s="2991"/>
      <c r="K22" s="2991"/>
      <c r="L22" s="2941"/>
      <c r="M22" s="2991"/>
      <c r="N22" s="2991"/>
      <c r="O22" s="2991"/>
      <c r="P22" s="2991"/>
      <c r="Q22" s="2991"/>
      <c r="R22" s="2991"/>
      <c r="S22" s="1248" t="s">
        <v>644</v>
      </c>
      <c r="T22" s="1248" t="s">
        <v>645</v>
      </c>
      <c r="U22" s="1248" t="s">
        <v>646</v>
      </c>
      <c r="V22" s="2991"/>
      <c r="W22" s="2991"/>
      <c r="X22" s="2991"/>
      <c r="Y22" s="2117"/>
      <c r="Z22" s="2117"/>
      <c r="AA22" s="2117"/>
      <c r="AB22" s="2117"/>
      <c r="AC22" s="2117"/>
      <c r="AD22" s="2117"/>
      <c r="AE22" s="2117"/>
    </row>
    <row r="23" spans="1:31" ht="30" customHeight="1">
      <c r="A23" s="664" t="s">
        <v>1886</v>
      </c>
      <c r="B23" s="2324"/>
      <c r="C23" s="1980"/>
      <c r="D23" s="1981"/>
      <c r="E23" s="1981"/>
      <c r="F23" s="1981"/>
      <c r="G23" s="1982"/>
      <c r="H23" s="1982"/>
      <c r="I23" s="1982"/>
      <c r="J23" s="1983"/>
      <c r="K23" s="1983"/>
      <c r="L23" s="1983"/>
      <c r="M23" s="2120"/>
      <c r="N23" s="666" t="str">
        <f t="shared" si="0"/>
        <v/>
      </c>
      <c r="O23" s="2120"/>
      <c r="P23" s="142"/>
      <c r="Q23" s="1179"/>
      <c r="R23" s="665" t="str">
        <f t="shared" si="1"/>
        <v/>
      </c>
      <c r="S23" s="1253"/>
      <c r="T23" s="1254"/>
      <c r="U23" s="1254"/>
      <c r="V23" s="665"/>
      <c r="W23" s="666"/>
      <c r="X23" s="664" t="str">
        <f t="shared" si="2"/>
        <v>B-3.3.1.11</v>
      </c>
      <c r="Y23" s="2117"/>
      <c r="Z23" s="2117"/>
      <c r="AA23" s="2117"/>
      <c r="AB23" s="2117"/>
      <c r="AC23" s="2117"/>
      <c r="AD23" s="2117"/>
      <c r="AE23" s="2117"/>
    </row>
    <row r="24" spans="1:31" ht="30" customHeight="1">
      <c r="A24" s="664" t="s">
        <v>1887</v>
      </c>
      <c r="B24" s="2324"/>
      <c r="C24" s="1980"/>
      <c r="D24" s="1981"/>
      <c r="E24" s="1981"/>
      <c r="F24" s="1981"/>
      <c r="G24" s="1982"/>
      <c r="H24" s="1982"/>
      <c r="I24" s="1982"/>
      <c r="J24" s="1983"/>
      <c r="K24" s="1983"/>
      <c r="L24" s="1983"/>
      <c r="M24" s="2120"/>
      <c r="N24" s="666" t="str">
        <f t="shared" si="0"/>
        <v/>
      </c>
      <c r="O24" s="2120"/>
      <c r="P24" s="142"/>
      <c r="Q24" s="1179"/>
      <c r="R24" s="665" t="str">
        <f t="shared" si="1"/>
        <v/>
      </c>
      <c r="S24" s="1253"/>
      <c r="T24" s="1254"/>
      <c r="U24" s="1254"/>
      <c r="V24" s="665"/>
      <c r="W24" s="666"/>
      <c r="X24" s="664" t="str">
        <f t="shared" si="2"/>
        <v>B-3.3.1.12</v>
      </c>
      <c r="Y24" s="2117"/>
      <c r="Z24" s="2117"/>
      <c r="AA24" s="2117"/>
      <c r="AB24" s="2117"/>
      <c r="AC24" s="2117"/>
      <c r="AD24" s="2117"/>
      <c r="AE24" s="2117"/>
    </row>
    <row r="25" spans="1:31" ht="30" customHeight="1">
      <c r="A25" s="664" t="s">
        <v>1888</v>
      </c>
      <c r="B25" s="2324"/>
      <c r="C25" s="1980"/>
      <c r="D25" s="1981"/>
      <c r="E25" s="1981"/>
      <c r="F25" s="1981"/>
      <c r="G25" s="1982"/>
      <c r="H25" s="1982"/>
      <c r="I25" s="1982"/>
      <c r="J25" s="1983"/>
      <c r="K25" s="1983"/>
      <c r="L25" s="1983"/>
      <c r="M25" s="2120"/>
      <c r="N25" s="666" t="str">
        <f t="shared" si="0"/>
        <v/>
      </c>
      <c r="O25" s="2120"/>
      <c r="P25" s="142"/>
      <c r="Q25" s="1179"/>
      <c r="R25" s="665" t="str">
        <f t="shared" si="1"/>
        <v/>
      </c>
      <c r="S25" s="1253"/>
      <c r="T25" s="1254"/>
      <c r="U25" s="1254"/>
      <c r="V25" s="665"/>
      <c r="W25" s="666"/>
      <c r="X25" s="664" t="str">
        <f t="shared" si="2"/>
        <v>B-3.3.1.13</v>
      </c>
      <c r="Y25" s="2117"/>
      <c r="Z25" s="2117"/>
      <c r="AA25" s="2117"/>
      <c r="AB25" s="2117"/>
      <c r="AC25" s="2117"/>
      <c r="AD25" s="2117"/>
      <c r="AE25" s="2117"/>
    </row>
    <row r="26" spans="1:31" ht="30" customHeight="1">
      <c r="A26" s="664" t="s">
        <v>1889</v>
      </c>
      <c r="B26" s="2324"/>
      <c r="C26" s="1980"/>
      <c r="D26" s="1981"/>
      <c r="E26" s="1981"/>
      <c r="F26" s="1981"/>
      <c r="G26" s="1982"/>
      <c r="H26" s="1982"/>
      <c r="I26" s="1982"/>
      <c r="J26" s="1983"/>
      <c r="K26" s="1984"/>
      <c r="L26" s="1983"/>
      <c r="M26" s="2120"/>
      <c r="N26" s="664" t="str">
        <f t="shared" si="0"/>
        <v/>
      </c>
      <c r="O26" s="2120"/>
      <c r="P26" s="142"/>
      <c r="Q26" s="1179"/>
      <c r="R26" s="665" t="str">
        <f t="shared" si="1"/>
        <v/>
      </c>
      <c r="S26" s="1253"/>
      <c r="T26" s="1254"/>
      <c r="U26" s="1254"/>
      <c r="V26" s="665"/>
      <c r="W26" s="666"/>
      <c r="X26" s="664" t="str">
        <f t="shared" si="2"/>
        <v>B-3.3.1.14</v>
      </c>
      <c r="Y26" s="2117"/>
      <c r="Z26" s="2117"/>
      <c r="AA26" s="2117"/>
      <c r="AB26" s="2117"/>
      <c r="AC26" s="2117"/>
      <c r="AD26" s="2117"/>
      <c r="AE26" s="2117"/>
    </row>
    <row r="27" spans="1:31">
      <c r="A27" t="s">
        <v>348</v>
      </c>
      <c r="B27"/>
      <c r="C27"/>
      <c r="D27"/>
      <c r="E27"/>
      <c r="F27"/>
      <c r="G27"/>
      <c r="H27"/>
      <c r="I27"/>
      <c r="J27"/>
      <c r="K27"/>
      <c r="L27" s="668"/>
      <c r="M27"/>
      <c r="N27"/>
      <c r="O27"/>
      <c r="P27"/>
      <c r="Q27"/>
      <c r="R27"/>
      <c r="S27"/>
      <c r="T27"/>
      <c r="U27"/>
      <c r="V27"/>
      <c r="W27"/>
      <c r="X27" s="728" t="s">
        <v>478</v>
      </c>
      <c r="Y27" s="2117"/>
      <c r="Z27" s="2117"/>
      <c r="AA27" s="2117"/>
      <c r="AB27" s="2117"/>
      <c r="AC27" s="2117"/>
      <c r="AD27" s="2117"/>
      <c r="AE27" s="2117"/>
    </row>
    <row r="28" spans="1:31" ht="15">
      <c r="A28" s="821" t="s">
        <v>1890</v>
      </c>
      <c r="B28"/>
      <c r="C28"/>
      <c r="D28"/>
      <c r="E28"/>
      <c r="F28"/>
      <c r="G28"/>
      <c r="H28"/>
      <c r="I28"/>
      <c r="J28"/>
      <c r="K28"/>
      <c r="L28"/>
      <c r="M28" s="651"/>
      <c r="N28" s="651"/>
      <c r="O28"/>
      <c r="P28"/>
      <c r="Q28"/>
      <c r="R28"/>
      <c r="S28" s="39"/>
      <c r="T28" s="39"/>
      <c r="U28" s="39"/>
      <c r="V28" s="39"/>
      <c r="W28" s="39"/>
      <c r="X28" s="39" t="s">
        <v>1891</v>
      </c>
      <c r="Y28" s="2117"/>
      <c r="Z28" s="2117"/>
      <c r="AA28" s="2117"/>
      <c r="AB28" s="2117"/>
      <c r="AC28" s="2117"/>
      <c r="AD28" s="2117"/>
      <c r="AE28" s="2117"/>
    </row>
    <row r="29" spans="1:31" s="555" customFormat="1" ht="18" customHeight="1">
      <c r="A29" s="601" t="s">
        <v>1892</v>
      </c>
      <c r="B29" s="199"/>
      <c r="C29" s="199"/>
      <c r="D29" s="199"/>
      <c r="E29" s="199"/>
      <c r="F29" s="199"/>
      <c r="G29" s="199"/>
      <c r="H29" s="199"/>
      <c r="I29" s="199"/>
      <c r="J29" s="199"/>
      <c r="K29" s="199"/>
      <c r="L29" s="199"/>
      <c r="M29" s="199"/>
      <c r="N29" s="199"/>
      <c r="O29" s="199"/>
      <c r="P29" s="194"/>
      <c r="Q29" s="199"/>
      <c r="R29" s="199"/>
      <c r="S29" s="199"/>
      <c r="T29" s="199"/>
      <c r="U29" s="199"/>
      <c r="V29" s="199"/>
      <c r="W29" s="194"/>
      <c r="X29" s="194" t="s">
        <v>1893</v>
      </c>
      <c r="Y29" s="2295"/>
      <c r="Z29" s="2295"/>
      <c r="AA29" s="2295"/>
      <c r="AB29" s="2295"/>
      <c r="AC29" s="2295"/>
      <c r="AD29" s="2295"/>
      <c r="AE29" s="2295"/>
    </row>
    <row r="30" spans="1:31" s="555" customFormat="1" ht="35.25" customHeight="1">
      <c r="A30" s="2992" t="s">
        <v>1894</v>
      </c>
      <c r="B30" s="2992"/>
      <c r="C30" s="2992"/>
      <c r="D30" s="2992"/>
      <c r="E30" s="2992"/>
      <c r="F30" s="2992"/>
      <c r="G30" s="2992"/>
      <c r="H30" s="2992"/>
      <c r="I30" s="2992"/>
      <c r="J30" s="2992"/>
      <c r="K30" s="2992"/>
      <c r="L30" s="2992"/>
      <c r="M30" s="2993" t="s">
        <v>1895</v>
      </c>
      <c r="N30" s="2993"/>
      <c r="O30" s="2993"/>
      <c r="P30" s="2993"/>
      <c r="Q30" s="2993"/>
      <c r="R30" s="2993"/>
      <c r="S30" s="2993"/>
      <c r="T30" s="2993"/>
      <c r="U30" s="2993"/>
      <c r="V30" s="2993"/>
      <c r="W30" s="2993"/>
      <c r="X30" s="2993"/>
      <c r="Y30" s="656"/>
      <c r="Z30" s="656"/>
      <c r="AA30" s="656"/>
      <c r="AB30" s="656"/>
      <c r="AC30" s="656"/>
      <c r="AD30" s="656"/>
      <c r="AE30" s="656"/>
    </row>
  </sheetData>
  <sheetProtection formatCells="0" formatColumns="0" formatRows="0" insertColumns="0" insertRows="0"/>
  <customSheetViews>
    <customSheetView guid="{7A8D58BA-1AAC-4D65-8AD3-E87507F66079}" scale="75" showPageBreaks="1" printArea="1" hiddenColumns="1" view="pageBreakPreview" topLeftCell="B1">
      <selection activeCell="S32" sqref="S32"/>
      <rowBreaks count="1" manualBreakCount="1">
        <brk id="20" max="23" man="1"/>
      </rowBreaks>
      <colBreaks count="1" manualBreakCount="1">
        <brk id="12" max="27" man="1"/>
      </colBreaks>
      <pageMargins left="0" right="0" top="0" bottom="0" header="0" footer="0"/>
      <printOptions horizontalCentered="1"/>
      <pageSetup paperSize="9" scale="68" fitToWidth="2" orientation="landscape" r:id="rId1"/>
      <headerFooter>
        <oddHeader>&amp;C&amp;K000000&amp;G</oddHeader>
        <oddFooter>&amp;R&amp;P of &amp;N</oddFooter>
        <firstFooter>&amp;R&amp;P of &amp;N</firstFooter>
      </headerFooter>
    </customSheetView>
  </customSheetViews>
  <mergeCells count="47">
    <mergeCell ref="C1:L1"/>
    <mergeCell ref="C2:L2"/>
    <mergeCell ref="C3:L3"/>
    <mergeCell ref="C4:L4"/>
    <mergeCell ref="C5:L5"/>
    <mergeCell ref="A30:L30"/>
    <mergeCell ref="M30:X30"/>
    <mergeCell ref="X9:X10"/>
    <mergeCell ref="I9:I10"/>
    <mergeCell ref="J9:J10"/>
    <mergeCell ref="A9:A10"/>
    <mergeCell ref="B9:B10"/>
    <mergeCell ref="C9:C10"/>
    <mergeCell ref="D9:F9"/>
    <mergeCell ref="G9:G10"/>
    <mergeCell ref="K9:K10"/>
    <mergeCell ref="H9:H10"/>
    <mergeCell ref="L9:L10"/>
    <mergeCell ref="Q9:Q10"/>
    <mergeCell ref="R9:R10"/>
    <mergeCell ref="S9:U9"/>
    <mergeCell ref="V9:V10"/>
    <mergeCell ref="W9:W10"/>
    <mergeCell ref="M9:M10"/>
    <mergeCell ref="O9:O10"/>
    <mergeCell ref="P9:P10"/>
    <mergeCell ref="N9:N10"/>
    <mergeCell ref="H21:H22"/>
    <mergeCell ref="I21:I22"/>
    <mergeCell ref="J21:J22"/>
    <mergeCell ref="K21:K22"/>
    <mergeCell ref="L21:L22"/>
    <mergeCell ref="A21:A22"/>
    <mergeCell ref="B21:B22"/>
    <mergeCell ref="C21:C22"/>
    <mergeCell ref="D21:F21"/>
    <mergeCell ref="G21:G22"/>
    <mergeCell ref="S21:U21"/>
    <mergeCell ref="V21:V22"/>
    <mergeCell ref="W21:W22"/>
    <mergeCell ref="X21:X22"/>
    <mergeCell ref="M21:M22"/>
    <mergeCell ref="N21:N22"/>
    <mergeCell ref="O21:O22"/>
    <mergeCell ref="P21:P22"/>
    <mergeCell ref="Q21:Q22"/>
    <mergeCell ref="R21:R22"/>
  </mergeCells>
  <dataValidations disablePrompts="1" count="2">
    <dataValidation type="list" allowBlank="1" showInputMessage="1" showErrorMessage="1" sqref="G11:G20 G23:G26" xr:uid="{00000000-0002-0000-1300-000000000000}">
      <formula1>"1,2,3"</formula1>
    </dataValidation>
    <dataValidation type="list" allowBlank="1" showInputMessage="1" showErrorMessage="1" sqref="K11:K20 K23:K26" xr:uid="{00000000-0002-0000-1300-000001000000}">
      <formula1>"1,2,3,4,5,6"</formula1>
    </dataValidation>
  </dataValidations>
  <printOptions horizontalCentered="1"/>
  <pageMargins left="0.23622047244094499" right="0.23622047244094499" top="0.70866141732283505" bottom="0.23622047244094499" header="0.196850393700787" footer="3.9370078740157501E-2"/>
  <pageSetup paperSize="9" scale="68" fitToWidth="2" orientation="landscape" r:id="rId2"/>
  <headerFooter>
    <oddHeader>&amp;C&amp;K000000&amp;G</oddHeader>
    <oddFooter>&amp;R&amp;P of &amp;N</oddFooter>
    <firstFooter>&amp;R&amp;P of &amp;N</firstFooter>
  </headerFooter>
  <rowBreaks count="1" manualBreakCount="1">
    <brk id="20" max="23" man="1"/>
  </rowBreaks>
  <colBreaks count="1" manualBreakCount="1">
    <brk id="12" max="27" man="1"/>
  </colBreaks>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U79"/>
  <sheetViews>
    <sheetView showGridLines="0" rightToLeft="1" view="pageBreakPreview" zoomScale="55" zoomScaleNormal="70" zoomScaleSheetLayoutView="55" zoomScalePageLayoutView="55" workbookViewId="0">
      <selection activeCell="N1" sqref="N1:N4"/>
    </sheetView>
  </sheetViews>
  <sheetFormatPr defaultColWidth="9.1796875" defaultRowHeight="14.5"/>
  <cols>
    <col min="1" max="1" width="12.7265625" style="201" customWidth="1"/>
    <col min="2" max="2" width="50.7265625" style="202" customWidth="1"/>
    <col min="3" max="3" width="10.7265625" style="201" customWidth="1"/>
    <col min="4" max="4" width="29.453125" style="201" customWidth="1"/>
    <col min="5" max="12" width="25.7265625" style="201" customWidth="1"/>
    <col min="13" max="13" width="22.453125" style="201" customWidth="1"/>
    <col min="14" max="14" width="10.7265625" style="201" customWidth="1"/>
    <col min="15" max="15" width="50.7265625" style="202" customWidth="1"/>
    <col min="16" max="16" width="12.7265625" style="201" customWidth="1"/>
    <col min="17" max="16384" width="9.1796875" style="201"/>
  </cols>
  <sheetData>
    <row r="1" spans="1:21" s="9" customFormat="1" ht="25.15" customHeight="1">
      <c r="A1" s="956" t="s">
        <v>99</v>
      </c>
      <c r="B1" s="864"/>
      <c r="C1" s="2985" t="s">
        <v>4372</v>
      </c>
      <c r="D1" s="2986"/>
      <c r="E1" s="2986"/>
      <c r="F1" s="2986"/>
      <c r="G1" s="2986"/>
      <c r="H1" s="2987"/>
      <c r="I1" s="43"/>
      <c r="J1" s="44"/>
      <c r="K1" s="44"/>
      <c r="L1" s="44"/>
      <c r="M1" s="44"/>
      <c r="N1" s="3367" t="s">
        <v>4755</v>
      </c>
      <c r="O1" s="295"/>
      <c r="P1" s="890" t="s">
        <v>861</v>
      </c>
      <c r="Q1" s="2112"/>
      <c r="R1" s="2112"/>
      <c r="S1" s="2112"/>
      <c r="T1" s="2112"/>
      <c r="U1" s="2112"/>
    </row>
    <row r="2" spans="1:21" s="9" customFormat="1" ht="25.15" customHeight="1">
      <c r="A2" s="956" t="s">
        <v>195</v>
      </c>
      <c r="B2" s="864"/>
      <c r="C2" s="2985" t="s">
        <v>4378</v>
      </c>
      <c r="D2" s="2986"/>
      <c r="E2" s="2986"/>
      <c r="F2" s="2986"/>
      <c r="G2" s="2986"/>
      <c r="H2" s="2987"/>
      <c r="I2" s="43"/>
      <c r="J2" s="44"/>
      <c r="K2" s="44"/>
      <c r="L2" s="44"/>
      <c r="M2" s="44"/>
      <c r="N2" s="3367" t="s">
        <v>4757</v>
      </c>
      <c r="O2" s="295"/>
      <c r="P2" s="890" t="s">
        <v>101</v>
      </c>
      <c r="Q2" s="2112"/>
      <c r="R2" s="2112"/>
      <c r="S2" s="2112"/>
      <c r="T2" s="2112"/>
      <c r="U2" s="2112"/>
    </row>
    <row r="3" spans="1:21" s="9" customFormat="1" ht="25.15" customHeight="1">
      <c r="A3" s="956" t="s">
        <v>196</v>
      </c>
      <c r="B3" s="864"/>
      <c r="C3" s="2985" t="s">
        <v>4374</v>
      </c>
      <c r="D3" s="2986"/>
      <c r="E3" s="2986"/>
      <c r="F3" s="2986"/>
      <c r="G3" s="2986"/>
      <c r="H3" s="2987"/>
      <c r="I3" s="43"/>
      <c r="J3" s="44"/>
      <c r="K3" s="44"/>
      <c r="L3" s="44"/>
      <c r="M3" s="44"/>
      <c r="N3" s="3368" t="s">
        <v>4758</v>
      </c>
      <c r="O3" s="295"/>
      <c r="P3" s="890" t="s">
        <v>102</v>
      </c>
      <c r="Q3" s="2112"/>
      <c r="R3" s="2112"/>
      <c r="S3" s="2112"/>
      <c r="T3" s="2112"/>
      <c r="U3" s="2112"/>
    </row>
    <row r="4" spans="1:21" s="9" customFormat="1" ht="25.15" customHeight="1">
      <c r="A4" s="956" t="s">
        <v>197</v>
      </c>
      <c r="B4" s="864"/>
      <c r="C4" s="2988">
        <v>44986</v>
      </c>
      <c r="D4" s="2986"/>
      <c r="E4" s="2986"/>
      <c r="F4" s="2986"/>
      <c r="G4" s="2986"/>
      <c r="H4" s="2987"/>
      <c r="I4" s="43"/>
      <c r="J4" s="44"/>
      <c r="K4" s="44"/>
      <c r="L4" s="44"/>
      <c r="M4" s="44"/>
      <c r="N4" s="3367" t="s">
        <v>4678</v>
      </c>
      <c r="O4" s="295"/>
      <c r="P4" s="890" t="s">
        <v>104</v>
      </c>
      <c r="Q4" s="2112"/>
      <c r="R4" s="2112"/>
      <c r="S4" s="2112"/>
      <c r="T4" s="2112"/>
      <c r="U4" s="2112"/>
    </row>
    <row r="5" spans="1:21" s="9" customFormat="1" ht="40.15" customHeight="1">
      <c r="A5" s="958" t="s">
        <v>198</v>
      </c>
      <c r="B5" s="865"/>
      <c r="C5" s="3007"/>
      <c r="D5" s="2689"/>
      <c r="E5" s="2689"/>
      <c r="F5" s="2689"/>
      <c r="G5" s="2689"/>
      <c r="H5" s="2774"/>
      <c r="I5" s="43"/>
      <c r="J5" s="44"/>
      <c r="K5" s="44"/>
      <c r="L5" s="44"/>
      <c r="M5" s="44"/>
      <c r="N5" s="45"/>
      <c r="O5" s="295"/>
      <c r="P5" s="890" t="s">
        <v>106</v>
      </c>
      <c r="Q5" s="2112"/>
      <c r="R5" s="2112"/>
      <c r="S5" s="2112"/>
      <c r="T5" s="2112"/>
      <c r="U5" s="2112"/>
    </row>
    <row r="6" spans="1:21" s="112" customFormat="1" ht="14">
      <c r="A6" s="311" t="s">
        <v>1656</v>
      </c>
      <c r="B6" s="312"/>
      <c r="C6" s="2325"/>
      <c r="D6" s="2185"/>
      <c r="E6" s="2185"/>
      <c r="F6" s="2185"/>
      <c r="G6" s="2185"/>
      <c r="H6" s="2183"/>
      <c r="I6" s="2184"/>
      <c r="J6" s="2325"/>
      <c r="K6" s="2185"/>
      <c r="L6" s="2185"/>
      <c r="M6" s="2185"/>
      <c r="N6" s="2325"/>
      <c r="O6" s="2325"/>
      <c r="P6" s="313" t="s">
        <v>1657</v>
      </c>
      <c r="Q6" s="2132"/>
      <c r="R6" s="2132"/>
      <c r="S6" s="2132"/>
      <c r="T6" s="2132"/>
      <c r="U6" s="2132"/>
    </row>
    <row r="7" spans="1:21" s="9" customFormat="1" ht="19.899999999999999" customHeight="1">
      <c r="A7" s="984" t="s">
        <v>1896</v>
      </c>
      <c r="B7" s="985"/>
      <c r="C7" s="369"/>
      <c r="D7" s="47"/>
      <c r="E7" s="47"/>
      <c r="F7" s="369"/>
      <c r="G7" s="47"/>
      <c r="H7" s="988"/>
      <c r="I7" s="376"/>
      <c r="J7" s="47"/>
      <c r="K7" s="369"/>
      <c r="L7" s="47"/>
      <c r="M7" s="47"/>
      <c r="N7" s="986"/>
      <c r="O7" s="987"/>
      <c r="P7" s="791" t="s">
        <v>1897</v>
      </c>
      <c r="Q7" s="2112"/>
      <c r="R7" s="2112"/>
      <c r="S7" s="2112"/>
      <c r="T7" s="2112"/>
      <c r="U7" s="2112"/>
    </row>
    <row r="8" spans="1:21" s="680" customFormat="1" ht="25.15" customHeight="1">
      <c r="A8" s="1405" t="s">
        <v>1898</v>
      </c>
      <c r="B8" s="367"/>
      <c r="C8" s="368"/>
      <c r="D8" s="261"/>
      <c r="E8" s="261"/>
      <c r="F8" s="368"/>
      <c r="G8" s="261"/>
      <c r="H8" s="989"/>
      <c r="I8" s="377"/>
      <c r="J8" s="261"/>
      <c r="K8" s="368"/>
      <c r="L8" s="261"/>
      <c r="M8" s="261"/>
      <c r="N8" s="261"/>
      <c r="O8" s="452"/>
      <c r="P8" s="294" t="s">
        <v>1899</v>
      </c>
      <c r="Q8" s="2112"/>
      <c r="R8" s="2112"/>
      <c r="S8" s="2112"/>
      <c r="T8" s="2112"/>
      <c r="U8" s="2112"/>
    </row>
    <row r="9" spans="1:21" s="208" customFormat="1" ht="30" customHeight="1">
      <c r="A9" s="373" t="s">
        <v>203</v>
      </c>
      <c r="B9" s="1793" t="s">
        <v>362</v>
      </c>
      <c r="C9" s="211" t="s">
        <v>363</v>
      </c>
      <c r="D9" s="210" t="s">
        <v>1900</v>
      </c>
      <c r="E9" s="210" t="s">
        <v>1901</v>
      </c>
      <c r="F9" s="210" t="s">
        <v>1902</v>
      </c>
      <c r="G9" s="210" t="s">
        <v>1903</v>
      </c>
      <c r="H9" s="209" t="s">
        <v>627</v>
      </c>
      <c r="I9" s="210" t="s">
        <v>217</v>
      </c>
      <c r="J9" s="210" t="s">
        <v>1904</v>
      </c>
      <c r="K9" s="210" t="s">
        <v>1905</v>
      </c>
      <c r="L9" s="210" t="s">
        <v>1906</v>
      </c>
      <c r="M9" s="210" t="s">
        <v>1907</v>
      </c>
      <c r="N9" s="209" t="s">
        <v>752</v>
      </c>
      <c r="O9" s="210" t="s">
        <v>414</v>
      </c>
      <c r="P9" s="210" t="s">
        <v>365</v>
      </c>
    </row>
    <row r="10" spans="1:21" ht="60" customHeight="1">
      <c r="A10" s="205" t="s">
        <v>1908</v>
      </c>
      <c r="B10" s="366" t="s">
        <v>1909</v>
      </c>
      <c r="C10" s="2326" t="s">
        <v>1910</v>
      </c>
      <c r="D10" s="2546" t="s">
        <v>4706</v>
      </c>
      <c r="E10" s="2546" t="s">
        <v>4381</v>
      </c>
      <c r="F10" s="2327"/>
      <c r="G10" s="2327"/>
      <c r="H10" s="1986"/>
      <c r="I10" s="2328"/>
      <c r="J10" s="2328"/>
      <c r="K10" s="2328"/>
      <c r="L10" s="2326" t="s">
        <v>4665</v>
      </c>
      <c r="M10" s="3557" t="s">
        <v>5208</v>
      </c>
      <c r="N10" s="205" t="s">
        <v>1911</v>
      </c>
      <c r="O10" s="908" t="s">
        <v>1912</v>
      </c>
      <c r="P10" s="205" t="str">
        <f>A10</f>
        <v>B-3.4.1.1</v>
      </c>
    </row>
    <row r="11" spans="1:21" ht="60" customHeight="1">
      <c r="A11" s="205" t="s">
        <v>1913</v>
      </c>
      <c r="B11" s="2329" t="s">
        <v>1914</v>
      </c>
      <c r="C11" s="2326" t="s">
        <v>1915</v>
      </c>
      <c r="D11" s="2546" t="s">
        <v>334</v>
      </c>
      <c r="E11" s="2546"/>
      <c r="F11" s="2327"/>
      <c r="G11" s="2327"/>
      <c r="H11" s="1986"/>
      <c r="I11" s="2328"/>
      <c r="J11" s="2328"/>
      <c r="K11" s="2328"/>
      <c r="L11" s="204"/>
      <c r="M11" s="2326" t="s">
        <v>5039</v>
      </c>
      <c r="N11" s="205" t="s">
        <v>1916</v>
      </c>
      <c r="O11" s="908" t="s">
        <v>1917</v>
      </c>
      <c r="P11" s="205" t="str">
        <f>A11</f>
        <v>B-3.4.1.2</v>
      </c>
    </row>
    <row r="12" spans="1:21" ht="30" customHeight="1">
      <c r="A12" s="205" t="s">
        <v>1918</v>
      </c>
      <c r="B12" s="2329" t="s">
        <v>1919</v>
      </c>
      <c r="C12" s="2326" t="s">
        <v>1920</v>
      </c>
      <c r="D12" s="2546" t="s">
        <v>4665</v>
      </c>
      <c r="E12" s="2546"/>
      <c r="F12" s="2327"/>
      <c r="G12" s="2327"/>
      <c r="H12" s="1986"/>
      <c r="I12" s="2328"/>
      <c r="J12" s="2328"/>
      <c r="K12" s="2328"/>
      <c r="L12" s="204"/>
      <c r="M12" s="2546" t="s">
        <v>4665</v>
      </c>
      <c r="N12" s="205" t="s">
        <v>1921</v>
      </c>
      <c r="O12" s="908" t="s">
        <v>1922</v>
      </c>
      <c r="P12" s="205" t="str">
        <f>A12</f>
        <v>B-3.4.1.3</v>
      </c>
    </row>
    <row r="13" spans="1:21" ht="30" customHeight="1">
      <c r="A13" s="205" t="s">
        <v>1923</v>
      </c>
      <c r="B13" s="2329" t="s">
        <v>1924</v>
      </c>
      <c r="C13" s="2326" t="s">
        <v>1920</v>
      </c>
      <c r="D13" s="2546" t="s">
        <v>4665</v>
      </c>
      <c r="E13" s="2546"/>
      <c r="F13" s="2327"/>
      <c r="G13" s="2327"/>
      <c r="H13" s="1986"/>
      <c r="I13" s="2328"/>
      <c r="J13" s="2328"/>
      <c r="K13" s="2328"/>
      <c r="L13" s="204"/>
      <c r="M13" s="2546" t="s">
        <v>4665</v>
      </c>
      <c r="N13" s="205" t="s">
        <v>1921</v>
      </c>
      <c r="O13" s="908" t="s">
        <v>1925</v>
      </c>
      <c r="P13" s="205" t="str">
        <f>A13</f>
        <v>B-3.4.1.4</v>
      </c>
    </row>
    <row r="14" spans="1:21" ht="30" hidden="1" customHeight="1">
      <c r="A14" s="3002" t="s">
        <v>1926</v>
      </c>
      <c r="B14" s="2999" t="s">
        <v>1927</v>
      </c>
      <c r="C14" s="2330" t="s">
        <v>1444</v>
      </c>
      <c r="D14" s="2546"/>
      <c r="E14" s="2546"/>
      <c r="F14" s="2331"/>
      <c r="G14" s="2331"/>
      <c r="H14" s="1987"/>
      <c r="I14" s="2332"/>
      <c r="J14" s="2332"/>
      <c r="K14" s="2332"/>
      <c r="L14" s="1519"/>
      <c r="M14" s="2546"/>
      <c r="N14" s="1520" t="s">
        <v>646</v>
      </c>
      <c r="O14" s="2997" t="s">
        <v>1446</v>
      </c>
      <c r="P14" s="1518"/>
    </row>
    <row r="15" spans="1:21" ht="30" hidden="1" customHeight="1">
      <c r="A15" s="3003"/>
      <c r="B15" s="3000"/>
      <c r="C15" s="2330" t="s">
        <v>1928</v>
      </c>
      <c r="D15" s="2546"/>
      <c r="E15" s="2546"/>
      <c r="F15" s="2331"/>
      <c r="G15" s="2331"/>
      <c r="H15" s="1987"/>
      <c r="I15" s="2332"/>
      <c r="J15" s="2332"/>
      <c r="K15" s="2332"/>
      <c r="L15" s="1519"/>
      <c r="M15" s="2546"/>
      <c r="N15" s="1520" t="s">
        <v>1929</v>
      </c>
      <c r="O15" s="2997"/>
      <c r="P15" s="1521" t="str">
        <f>A14</f>
        <v>B-3.4.1.5</v>
      </c>
    </row>
    <row r="16" spans="1:21" ht="30" hidden="1" customHeight="1">
      <c r="A16" s="3004"/>
      <c r="B16" s="3001"/>
      <c r="C16" s="2330" t="s">
        <v>1930</v>
      </c>
      <c r="D16" s="2546"/>
      <c r="E16" s="2546"/>
      <c r="F16" s="2331"/>
      <c r="G16" s="2331"/>
      <c r="H16" s="1987"/>
      <c r="I16" s="2332"/>
      <c r="J16" s="2332"/>
      <c r="K16" s="2332"/>
      <c r="L16" s="1519"/>
      <c r="M16" s="2546"/>
      <c r="N16" s="1520" t="s">
        <v>644</v>
      </c>
      <c r="O16" s="2997"/>
      <c r="P16" s="1522"/>
    </row>
    <row r="17" spans="1:16" ht="30" customHeight="1">
      <c r="A17" s="205" t="s">
        <v>1931</v>
      </c>
      <c r="B17" s="2329" t="s">
        <v>1932</v>
      </c>
      <c r="C17" s="2326" t="s">
        <v>1933</v>
      </c>
      <c r="D17" s="2546">
        <v>1975</v>
      </c>
      <c r="E17" s="2546"/>
      <c r="F17" s="2327"/>
      <c r="G17" s="2327"/>
      <c r="H17" s="1986"/>
      <c r="I17" s="2328"/>
      <c r="J17" s="2328"/>
      <c r="K17" s="2328"/>
      <c r="L17" s="204"/>
      <c r="M17" s="2546">
        <v>1975</v>
      </c>
      <c r="N17" s="205" t="s">
        <v>1934</v>
      </c>
      <c r="O17" s="908" t="s">
        <v>1935</v>
      </c>
      <c r="P17" s="205" t="str">
        <f>A17</f>
        <v>B-3.4.1.6</v>
      </c>
    </row>
    <row r="18" spans="1:16" ht="30" customHeight="1">
      <c r="A18" s="205" t="s">
        <v>1936</v>
      </c>
      <c r="B18" s="2329" t="s">
        <v>1937</v>
      </c>
      <c r="C18" s="2333" t="s">
        <v>1938</v>
      </c>
      <c r="D18" s="2546"/>
      <c r="E18" s="2546"/>
      <c r="F18" s="2327"/>
      <c r="G18" s="2327"/>
      <c r="H18" s="1986"/>
      <c r="I18" s="2328"/>
      <c r="J18" s="2328"/>
      <c r="K18" s="2328"/>
      <c r="L18" s="204"/>
      <c r="M18" s="204"/>
      <c r="N18" s="205" t="s">
        <v>1939</v>
      </c>
      <c r="O18" s="908" t="s">
        <v>1940</v>
      </c>
      <c r="P18" s="205" t="str">
        <f t="shared" ref="P18:P27" si="0">A18</f>
        <v>B-3.4.1.7</v>
      </c>
    </row>
    <row r="19" spans="1:16" ht="30" customHeight="1">
      <c r="A19" s="205" t="s">
        <v>1941</v>
      </c>
      <c r="B19" s="2329" t="s">
        <v>1942</v>
      </c>
      <c r="C19" s="2326"/>
      <c r="D19" s="2546"/>
      <c r="E19" s="2546"/>
      <c r="F19" s="2327"/>
      <c r="G19" s="2327"/>
      <c r="H19" s="1986"/>
      <c r="I19" s="2328"/>
      <c r="J19" s="2328"/>
      <c r="K19" s="2328"/>
      <c r="L19" s="204"/>
      <c r="M19" s="204"/>
      <c r="N19" s="205"/>
      <c r="O19" s="908" t="s">
        <v>1943</v>
      </c>
      <c r="P19" s="205" t="str">
        <f t="shared" si="0"/>
        <v>B-3.4.1.8</v>
      </c>
    </row>
    <row r="20" spans="1:16" ht="30" customHeight="1">
      <c r="A20" s="205" t="s">
        <v>1944</v>
      </c>
      <c r="B20" s="2329" t="s">
        <v>1945</v>
      </c>
      <c r="C20" s="2326" t="s">
        <v>1946</v>
      </c>
      <c r="D20" s="2546"/>
      <c r="E20" s="2546"/>
      <c r="F20" s="2327"/>
      <c r="G20" s="2327"/>
      <c r="H20" s="1986"/>
      <c r="I20" s="2328"/>
      <c r="J20" s="2328"/>
      <c r="K20" s="2328"/>
      <c r="L20" s="204"/>
      <c r="M20" s="204"/>
      <c r="N20" s="205" t="s">
        <v>1934</v>
      </c>
      <c r="O20" s="908" t="s">
        <v>1947</v>
      </c>
      <c r="P20" s="205" t="str">
        <f t="shared" si="0"/>
        <v>B-3.4.1.9</v>
      </c>
    </row>
    <row r="21" spans="1:16" ht="30" customHeight="1">
      <c r="A21" s="205" t="s">
        <v>1948</v>
      </c>
      <c r="B21" s="2329" t="s">
        <v>1949</v>
      </c>
      <c r="C21" s="2326" t="s">
        <v>1946</v>
      </c>
      <c r="D21" s="2327"/>
      <c r="E21" s="2327"/>
      <c r="F21" s="2327"/>
      <c r="G21" s="2327"/>
      <c r="H21" s="1986"/>
      <c r="I21" s="2328"/>
      <c r="J21" s="2328"/>
      <c r="K21" s="2328"/>
      <c r="L21" s="204"/>
      <c r="M21" s="204"/>
      <c r="N21" s="205" t="s">
        <v>1934</v>
      </c>
      <c r="O21" s="908" t="s">
        <v>1950</v>
      </c>
      <c r="P21" s="205" t="str">
        <f t="shared" si="0"/>
        <v>B-3.4.1.10</v>
      </c>
    </row>
    <row r="22" spans="1:16" s="208" customFormat="1" ht="30" customHeight="1">
      <c r="A22" s="373" t="s">
        <v>203</v>
      </c>
      <c r="B22" s="450" t="s">
        <v>362</v>
      </c>
      <c r="C22" s="211" t="s">
        <v>363</v>
      </c>
      <c r="D22" s="210" t="s">
        <v>1900</v>
      </c>
      <c r="E22" s="210" t="s">
        <v>1901</v>
      </c>
      <c r="F22" s="210" t="s">
        <v>1902</v>
      </c>
      <c r="G22" s="210" t="s">
        <v>1951</v>
      </c>
      <c r="H22" s="209" t="s">
        <v>627</v>
      </c>
      <c r="I22" s="210" t="s">
        <v>217</v>
      </c>
      <c r="J22" s="210" t="s">
        <v>1904</v>
      </c>
      <c r="K22" s="210" t="s">
        <v>1905</v>
      </c>
      <c r="L22" s="210" t="s">
        <v>1906</v>
      </c>
      <c r="M22" s="210" t="s">
        <v>1907</v>
      </c>
      <c r="N22" s="209" t="s">
        <v>752</v>
      </c>
      <c r="O22" s="210" t="s">
        <v>414</v>
      </c>
      <c r="P22" s="210" t="s">
        <v>365</v>
      </c>
    </row>
    <row r="23" spans="1:16" ht="30" customHeight="1">
      <c r="A23" s="205" t="s">
        <v>1952</v>
      </c>
      <c r="B23" s="2329" t="s">
        <v>1953</v>
      </c>
      <c r="C23" s="2326" t="s">
        <v>1954</v>
      </c>
      <c r="D23" s="2327">
        <v>2</v>
      </c>
      <c r="E23" s="2327"/>
      <c r="F23" s="2327"/>
      <c r="G23" s="2327"/>
      <c r="H23" s="1986"/>
      <c r="I23" s="2328"/>
      <c r="J23" s="2328" t="str">
        <f>IF(G23&gt;0,G23,"")</f>
        <v/>
      </c>
      <c r="K23" s="2328" t="str">
        <f>IF(F23&gt;0,F23,"")</f>
        <v/>
      </c>
      <c r="L23" s="2328" t="str">
        <f>IF(E23&gt;0,E23,"")</f>
        <v/>
      </c>
      <c r="M23" s="2326">
        <f>IF(D23&gt;0,D23,"")</f>
        <v>2</v>
      </c>
      <c r="N23" s="207" t="s">
        <v>1955</v>
      </c>
      <c r="O23" s="908" t="s">
        <v>1956</v>
      </c>
      <c r="P23" s="205" t="str">
        <f t="shared" si="0"/>
        <v>B-3.4.1.11</v>
      </c>
    </row>
    <row r="24" spans="1:16" ht="30" customHeight="1">
      <c r="A24" s="205" t="s">
        <v>1957</v>
      </c>
      <c r="B24" s="366" t="s">
        <v>1958</v>
      </c>
      <c r="C24" s="2326" t="s">
        <v>1959</v>
      </c>
      <c r="D24" s="2327" t="s">
        <v>4707</v>
      </c>
      <c r="E24" s="2327"/>
      <c r="F24" s="2327"/>
      <c r="G24" s="2327"/>
      <c r="H24" s="1986"/>
      <c r="I24" s="2328"/>
      <c r="J24" s="2328" t="str">
        <f>IF(G24&gt;0,G24,"")</f>
        <v/>
      </c>
      <c r="K24" s="2328"/>
      <c r="L24" s="204"/>
      <c r="M24" s="2326" t="s">
        <v>5207</v>
      </c>
      <c r="N24" s="207" t="s">
        <v>1960</v>
      </c>
      <c r="O24" s="908" t="s">
        <v>1961</v>
      </c>
      <c r="P24" s="205" t="str">
        <f t="shared" si="0"/>
        <v>B-3.4.1.12</v>
      </c>
    </row>
    <row r="25" spans="1:16" ht="30" customHeight="1">
      <c r="A25" s="205" t="s">
        <v>1962</v>
      </c>
      <c r="B25" s="2329" t="s">
        <v>1963</v>
      </c>
      <c r="C25" s="2326" t="s">
        <v>1964</v>
      </c>
      <c r="D25" s="2334"/>
      <c r="E25" s="2327"/>
      <c r="F25" s="2327"/>
      <c r="G25" s="2327"/>
      <c r="H25" s="2327"/>
      <c r="I25" s="2328"/>
      <c r="J25" s="2328" t="str">
        <f>IF(G25&gt;0,G25,"")</f>
        <v/>
      </c>
      <c r="K25" s="2328" t="str">
        <f>IF(F25&gt;0,F25,"")</f>
        <v/>
      </c>
      <c r="L25" s="2328" t="str">
        <f>IF(E25&gt;0,E25,"")</f>
        <v/>
      </c>
      <c r="M25" s="2326" t="str">
        <f>IF(D25&gt;0,D25,"")</f>
        <v/>
      </c>
      <c r="N25" s="207"/>
      <c r="O25" s="1161" t="s">
        <v>1965</v>
      </c>
      <c r="P25" s="205" t="str">
        <f t="shared" si="0"/>
        <v>B-3.4.1.13</v>
      </c>
    </row>
    <row r="26" spans="1:16" ht="30" customHeight="1">
      <c r="A26" s="205" t="s">
        <v>1966</v>
      </c>
      <c r="B26" s="2329" t="s">
        <v>1967</v>
      </c>
      <c r="C26" s="2326"/>
      <c r="D26" s="2334">
        <v>2</v>
      </c>
      <c r="E26" s="2334"/>
      <c r="F26" s="2327"/>
      <c r="G26" s="2327"/>
      <c r="H26" s="2327"/>
      <c r="I26" s="2328"/>
      <c r="J26" s="2328" t="str">
        <f>IF(G26&gt;0,G26,"")</f>
        <v/>
      </c>
      <c r="K26" s="2328" t="str">
        <f>IF(F26&gt;0,F26,"")</f>
        <v/>
      </c>
      <c r="L26" s="2326" t="str">
        <f>IF(E26&gt;0,E26,"")</f>
        <v/>
      </c>
      <c r="M26" s="2326">
        <f>IF(D26&gt;0,D26,"")</f>
        <v>2</v>
      </c>
      <c r="N26" s="2335"/>
      <c r="O26" s="908" t="s">
        <v>1968</v>
      </c>
      <c r="P26" s="205" t="str">
        <f t="shared" si="0"/>
        <v>B-3.4.1.14</v>
      </c>
    </row>
    <row r="27" spans="1:16" ht="30" customHeight="1">
      <c r="A27" s="205" t="s">
        <v>1969</v>
      </c>
      <c r="B27" s="366" t="s">
        <v>1970</v>
      </c>
      <c r="C27" s="2326"/>
      <c r="D27" s="1986">
        <v>3</v>
      </c>
      <c r="E27" s="1986"/>
      <c r="F27" s="1986"/>
      <c r="G27" s="1988"/>
      <c r="H27" s="1986"/>
      <c r="I27" s="2328"/>
      <c r="J27" s="2326" t="str">
        <f>IF(G27&gt;0,G27,"")</f>
        <v/>
      </c>
      <c r="K27" s="2328" t="str">
        <f>IF(F27&gt;0,F27,"")</f>
        <v/>
      </c>
      <c r="L27" s="2328" t="str">
        <f>IF(E27&gt;0,E27,"")</f>
        <v/>
      </c>
      <c r="M27" s="2328">
        <f>IF(D27&gt;0,D27,"")</f>
        <v>3</v>
      </c>
      <c r="N27" s="2335"/>
      <c r="O27" s="908" t="s">
        <v>945</v>
      </c>
      <c r="P27" s="205" t="str">
        <f t="shared" si="0"/>
        <v>B-3.4.1.15</v>
      </c>
    </row>
    <row r="28" spans="1:16">
      <c r="A28" s="726" t="s">
        <v>348</v>
      </c>
      <c r="B28" s="375"/>
      <c r="C28" s="371"/>
      <c r="D28" s="371"/>
      <c r="E28" s="371"/>
      <c r="F28" s="371"/>
      <c r="H28" s="722"/>
      <c r="I28" s="722"/>
      <c r="J28" s="722"/>
      <c r="K28" s="722"/>
      <c r="L28" s="722"/>
      <c r="M28" s="722"/>
      <c r="N28" s="722"/>
      <c r="O28" s="722"/>
      <c r="P28" s="723" t="s">
        <v>349</v>
      </c>
    </row>
    <row r="29" spans="1:16">
      <c r="A29" s="727" t="s">
        <v>1971</v>
      </c>
      <c r="B29" s="375"/>
      <c r="C29" s="371"/>
      <c r="D29" s="371"/>
      <c r="E29" s="371"/>
      <c r="F29" s="371"/>
      <c r="H29" s="372"/>
      <c r="I29" s="372"/>
      <c r="J29" s="372"/>
      <c r="K29" s="372"/>
      <c r="L29" s="372"/>
      <c r="M29" s="372"/>
      <c r="N29" s="372"/>
      <c r="O29" s="372"/>
      <c r="P29" s="724" t="s">
        <v>1972</v>
      </c>
    </row>
    <row r="30" spans="1:16" ht="31.9" customHeight="1">
      <c r="A30" s="1406" t="s">
        <v>1973</v>
      </c>
      <c r="B30" s="375"/>
      <c r="C30" s="371"/>
      <c r="D30" s="371"/>
      <c r="E30" s="371"/>
      <c r="F30" s="371"/>
      <c r="H30" s="372"/>
      <c r="I30" s="3005" t="s">
        <v>1974</v>
      </c>
      <c r="J30" s="3005"/>
      <c r="K30" s="3005"/>
      <c r="L30" s="3005"/>
      <c r="M30" s="3005"/>
      <c r="N30" s="3005"/>
      <c r="O30" s="3005"/>
      <c r="P30" s="3006"/>
    </row>
    <row r="31" spans="1:16" ht="15.4" customHeight="1">
      <c r="A31" s="1407" t="s">
        <v>1975</v>
      </c>
      <c r="B31" s="375"/>
      <c r="C31" s="371"/>
      <c r="D31" s="371"/>
      <c r="E31" s="371"/>
      <c r="F31" s="371"/>
      <c r="H31" s="372"/>
      <c r="I31" s="372"/>
      <c r="J31" s="372"/>
      <c r="K31" s="372"/>
      <c r="L31" s="372"/>
      <c r="M31" s="372"/>
      <c r="N31" s="372"/>
      <c r="O31" s="372"/>
      <c r="P31" s="725" t="s">
        <v>1976</v>
      </c>
    </row>
    <row r="32" spans="1:16">
      <c r="A32" s="1408" t="s">
        <v>1977</v>
      </c>
      <c r="B32" s="375"/>
      <c r="C32" s="371"/>
      <c r="D32" s="371"/>
      <c r="E32" s="371"/>
      <c r="F32" s="371"/>
      <c r="H32" s="372"/>
      <c r="I32" s="372"/>
      <c r="J32" s="372"/>
      <c r="K32" s="372"/>
      <c r="L32" s="372"/>
      <c r="M32" s="372"/>
      <c r="N32" s="372"/>
      <c r="O32" s="372"/>
      <c r="P32" s="725" t="s">
        <v>1978</v>
      </c>
    </row>
    <row r="33" spans="1:16" s="1088" customFormat="1" ht="32.25" customHeight="1">
      <c r="A33" s="487" t="s">
        <v>203</v>
      </c>
      <c r="B33" s="1087" t="s">
        <v>1979</v>
      </c>
      <c r="C33" s="488"/>
      <c r="D33" s="210" t="s">
        <v>1900</v>
      </c>
      <c r="E33" s="210" t="s">
        <v>1901</v>
      </c>
      <c r="F33" s="210" t="s">
        <v>1902</v>
      </c>
      <c r="G33" s="210" t="s">
        <v>1980</v>
      </c>
      <c r="H33" s="209" t="s">
        <v>627</v>
      </c>
      <c r="I33" s="210" t="s">
        <v>217</v>
      </c>
      <c r="J33" s="210" t="s">
        <v>1981</v>
      </c>
      <c r="K33" s="210" t="s">
        <v>1905</v>
      </c>
      <c r="L33" s="210" t="s">
        <v>1906</v>
      </c>
      <c r="M33" s="210" t="s">
        <v>1907</v>
      </c>
      <c r="N33" s="370"/>
      <c r="O33" s="370" t="s">
        <v>1982</v>
      </c>
      <c r="P33" s="487" t="s">
        <v>365</v>
      </c>
    </row>
    <row r="34" spans="1:16" ht="30" customHeight="1">
      <c r="A34" s="205" t="s">
        <v>1983</v>
      </c>
      <c r="B34" s="2329" t="s">
        <v>1984</v>
      </c>
      <c r="C34" s="2326" t="s">
        <v>420</v>
      </c>
      <c r="D34" s="2334" t="s">
        <v>4665</v>
      </c>
      <c r="E34" s="2327"/>
      <c r="F34" s="2327"/>
      <c r="G34" s="2327"/>
      <c r="H34" s="1986"/>
      <c r="I34" s="2328"/>
      <c r="J34" s="2328"/>
      <c r="K34" s="2328"/>
      <c r="L34" s="204"/>
      <c r="M34" s="2326" t="s">
        <v>4665</v>
      </c>
      <c r="N34" s="205" t="s">
        <v>1735</v>
      </c>
      <c r="O34" s="908" t="s">
        <v>1985</v>
      </c>
      <c r="P34" s="205" t="str">
        <f>A34</f>
        <v>B-3.4.1.16</v>
      </c>
    </row>
    <row r="35" spans="1:16" ht="30" customHeight="1">
      <c r="A35" s="205" t="s">
        <v>1986</v>
      </c>
      <c r="B35" s="2329" t="s">
        <v>1987</v>
      </c>
      <c r="C35" s="207" t="s">
        <v>1988</v>
      </c>
      <c r="D35" s="2334" t="s">
        <v>4665</v>
      </c>
      <c r="E35" s="2327"/>
      <c r="F35" s="2327"/>
      <c r="G35" s="2327"/>
      <c r="H35" s="1986"/>
      <c r="I35" s="2328"/>
      <c r="J35" s="2328"/>
      <c r="K35" s="2328"/>
      <c r="L35" s="204"/>
      <c r="M35" s="2326" t="s">
        <v>4665</v>
      </c>
      <c r="N35" s="207" t="s">
        <v>1989</v>
      </c>
      <c r="O35" s="908" t="s">
        <v>1990</v>
      </c>
      <c r="P35" s="205" t="str">
        <f t="shared" ref="P35:P42" si="1">A35</f>
        <v>B-3.4.1.17</v>
      </c>
    </row>
    <row r="36" spans="1:16" ht="30" customHeight="1">
      <c r="A36" s="205" t="s">
        <v>1991</v>
      </c>
      <c r="B36" s="2329" t="s">
        <v>1992</v>
      </c>
      <c r="C36" s="2326" t="s">
        <v>1993</v>
      </c>
      <c r="D36" s="2334" t="s">
        <v>4665</v>
      </c>
      <c r="E36" s="2327"/>
      <c r="F36" s="2327"/>
      <c r="G36" s="2327"/>
      <c r="H36" s="1986"/>
      <c r="I36" s="2328"/>
      <c r="J36" s="2328"/>
      <c r="K36" s="2328"/>
      <c r="L36" s="204"/>
      <c r="M36" s="2326" t="s">
        <v>4665</v>
      </c>
      <c r="N36" s="205" t="s">
        <v>1994</v>
      </c>
      <c r="O36" s="908" t="s">
        <v>1995</v>
      </c>
      <c r="P36" s="205" t="str">
        <f t="shared" si="1"/>
        <v>B-3.4.1.18</v>
      </c>
    </row>
    <row r="37" spans="1:16" s="7" customFormat="1" ht="30" customHeight="1">
      <c r="A37" s="205" t="s">
        <v>1996</v>
      </c>
      <c r="B37" s="1252" t="s">
        <v>1997</v>
      </c>
      <c r="C37" s="56" t="s">
        <v>1998</v>
      </c>
      <c r="D37" s="2334" t="s">
        <v>4665</v>
      </c>
      <c r="E37" s="2113"/>
      <c r="F37" s="2113"/>
      <c r="G37" s="2113"/>
      <c r="H37" s="2113"/>
      <c r="I37" s="2336"/>
      <c r="J37" s="2121"/>
      <c r="K37" s="2121"/>
      <c r="L37" s="142"/>
      <c r="M37" s="2326" t="s">
        <v>4665</v>
      </c>
      <c r="N37" s="2337" t="s">
        <v>1998</v>
      </c>
      <c r="O37" s="455" t="s">
        <v>1999</v>
      </c>
      <c r="P37" s="205" t="str">
        <f t="shared" si="1"/>
        <v>B-3.4.1.19</v>
      </c>
    </row>
    <row r="38" spans="1:16" s="217" customFormat="1" ht="30" customHeight="1">
      <c r="A38" s="205" t="s">
        <v>2000</v>
      </c>
      <c r="B38" s="2338" t="s">
        <v>2001</v>
      </c>
      <c r="C38" s="2339" t="s">
        <v>2002</v>
      </c>
      <c r="D38" s="2334" t="s">
        <v>4665</v>
      </c>
      <c r="E38" s="2341"/>
      <c r="F38" s="2341"/>
      <c r="G38" s="2341"/>
      <c r="H38" s="2341"/>
      <c r="I38" s="2342"/>
      <c r="J38" s="2342"/>
      <c r="K38" s="2342"/>
      <c r="L38" s="2342"/>
      <c r="M38" s="2326" t="s">
        <v>4665</v>
      </c>
      <c r="N38" s="2343" t="s">
        <v>2003</v>
      </c>
      <c r="O38" s="2344" t="s">
        <v>2004</v>
      </c>
      <c r="P38" s="205" t="str">
        <f t="shared" si="1"/>
        <v>B-3.4.1.20</v>
      </c>
    </row>
    <row r="39" spans="1:16" s="217" customFormat="1" ht="30" customHeight="1">
      <c r="A39" s="205" t="s">
        <v>2005</v>
      </c>
      <c r="B39" s="2338" t="s">
        <v>2006</v>
      </c>
      <c r="C39" s="2339" t="s">
        <v>2002</v>
      </c>
      <c r="D39" s="2334" t="s">
        <v>4665</v>
      </c>
      <c r="E39" s="2341"/>
      <c r="F39" s="2341"/>
      <c r="G39" s="2341"/>
      <c r="H39" s="2341"/>
      <c r="I39" s="2342"/>
      <c r="J39" s="2342"/>
      <c r="K39" s="2342"/>
      <c r="L39" s="2342"/>
      <c r="M39" s="2326" t="s">
        <v>4665</v>
      </c>
      <c r="N39" s="2343" t="s">
        <v>2003</v>
      </c>
      <c r="O39" s="2344" t="s">
        <v>2007</v>
      </c>
      <c r="P39" s="205" t="str">
        <f t="shared" si="1"/>
        <v>B-3.4.1.21</v>
      </c>
    </row>
    <row r="40" spans="1:16" s="217" customFormat="1" ht="30" customHeight="1">
      <c r="A40" s="205" t="s">
        <v>2008</v>
      </c>
      <c r="B40" s="2338" t="s">
        <v>2009</v>
      </c>
      <c r="C40" s="2339" t="s">
        <v>2002</v>
      </c>
      <c r="D40" s="2334" t="s">
        <v>4665</v>
      </c>
      <c r="E40" s="2341"/>
      <c r="F40" s="2341"/>
      <c r="G40" s="2341"/>
      <c r="H40" s="2341"/>
      <c r="I40" s="2342"/>
      <c r="J40" s="2342"/>
      <c r="K40" s="2342"/>
      <c r="L40" s="2342"/>
      <c r="M40" s="2326" t="s">
        <v>4665</v>
      </c>
      <c r="N40" s="2343" t="s">
        <v>2003</v>
      </c>
      <c r="O40" s="2344" t="s">
        <v>2010</v>
      </c>
      <c r="P40" s="205" t="str">
        <f t="shared" si="1"/>
        <v>B-3.4.1.22</v>
      </c>
    </row>
    <row r="41" spans="1:16" s="217" customFormat="1" ht="30" customHeight="1">
      <c r="A41" s="205" t="s">
        <v>2011</v>
      </c>
      <c r="B41" s="2338" t="s">
        <v>2012</v>
      </c>
      <c r="C41" s="2339" t="s">
        <v>2002</v>
      </c>
      <c r="D41" s="2334" t="s">
        <v>4665</v>
      </c>
      <c r="E41" s="2341"/>
      <c r="F41" s="2341"/>
      <c r="G41" s="2341"/>
      <c r="H41" s="2341"/>
      <c r="I41" s="2342"/>
      <c r="J41" s="2342"/>
      <c r="K41" s="2342"/>
      <c r="L41" s="2342"/>
      <c r="M41" s="2326" t="s">
        <v>4665</v>
      </c>
      <c r="N41" s="2343" t="s">
        <v>2003</v>
      </c>
      <c r="O41" s="2344" t="s">
        <v>2013</v>
      </c>
      <c r="P41" s="205" t="str">
        <f t="shared" si="1"/>
        <v>B-3.4.1.23</v>
      </c>
    </row>
    <row r="42" spans="1:16" s="217" customFormat="1" ht="30" customHeight="1">
      <c r="A42" s="205" t="s">
        <v>2014</v>
      </c>
      <c r="B42" s="2338" t="s">
        <v>2015</v>
      </c>
      <c r="C42" s="2339" t="s">
        <v>2002</v>
      </c>
      <c r="D42" s="2334" t="s">
        <v>4665</v>
      </c>
      <c r="E42" s="2341"/>
      <c r="F42" s="2341"/>
      <c r="G42" s="2341"/>
      <c r="H42" s="2341"/>
      <c r="I42" s="2342"/>
      <c r="J42" s="2342"/>
      <c r="K42" s="2342"/>
      <c r="L42" s="2342"/>
      <c r="M42" s="2326" t="s">
        <v>4665</v>
      </c>
      <c r="N42" s="2343" t="s">
        <v>2003</v>
      </c>
      <c r="O42" s="2344" t="s">
        <v>2016</v>
      </c>
      <c r="P42" s="205" t="str">
        <f t="shared" si="1"/>
        <v>B-3.4.1.24</v>
      </c>
    </row>
    <row r="43" spans="1:16" s="217" customFormat="1" ht="30" customHeight="1">
      <c r="A43" s="205" t="s">
        <v>2017</v>
      </c>
      <c r="B43" s="2338" t="s">
        <v>2018</v>
      </c>
      <c r="C43" s="2339" t="s">
        <v>2002</v>
      </c>
      <c r="D43" s="2334" t="s">
        <v>4665</v>
      </c>
      <c r="E43" s="2341"/>
      <c r="F43" s="2341"/>
      <c r="G43" s="2341"/>
      <c r="H43" s="2341"/>
      <c r="I43" s="2342"/>
      <c r="J43" s="2342"/>
      <c r="K43" s="2342"/>
      <c r="L43" s="2342"/>
      <c r="M43" s="2326" t="s">
        <v>4665</v>
      </c>
      <c r="N43" s="2343" t="s">
        <v>2003</v>
      </c>
      <c r="O43" s="2344" t="s">
        <v>2019</v>
      </c>
      <c r="P43" s="205" t="str">
        <f t="shared" ref="P43:P52" si="2">A43</f>
        <v>B-3.4.1.26</v>
      </c>
    </row>
    <row r="44" spans="1:16" s="1088" customFormat="1" ht="32.25" customHeight="1">
      <c r="A44" s="487" t="s">
        <v>203</v>
      </c>
      <c r="B44" s="1087" t="s">
        <v>1979</v>
      </c>
      <c r="C44" s="488"/>
      <c r="D44" s="210" t="s">
        <v>1900</v>
      </c>
      <c r="E44" s="210" t="s">
        <v>1901</v>
      </c>
      <c r="F44" s="210" t="s">
        <v>1902</v>
      </c>
      <c r="G44" s="210" t="s">
        <v>1980</v>
      </c>
      <c r="H44" s="209" t="s">
        <v>627</v>
      </c>
      <c r="I44" s="210" t="s">
        <v>217</v>
      </c>
      <c r="J44" s="210" t="s">
        <v>1981</v>
      </c>
      <c r="K44" s="210" t="s">
        <v>1905</v>
      </c>
      <c r="L44" s="210" t="s">
        <v>1906</v>
      </c>
      <c r="M44" s="210" t="s">
        <v>1907</v>
      </c>
      <c r="N44" s="370"/>
      <c r="O44" s="370" t="s">
        <v>1982</v>
      </c>
      <c r="P44" s="487" t="s">
        <v>365</v>
      </c>
    </row>
    <row r="45" spans="1:16" s="217" customFormat="1" ht="30" customHeight="1">
      <c r="A45" s="205" t="s">
        <v>2020</v>
      </c>
      <c r="B45" s="2338" t="s">
        <v>2021</v>
      </c>
      <c r="C45" s="2339" t="s">
        <v>2002</v>
      </c>
      <c r="D45" s="2340"/>
      <c r="E45" s="2341"/>
      <c r="F45" s="2341"/>
      <c r="G45" s="2341"/>
      <c r="H45" s="2341"/>
      <c r="I45" s="2342"/>
      <c r="J45" s="2342"/>
      <c r="K45" s="2342"/>
      <c r="L45" s="2342"/>
      <c r="M45" s="2342"/>
      <c r="N45" s="2343" t="s">
        <v>2003</v>
      </c>
      <c r="O45" s="2344" t="s">
        <v>2022</v>
      </c>
      <c r="P45" s="205" t="str">
        <f t="shared" si="2"/>
        <v>B-3.4.1.27</v>
      </c>
    </row>
    <row r="46" spans="1:16" s="217" customFormat="1" ht="30" customHeight="1">
      <c r="A46" s="205" t="s">
        <v>2023</v>
      </c>
      <c r="B46" s="2338" t="s">
        <v>2024</v>
      </c>
      <c r="C46" s="2339" t="s">
        <v>2002</v>
      </c>
      <c r="D46" s="2340"/>
      <c r="E46" s="2341"/>
      <c r="F46" s="2341"/>
      <c r="G46" s="2341"/>
      <c r="H46" s="2341"/>
      <c r="I46" s="2342"/>
      <c r="J46" s="2342"/>
      <c r="K46" s="2342"/>
      <c r="L46" s="2342"/>
      <c r="M46" s="2342"/>
      <c r="N46" s="2343" t="s">
        <v>2003</v>
      </c>
      <c r="O46" s="2344" t="s">
        <v>2025</v>
      </c>
      <c r="P46" s="205" t="str">
        <f t="shared" si="2"/>
        <v>B-3.4.1.28</v>
      </c>
    </row>
    <row r="47" spans="1:16" s="217" customFormat="1" ht="30" customHeight="1">
      <c r="A47" s="205" t="s">
        <v>2026</v>
      </c>
      <c r="B47" s="2338" t="s">
        <v>2027</v>
      </c>
      <c r="C47" s="2339" t="s">
        <v>2002</v>
      </c>
      <c r="D47" s="2340"/>
      <c r="E47" s="2341"/>
      <c r="F47" s="2341"/>
      <c r="G47" s="2341"/>
      <c r="H47" s="2341"/>
      <c r="I47" s="2342"/>
      <c r="J47" s="2342"/>
      <c r="K47" s="2342"/>
      <c r="L47" s="2342"/>
      <c r="M47" s="2342"/>
      <c r="N47" s="2343" t="s">
        <v>2003</v>
      </c>
      <c r="O47" s="2344" t="s">
        <v>2028</v>
      </c>
      <c r="P47" s="205" t="str">
        <f t="shared" si="2"/>
        <v>B-3.4.1.29</v>
      </c>
    </row>
    <row r="48" spans="1:16" s="217" customFormat="1" ht="30" customHeight="1">
      <c r="A48" s="205" t="s">
        <v>2029</v>
      </c>
      <c r="B48" s="2338" t="s">
        <v>2030</v>
      </c>
      <c r="C48" s="2339" t="s">
        <v>2002</v>
      </c>
      <c r="D48" s="2340"/>
      <c r="E48" s="2341"/>
      <c r="F48" s="2341"/>
      <c r="G48" s="2341"/>
      <c r="H48" s="2341"/>
      <c r="I48" s="2342"/>
      <c r="J48" s="2342"/>
      <c r="K48" s="2342"/>
      <c r="L48" s="2342"/>
      <c r="M48" s="2342"/>
      <c r="N48" s="2343" t="s">
        <v>2003</v>
      </c>
      <c r="O48" s="2344" t="s">
        <v>2031</v>
      </c>
      <c r="P48" s="205" t="str">
        <f t="shared" si="2"/>
        <v>B-3.4.1.31</v>
      </c>
    </row>
    <row r="49" spans="1:16" s="217" customFormat="1" ht="30" customHeight="1">
      <c r="A49" s="205" t="s">
        <v>2032</v>
      </c>
      <c r="B49" s="2338" t="s">
        <v>2033</v>
      </c>
      <c r="C49" s="2339" t="s">
        <v>2002</v>
      </c>
      <c r="D49" s="2340"/>
      <c r="E49" s="2341"/>
      <c r="F49" s="2341"/>
      <c r="G49" s="2341"/>
      <c r="H49" s="2341"/>
      <c r="I49" s="2342"/>
      <c r="J49" s="2342"/>
      <c r="K49" s="2342"/>
      <c r="L49" s="2342"/>
      <c r="M49" s="2342"/>
      <c r="N49" s="2343" t="s">
        <v>2003</v>
      </c>
      <c r="O49" s="2344" t="s">
        <v>2034</v>
      </c>
      <c r="P49" s="205" t="str">
        <f t="shared" si="2"/>
        <v>B-3.4.1.32</v>
      </c>
    </row>
    <row r="50" spans="1:16" s="217" customFormat="1" ht="30" customHeight="1">
      <c r="A50" s="205" t="s">
        <v>2035</v>
      </c>
      <c r="B50" s="2338" t="s">
        <v>2036</v>
      </c>
      <c r="C50" s="2339" t="s">
        <v>2002</v>
      </c>
      <c r="D50" s="2340"/>
      <c r="E50" s="2341"/>
      <c r="F50" s="2341"/>
      <c r="G50" s="2341"/>
      <c r="H50" s="2341"/>
      <c r="I50" s="2342"/>
      <c r="J50" s="2342"/>
      <c r="K50" s="2342"/>
      <c r="L50" s="2342"/>
      <c r="M50" s="2342"/>
      <c r="N50" s="2343" t="s">
        <v>2003</v>
      </c>
      <c r="O50" s="2344" t="s">
        <v>2037</v>
      </c>
      <c r="P50" s="205" t="str">
        <f t="shared" si="2"/>
        <v>B-3.4.1.33</v>
      </c>
    </row>
    <row r="51" spans="1:16" s="217" customFormat="1" ht="30" customHeight="1">
      <c r="A51" s="205" t="s">
        <v>2038</v>
      </c>
      <c r="B51" s="2338" t="s">
        <v>2039</v>
      </c>
      <c r="C51" s="2339" t="s">
        <v>2002</v>
      </c>
      <c r="D51" s="2340"/>
      <c r="E51" s="2341"/>
      <c r="F51" s="2341"/>
      <c r="G51" s="2341"/>
      <c r="H51" s="2341"/>
      <c r="I51" s="2342"/>
      <c r="J51" s="2342"/>
      <c r="K51" s="2342"/>
      <c r="L51" s="2342"/>
      <c r="M51" s="2342"/>
      <c r="N51" s="2343" t="s">
        <v>2003</v>
      </c>
      <c r="O51" s="2344" t="s">
        <v>2040</v>
      </c>
      <c r="P51" s="205" t="str">
        <f t="shared" si="2"/>
        <v>B-3.4.1.34</v>
      </c>
    </row>
    <row r="52" spans="1:16" s="217" customFormat="1" ht="30" customHeight="1">
      <c r="A52" s="205" t="s">
        <v>2041</v>
      </c>
      <c r="B52" s="2338" t="s">
        <v>2042</v>
      </c>
      <c r="C52" s="2339" t="s">
        <v>2043</v>
      </c>
      <c r="D52" s="2340"/>
      <c r="E52" s="2341"/>
      <c r="F52" s="2341"/>
      <c r="G52" s="2341"/>
      <c r="H52" s="2341"/>
      <c r="I52" s="2342"/>
      <c r="J52" s="2342"/>
      <c r="K52" s="2342"/>
      <c r="L52" s="2342"/>
      <c r="M52" s="2342"/>
      <c r="N52" s="2337" t="s">
        <v>2043</v>
      </c>
      <c r="O52" s="2344" t="s">
        <v>2044</v>
      </c>
      <c r="P52" s="205" t="str">
        <f t="shared" si="2"/>
        <v>B-3.4.1.35</v>
      </c>
    </row>
    <row r="53" spans="1:16" ht="30" customHeight="1">
      <c r="A53" s="2995" t="s">
        <v>2045</v>
      </c>
      <c r="B53" s="3008" t="s">
        <v>2046</v>
      </c>
      <c r="C53" s="2326" t="s">
        <v>2047</v>
      </c>
      <c r="D53" s="2327"/>
      <c r="E53" s="2327"/>
      <c r="F53" s="2327"/>
      <c r="G53" s="2327"/>
      <c r="H53" s="1986"/>
      <c r="I53" s="2328"/>
      <c r="J53" s="2328"/>
      <c r="K53" s="2328"/>
      <c r="L53" s="204"/>
      <c r="M53" s="204"/>
      <c r="N53" s="205" t="s">
        <v>2048</v>
      </c>
      <c r="O53" s="2998" t="s">
        <v>2049</v>
      </c>
      <c r="P53" s="2995" t="str">
        <f>A53</f>
        <v>B-3.4.1.36</v>
      </c>
    </row>
    <row r="54" spans="1:16" ht="30" customHeight="1">
      <c r="A54" s="2996"/>
      <c r="B54" s="3009"/>
      <c r="C54" s="2326" t="s">
        <v>2050</v>
      </c>
      <c r="D54" s="2327"/>
      <c r="E54" s="2327"/>
      <c r="F54" s="2327"/>
      <c r="G54" s="2327"/>
      <c r="H54" s="1986"/>
      <c r="I54" s="2328"/>
      <c r="J54" s="2328"/>
      <c r="K54" s="2328"/>
      <c r="L54" s="204"/>
      <c r="M54" s="204"/>
      <c r="N54" s="205" t="s">
        <v>2051</v>
      </c>
      <c r="O54" s="2998"/>
      <c r="P54" s="2996"/>
    </row>
    <row r="55" spans="1:16" ht="30" customHeight="1">
      <c r="A55" s="860" t="s">
        <v>2052</v>
      </c>
      <c r="B55" s="2345" t="s">
        <v>2053</v>
      </c>
      <c r="C55" s="2326" t="s">
        <v>1959</v>
      </c>
      <c r="D55" s="2327"/>
      <c r="E55" s="2327"/>
      <c r="F55" s="2327"/>
      <c r="G55" s="2327"/>
      <c r="H55" s="1986"/>
      <c r="I55" s="2328"/>
      <c r="J55" s="2328"/>
      <c r="K55" s="2328"/>
      <c r="L55" s="204"/>
      <c r="M55" s="204"/>
      <c r="N55" s="205" t="s">
        <v>1960</v>
      </c>
      <c r="O55" s="908" t="s">
        <v>2054</v>
      </c>
      <c r="P55" s="907" t="str">
        <f>A55</f>
        <v>B-3.4.1.37</v>
      </c>
    </row>
    <row r="56" spans="1:16" s="206" customFormat="1" ht="42.75" customHeight="1">
      <c r="A56" s="374" t="s">
        <v>203</v>
      </c>
      <c r="B56" s="2346" t="s">
        <v>2055</v>
      </c>
      <c r="C56" s="2346"/>
      <c r="D56" s="210" t="s">
        <v>1900</v>
      </c>
      <c r="E56" s="210" t="s">
        <v>1901</v>
      </c>
      <c r="F56" s="210" t="s">
        <v>1902</v>
      </c>
      <c r="G56" s="210" t="s">
        <v>1980</v>
      </c>
      <c r="H56" s="209" t="s">
        <v>627</v>
      </c>
      <c r="I56" s="210" t="s">
        <v>217</v>
      </c>
      <c r="J56" s="210" t="s">
        <v>1981</v>
      </c>
      <c r="K56" s="210" t="s">
        <v>1905</v>
      </c>
      <c r="L56" s="210" t="s">
        <v>1906</v>
      </c>
      <c r="M56" s="210" t="s">
        <v>1907</v>
      </c>
      <c r="N56" s="2346"/>
      <c r="O56" s="825" t="s">
        <v>2056</v>
      </c>
      <c r="P56" s="370" t="s">
        <v>365</v>
      </c>
    </row>
    <row r="57" spans="1:16" ht="25.15" customHeight="1">
      <c r="A57" s="205" t="s">
        <v>2057</v>
      </c>
      <c r="B57" s="2347" t="s">
        <v>2058</v>
      </c>
      <c r="C57" s="2326" t="s">
        <v>2002</v>
      </c>
      <c r="D57" s="2327"/>
      <c r="E57" s="2327"/>
      <c r="F57" s="2327"/>
      <c r="G57" s="2327"/>
      <c r="H57" s="1986"/>
      <c r="I57" s="2328"/>
      <c r="J57" s="2328"/>
      <c r="K57" s="2328"/>
      <c r="L57" s="2328"/>
      <c r="M57" s="204"/>
      <c r="N57" s="203" t="s">
        <v>2003</v>
      </c>
      <c r="O57" s="453" t="s">
        <v>2059</v>
      </c>
      <c r="P57" s="205" t="str">
        <f>A57</f>
        <v>B-3.4.1.38</v>
      </c>
    </row>
    <row r="58" spans="1:16" ht="25.15" customHeight="1">
      <c r="A58" s="205" t="s">
        <v>2060</v>
      </c>
      <c r="B58" s="2329" t="s">
        <v>2061</v>
      </c>
      <c r="C58" s="2326" t="s">
        <v>2002</v>
      </c>
      <c r="D58" s="2327"/>
      <c r="E58" s="2327"/>
      <c r="F58" s="2327"/>
      <c r="G58" s="2327"/>
      <c r="H58" s="1986"/>
      <c r="I58" s="2328"/>
      <c r="J58" s="2328"/>
      <c r="K58" s="2328"/>
      <c r="L58" s="2328"/>
      <c r="M58" s="204"/>
      <c r="N58" s="203" t="s">
        <v>2003</v>
      </c>
      <c r="O58" s="453" t="s">
        <v>2062</v>
      </c>
      <c r="P58" s="205" t="str">
        <f t="shared" ref="P58:P63" si="3">A58</f>
        <v>B-3.4.1.39</v>
      </c>
    </row>
    <row r="59" spans="1:16" ht="25.15" customHeight="1">
      <c r="A59" s="205" t="s">
        <v>2063</v>
      </c>
      <c r="B59" s="2329" t="s">
        <v>2064</v>
      </c>
      <c r="C59" s="2326" t="s">
        <v>2002</v>
      </c>
      <c r="D59" s="2327"/>
      <c r="E59" s="2327"/>
      <c r="F59" s="2327"/>
      <c r="G59" s="2327"/>
      <c r="H59" s="1986"/>
      <c r="I59" s="2328"/>
      <c r="J59" s="2328"/>
      <c r="K59" s="2328"/>
      <c r="L59" s="2328"/>
      <c r="M59" s="204"/>
      <c r="N59" s="203" t="s">
        <v>2003</v>
      </c>
      <c r="O59" s="453" t="s">
        <v>2065</v>
      </c>
      <c r="P59" s="205" t="str">
        <f t="shared" si="3"/>
        <v>B-3.4.1.40</v>
      </c>
    </row>
    <row r="60" spans="1:16" ht="25.15" customHeight="1">
      <c r="A60" s="205" t="s">
        <v>2066</v>
      </c>
      <c r="B60" s="2329" t="s">
        <v>2067</v>
      </c>
      <c r="C60" s="2326" t="s">
        <v>2002</v>
      </c>
      <c r="D60" s="2327"/>
      <c r="E60" s="2327"/>
      <c r="F60" s="2327"/>
      <c r="G60" s="2327"/>
      <c r="H60" s="1986"/>
      <c r="I60" s="2328"/>
      <c r="J60" s="2328"/>
      <c r="K60" s="2328"/>
      <c r="L60" s="2328"/>
      <c r="M60" s="204"/>
      <c r="N60" s="203" t="s">
        <v>2003</v>
      </c>
      <c r="O60" s="453" t="s">
        <v>2068</v>
      </c>
      <c r="P60" s="205" t="str">
        <f t="shared" si="3"/>
        <v>B-3.4.1.41</v>
      </c>
    </row>
    <row r="61" spans="1:16" ht="25.15" customHeight="1">
      <c r="A61" s="205" t="s">
        <v>2069</v>
      </c>
      <c r="B61" s="2329" t="s">
        <v>2070</v>
      </c>
      <c r="C61" s="2326" t="s">
        <v>2002</v>
      </c>
      <c r="D61" s="2327"/>
      <c r="E61" s="2327"/>
      <c r="F61" s="2327"/>
      <c r="G61" s="2327"/>
      <c r="H61" s="1986"/>
      <c r="I61" s="2328"/>
      <c r="J61" s="2328"/>
      <c r="K61" s="2328"/>
      <c r="L61" s="2328"/>
      <c r="M61" s="204"/>
      <c r="N61" s="203" t="s">
        <v>2003</v>
      </c>
      <c r="O61" s="453" t="s">
        <v>2071</v>
      </c>
      <c r="P61" s="205" t="str">
        <f t="shared" si="3"/>
        <v>B-3.4.1.42</v>
      </c>
    </row>
    <row r="62" spans="1:16" ht="25.15" customHeight="1">
      <c r="A62" s="205" t="s">
        <v>2072</v>
      </c>
      <c r="B62" s="2329" t="s">
        <v>2073</v>
      </c>
      <c r="C62" s="2326" t="s">
        <v>322</v>
      </c>
      <c r="D62" s="2327"/>
      <c r="E62" s="2327"/>
      <c r="F62" s="2327"/>
      <c r="G62" s="2327"/>
      <c r="H62" s="1986"/>
      <c r="I62" s="2328"/>
      <c r="J62" s="2328"/>
      <c r="K62" s="2328"/>
      <c r="L62" s="2328"/>
      <c r="M62" s="204"/>
      <c r="N62" s="203" t="s">
        <v>2074</v>
      </c>
      <c r="O62" s="908" t="s">
        <v>2075</v>
      </c>
      <c r="P62" s="205" t="str">
        <f t="shared" si="3"/>
        <v>B-3.4.1.43</v>
      </c>
    </row>
    <row r="63" spans="1:16" ht="25.15" customHeight="1">
      <c r="A63" s="205" t="s">
        <v>2076</v>
      </c>
      <c r="B63" s="2329" t="s">
        <v>2077</v>
      </c>
      <c r="C63" s="2326" t="s">
        <v>322</v>
      </c>
      <c r="D63" s="2327"/>
      <c r="E63" s="2327"/>
      <c r="F63" s="2327"/>
      <c r="G63" s="2327"/>
      <c r="H63" s="1986"/>
      <c r="I63" s="2328"/>
      <c r="J63" s="2328"/>
      <c r="K63" s="2328"/>
      <c r="L63" s="2328"/>
      <c r="M63" s="204"/>
      <c r="N63" s="203" t="s">
        <v>2074</v>
      </c>
      <c r="O63" s="908" t="s">
        <v>2078</v>
      </c>
      <c r="P63" s="205" t="str">
        <f t="shared" si="3"/>
        <v>B-3.4.1.44</v>
      </c>
    </row>
    <row r="64" spans="1:16" ht="25.15" customHeight="1">
      <c r="A64" s="2348" t="s">
        <v>203</v>
      </c>
      <c r="B64" s="2346" t="s">
        <v>2079</v>
      </c>
      <c r="C64" s="2349"/>
      <c r="D64" s="2349"/>
      <c r="E64" s="2349"/>
      <c r="F64" s="2349"/>
      <c r="G64" s="2349"/>
      <c r="H64" s="2349"/>
      <c r="I64" s="2349"/>
      <c r="J64" s="2349"/>
      <c r="K64" s="2349"/>
      <c r="L64" s="2349"/>
      <c r="M64" s="2349"/>
      <c r="N64" s="2349"/>
      <c r="O64" s="454" t="s">
        <v>2080</v>
      </c>
      <c r="P64" s="370" t="s">
        <v>365</v>
      </c>
    </row>
    <row r="65" spans="1:16" ht="25.15" customHeight="1">
      <c r="A65" s="205" t="s">
        <v>2081</v>
      </c>
      <c r="B65" s="2329" t="s">
        <v>2082</v>
      </c>
      <c r="C65" s="2326" t="s">
        <v>1505</v>
      </c>
      <c r="D65" s="2327"/>
      <c r="E65" s="2327"/>
      <c r="F65" s="2327"/>
      <c r="G65" s="2327"/>
      <c r="H65" s="1986"/>
      <c r="I65" s="2328"/>
      <c r="J65" s="2328"/>
      <c r="K65" s="2328"/>
      <c r="L65" s="2328"/>
      <c r="M65" s="204"/>
      <c r="N65" s="205" t="s">
        <v>1506</v>
      </c>
      <c r="O65" s="453" t="s">
        <v>2083</v>
      </c>
      <c r="P65" s="205" t="str">
        <f t="shared" ref="P65:P70" si="4">A65</f>
        <v>B-3.4.1.45</v>
      </c>
    </row>
    <row r="66" spans="1:16" ht="25.15" customHeight="1">
      <c r="A66" s="205" t="s">
        <v>2084</v>
      </c>
      <c r="B66" s="2329" t="s">
        <v>2085</v>
      </c>
      <c r="C66" s="2326" t="s">
        <v>1505</v>
      </c>
      <c r="D66" s="2327"/>
      <c r="E66" s="2327"/>
      <c r="F66" s="2327"/>
      <c r="G66" s="2327"/>
      <c r="H66" s="1986"/>
      <c r="I66" s="2328"/>
      <c r="J66" s="2328"/>
      <c r="K66" s="2328"/>
      <c r="L66" s="2328"/>
      <c r="M66" s="204"/>
      <c r="N66" s="203" t="s">
        <v>1506</v>
      </c>
      <c r="O66" s="453" t="s">
        <v>2086</v>
      </c>
      <c r="P66" s="205" t="str">
        <f t="shared" si="4"/>
        <v>B-3.4.1.46</v>
      </c>
    </row>
    <row r="67" spans="1:16" ht="25.15" customHeight="1">
      <c r="A67" s="205" t="s">
        <v>2087</v>
      </c>
      <c r="B67" s="2329" t="s">
        <v>2088</v>
      </c>
      <c r="C67" s="2326" t="s">
        <v>1505</v>
      </c>
      <c r="D67" s="2327"/>
      <c r="E67" s="2327"/>
      <c r="F67" s="2327"/>
      <c r="G67" s="2327"/>
      <c r="H67" s="1986"/>
      <c r="I67" s="2328"/>
      <c r="J67" s="2328"/>
      <c r="K67" s="2328"/>
      <c r="L67" s="2328"/>
      <c r="M67" s="204"/>
      <c r="N67" s="203" t="s">
        <v>1506</v>
      </c>
      <c r="O67" s="453" t="s">
        <v>2089</v>
      </c>
      <c r="P67" s="205" t="str">
        <f t="shared" si="4"/>
        <v>B-3.4.1.47</v>
      </c>
    </row>
    <row r="68" spans="1:16" ht="25.15" customHeight="1">
      <c r="A68" s="205" t="s">
        <v>2090</v>
      </c>
      <c r="B68" s="2329" t="s">
        <v>2091</v>
      </c>
      <c r="C68" s="2326" t="s">
        <v>1505</v>
      </c>
      <c r="D68" s="2327"/>
      <c r="E68" s="2327"/>
      <c r="F68" s="2327"/>
      <c r="G68" s="2327"/>
      <c r="H68" s="1986"/>
      <c r="I68" s="2328"/>
      <c r="J68" s="2328"/>
      <c r="K68" s="2328"/>
      <c r="L68" s="2328"/>
      <c r="M68" s="204"/>
      <c r="N68" s="203" t="s">
        <v>1506</v>
      </c>
      <c r="O68" s="453" t="s">
        <v>2092</v>
      </c>
      <c r="P68" s="205" t="str">
        <f t="shared" si="4"/>
        <v>B-3.4.1.48</v>
      </c>
    </row>
    <row r="69" spans="1:16" ht="25.15" customHeight="1">
      <c r="A69" s="205" t="s">
        <v>2093</v>
      </c>
      <c r="B69" s="2329" t="s">
        <v>2094</v>
      </c>
      <c r="C69" s="2326" t="s">
        <v>1505</v>
      </c>
      <c r="D69" s="2327"/>
      <c r="E69" s="2327"/>
      <c r="F69" s="2327"/>
      <c r="G69" s="2327"/>
      <c r="H69" s="1986"/>
      <c r="I69" s="2328"/>
      <c r="J69" s="2328"/>
      <c r="K69" s="2328"/>
      <c r="L69" s="2328"/>
      <c r="M69" s="204"/>
      <c r="N69" s="203" t="s">
        <v>1506</v>
      </c>
      <c r="O69" s="453" t="s">
        <v>2095</v>
      </c>
      <c r="P69" s="205" t="str">
        <f t="shared" si="4"/>
        <v>B-3.4.1.49</v>
      </c>
    </row>
    <row r="70" spans="1:16" ht="40.15" customHeight="1">
      <c r="A70" s="205" t="s">
        <v>2096</v>
      </c>
      <c r="B70" s="2329" t="s">
        <v>2097</v>
      </c>
      <c r="C70" s="2333"/>
      <c r="D70" s="2327"/>
      <c r="E70" s="2327"/>
      <c r="F70" s="2327"/>
      <c r="G70" s="2327"/>
      <c r="H70" s="1986"/>
      <c r="I70" s="2328"/>
      <c r="J70" s="2328"/>
      <c r="K70" s="2328"/>
      <c r="L70" s="2328"/>
      <c r="M70" s="204"/>
      <c r="N70" s="1524"/>
      <c r="O70" s="453" t="s">
        <v>2098</v>
      </c>
      <c r="P70" s="205" t="str">
        <f t="shared" si="4"/>
        <v>B-3.4.1.50</v>
      </c>
    </row>
    <row r="71" spans="1:16" ht="25.15" customHeight="1">
      <c r="A71" s="374" t="s">
        <v>203</v>
      </c>
      <c r="B71" s="2350" t="s">
        <v>2099</v>
      </c>
      <c r="C71" s="2348"/>
      <c r="D71" s="2349"/>
      <c r="E71" s="2349"/>
      <c r="F71" s="2349"/>
      <c r="G71" s="2349"/>
      <c r="H71" s="2349"/>
      <c r="I71" s="2349"/>
      <c r="J71" s="2349"/>
      <c r="K71" s="2349"/>
      <c r="L71" s="2349"/>
      <c r="M71" s="2349"/>
      <c r="N71" s="2349"/>
      <c r="O71" s="456" t="s">
        <v>2100</v>
      </c>
      <c r="P71" s="370" t="s">
        <v>365</v>
      </c>
    </row>
    <row r="72" spans="1:16" ht="25.15" customHeight="1">
      <c r="A72" s="205" t="s">
        <v>2101</v>
      </c>
      <c r="B72" s="2329" t="s">
        <v>2102</v>
      </c>
      <c r="C72" s="2326" t="s">
        <v>1505</v>
      </c>
      <c r="D72" s="2327"/>
      <c r="E72" s="2327"/>
      <c r="F72" s="2327"/>
      <c r="G72" s="2327"/>
      <c r="H72" s="2327"/>
      <c r="I72" s="2328"/>
      <c r="J72" s="2328"/>
      <c r="K72" s="2328"/>
      <c r="L72" s="2328"/>
      <c r="M72" s="2328"/>
      <c r="N72" s="203" t="s">
        <v>1506</v>
      </c>
      <c r="O72" s="453" t="s">
        <v>2103</v>
      </c>
      <c r="P72" s="205" t="str">
        <f>A72</f>
        <v>B-3.4.1.51</v>
      </c>
    </row>
    <row r="73" spans="1:16" ht="25.15" customHeight="1">
      <c r="A73" s="205" t="s">
        <v>2104</v>
      </c>
      <c r="B73" s="2329" t="s">
        <v>2105</v>
      </c>
      <c r="C73" s="2326" t="s">
        <v>1505</v>
      </c>
      <c r="D73" s="2327"/>
      <c r="E73" s="2327"/>
      <c r="F73" s="2327"/>
      <c r="G73" s="2327"/>
      <c r="H73" s="2327"/>
      <c r="I73" s="2328"/>
      <c r="J73" s="2328"/>
      <c r="K73" s="2328"/>
      <c r="L73" s="2328"/>
      <c r="M73" s="2328"/>
      <c r="N73" s="203" t="s">
        <v>1506</v>
      </c>
      <c r="O73" s="453" t="s">
        <v>2106</v>
      </c>
      <c r="P73" s="205" t="str">
        <f>A73</f>
        <v>B-3.4.1.52</v>
      </c>
    </row>
    <row r="74" spans="1:16" ht="25.15" customHeight="1">
      <c r="A74" s="205" t="s">
        <v>2107</v>
      </c>
      <c r="B74" s="2329" t="s">
        <v>2108</v>
      </c>
      <c r="C74" s="2326" t="s">
        <v>1505</v>
      </c>
      <c r="D74" s="2327"/>
      <c r="E74" s="2327"/>
      <c r="F74" s="2327"/>
      <c r="G74" s="2327"/>
      <c r="H74" s="2327"/>
      <c r="I74" s="2328"/>
      <c r="J74" s="2328"/>
      <c r="K74" s="2328"/>
      <c r="L74" s="2328"/>
      <c r="M74" s="2328"/>
      <c r="N74" s="203" t="s">
        <v>1506</v>
      </c>
      <c r="O74" s="453" t="s">
        <v>2109</v>
      </c>
      <c r="P74" s="205" t="str">
        <f>A74</f>
        <v>B-3.4.1.53</v>
      </c>
    </row>
    <row r="75" spans="1:16" ht="43.9" customHeight="1">
      <c r="A75" s="205" t="s">
        <v>2110</v>
      </c>
      <c r="B75" s="2329" t="s">
        <v>2111</v>
      </c>
      <c r="C75" s="2333"/>
      <c r="D75" s="2327"/>
      <c r="E75" s="2327"/>
      <c r="F75" s="2327"/>
      <c r="G75" s="2327"/>
      <c r="H75" s="2327"/>
      <c r="I75" s="2328"/>
      <c r="J75" s="2328"/>
      <c r="K75" s="2328"/>
      <c r="L75" s="2328"/>
      <c r="M75" s="2328"/>
      <c r="N75" s="1524"/>
      <c r="O75" s="453" t="s">
        <v>2112</v>
      </c>
      <c r="P75" s="205" t="str">
        <f>A75</f>
        <v>B-3.4.1.54</v>
      </c>
    </row>
    <row r="76" spans="1:16">
      <c r="A76" s="726" t="s">
        <v>348</v>
      </c>
      <c r="B76" s="375"/>
      <c r="C76" s="371"/>
      <c r="D76" s="371"/>
      <c r="E76" s="371"/>
      <c r="F76" s="371"/>
      <c r="H76" s="722"/>
      <c r="I76" s="722"/>
      <c r="J76" s="722"/>
      <c r="K76" s="722"/>
      <c r="L76" s="722"/>
      <c r="M76" s="722"/>
      <c r="N76" s="722"/>
      <c r="O76" s="722"/>
      <c r="P76" s="723" t="s">
        <v>349</v>
      </c>
    </row>
    <row r="77" spans="1:16">
      <c r="A77" s="727" t="s">
        <v>2113</v>
      </c>
      <c r="B77" s="375"/>
      <c r="C77" s="371"/>
      <c r="D77" s="371"/>
      <c r="E77" s="371"/>
      <c r="F77" s="371"/>
      <c r="H77" s="372"/>
      <c r="I77" s="372"/>
      <c r="J77" s="372"/>
      <c r="K77" s="372"/>
      <c r="L77" s="372"/>
      <c r="M77" s="372"/>
      <c r="N77" s="372"/>
      <c r="O77" s="372"/>
      <c r="P77" s="724" t="s">
        <v>2114</v>
      </c>
    </row>
    <row r="79" spans="1:16">
      <c r="B79" s="1255" t="s">
        <v>249</v>
      </c>
    </row>
  </sheetData>
  <sheetProtection formatCells="0" formatColumns="0" formatRows="0" insertColumns="0" insertRows="0"/>
  <customSheetViews>
    <customSheetView guid="{7A8D58BA-1AAC-4D65-8AD3-E87507F66079}" scale="82" showPageBreaks="1" showGridLines="0" printArea="1" hiddenRows="1" view="pageBreakPreview">
      <selection activeCell="S32" sqref="S32"/>
      <rowBreaks count="4" manualBreakCount="4">
        <brk id="21" max="15" man="1"/>
        <brk id="32" max="15" man="1"/>
        <brk id="43" max="15" man="1"/>
        <brk id="55" max="15" man="1"/>
      </rowBreaks>
      <colBreaks count="1" manualBreakCount="1">
        <brk id="8" max="74" man="1"/>
      </colBreaks>
      <pageMargins left="0" right="0" top="0" bottom="0" header="0" footer="0"/>
      <printOptions horizontalCentered="1"/>
      <pageSetup paperSize="9" scale="66" fitToWidth="2" fitToHeight="3" orientation="landscape" r:id="rId1"/>
      <headerFooter>
        <oddHeader>&amp;C&amp;K000000&amp;G</oddHeader>
        <oddFooter>&amp;R&amp;P of &amp;N</oddFooter>
        <firstFooter>&amp;R&amp;P of &amp;N</firstFooter>
      </headerFooter>
    </customSheetView>
  </customSheetViews>
  <mergeCells count="13">
    <mergeCell ref="C1:H1"/>
    <mergeCell ref="C2:H2"/>
    <mergeCell ref="C3:H3"/>
    <mergeCell ref="C4:H4"/>
    <mergeCell ref="C5:H5"/>
    <mergeCell ref="A53:A54"/>
    <mergeCell ref="P53:P54"/>
    <mergeCell ref="O14:O16"/>
    <mergeCell ref="O53:O54"/>
    <mergeCell ref="B14:B16"/>
    <mergeCell ref="A14:A16"/>
    <mergeCell ref="I30:P30"/>
    <mergeCell ref="B53:B54"/>
  </mergeCells>
  <phoneticPr fontId="59" type="noConversion"/>
  <conditionalFormatting sqref="B34:B43 B45:B52">
    <cfRule type="duplicateValues" dxfId="18" priority="64"/>
  </conditionalFormatting>
  <conditionalFormatting sqref="O34:O43 O45:O52">
    <cfRule type="duplicateValues" dxfId="17" priority="66"/>
    <cfRule type="duplicateValues" dxfId="16" priority="68"/>
  </conditionalFormatting>
  <dataValidations count="4">
    <dataValidation type="list" allowBlank="1" showInputMessage="1" showErrorMessage="1" sqref="D26:G26" xr:uid="{00000000-0002-0000-1400-000000000000}">
      <formula1>"1,2,3,4"</formula1>
    </dataValidation>
    <dataValidation type="list" allowBlank="1" showInputMessage="1" showErrorMessage="1" sqref="D27:G27" xr:uid="{00000000-0002-0000-1400-000001000000}">
      <formula1>"1,2,3"</formula1>
    </dataValidation>
    <dataValidation type="list" allowBlank="1" showInputMessage="1" showErrorMessage="1" sqref="D25:G25" xr:uid="{00000000-0002-0000-1400-000002000000}">
      <formula1>"1,2,3,4,5,6"</formula1>
    </dataValidation>
    <dataValidation type="list" allowBlank="1" showInputMessage="1" showErrorMessage="1" sqref="D23:G23" xr:uid="{00000000-0002-0000-1400-000003000000}">
      <formula1>"1, 2, 3"</formula1>
    </dataValidation>
  </dataValidations>
  <printOptions horizontalCentered="1"/>
  <pageMargins left="0.23622047244094499" right="0.23622047244094499" top="0.70866141732283505" bottom="0.23622047244094499" header="0.196850393700787" footer="3.9370078740157501E-2"/>
  <pageSetup paperSize="9" scale="66" fitToWidth="2" fitToHeight="3" orientation="landscape" r:id="rId2"/>
  <headerFooter>
    <oddHeader>&amp;C&amp;K000000&amp;G</oddHeader>
    <oddFooter>&amp;R&amp;P of &amp;N</oddFooter>
    <firstFooter>&amp;R&amp;P of &amp;N</firstFooter>
  </headerFooter>
  <rowBreaks count="4" manualBreakCount="4">
    <brk id="21" max="15" man="1"/>
    <brk id="32" max="15" man="1"/>
    <brk id="43" max="15" man="1"/>
    <brk id="55" max="15" man="1"/>
  </rowBreaks>
  <colBreaks count="1" manualBreakCount="1">
    <brk id="8" max="74" man="1"/>
  </colBreaks>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E127"/>
  <sheetViews>
    <sheetView rightToLeft="1" view="pageBreakPreview" topLeftCell="A15" zoomScale="48" zoomScaleNormal="30" zoomScaleSheetLayoutView="80" zoomScalePageLayoutView="55" workbookViewId="0">
      <selection activeCell="V1" sqref="V1:V4"/>
    </sheetView>
  </sheetViews>
  <sheetFormatPr defaultRowHeight="12.5"/>
  <cols>
    <col min="1" max="1" width="19.26953125" style="64" customWidth="1"/>
    <col min="2" max="2" width="35.7265625" style="212" customWidth="1"/>
    <col min="3" max="3" width="12.453125" style="163" customWidth="1"/>
    <col min="4" max="4" width="14.453125" customWidth="1"/>
    <col min="5" max="5" width="14.7265625" customWidth="1"/>
    <col min="6" max="6" width="8.453125" customWidth="1"/>
    <col min="7" max="7" width="10.453125" customWidth="1"/>
    <col min="8" max="8" width="17.26953125" customWidth="1"/>
    <col min="9" max="9" width="19.453125" customWidth="1"/>
    <col min="10" max="10" width="7.7265625" customWidth="1"/>
    <col min="11" max="11" width="10.7265625" customWidth="1"/>
    <col min="12" max="12" width="22.1796875" customWidth="1"/>
    <col min="13" max="13" width="17.7265625" customWidth="1"/>
    <col min="14" max="14" width="19.453125" customWidth="1"/>
    <col min="15" max="15" width="21.453125" customWidth="1"/>
    <col min="16" max="16" width="19" customWidth="1"/>
    <col min="17" max="17" width="3.26953125" customWidth="1"/>
    <col min="18" max="18" width="15.453125" customWidth="1"/>
    <col min="19" max="19" width="18.7265625" customWidth="1"/>
    <col min="20" max="21" width="8.7265625" customWidth="1"/>
    <col min="22" max="22" width="15.1796875" customWidth="1"/>
    <col min="23" max="23" width="15.7265625" customWidth="1"/>
    <col min="24" max="24" width="11.7265625" customWidth="1"/>
    <col min="25" max="25" width="35.7265625" customWidth="1"/>
    <col min="26" max="26" width="23.26953125" customWidth="1"/>
    <col min="29" max="29" width="24.26953125" customWidth="1"/>
  </cols>
  <sheetData>
    <row r="1" spans="1:31" s="9" customFormat="1" ht="25.15" customHeight="1">
      <c r="A1" s="956" t="s">
        <v>99</v>
      </c>
      <c r="B1" s="1796"/>
      <c r="C1" s="3039" t="s">
        <v>4372</v>
      </c>
      <c r="D1" s="3040"/>
      <c r="E1" s="3040"/>
      <c r="F1" s="3040"/>
      <c r="G1" s="3040"/>
      <c r="H1" s="3040"/>
      <c r="I1" s="3040"/>
      <c r="J1" s="3040"/>
      <c r="K1" s="3040"/>
      <c r="L1" s="3040"/>
      <c r="M1" s="3041"/>
      <c r="N1" s="1798"/>
      <c r="O1" s="1797"/>
      <c r="P1" s="1797"/>
      <c r="Q1" s="1797"/>
      <c r="R1" s="1797"/>
      <c r="S1" s="1797"/>
      <c r="T1" s="1797"/>
      <c r="U1" s="1797"/>
      <c r="V1" s="3367" t="s">
        <v>4755</v>
      </c>
      <c r="W1" s="1799"/>
      <c r="X1" s="1321"/>
      <c r="Y1" s="1321"/>
      <c r="Z1" s="945" t="s">
        <v>1164</v>
      </c>
      <c r="AA1" s="2112"/>
      <c r="AB1" s="2112"/>
      <c r="AC1" s="2112"/>
      <c r="AD1" s="2112"/>
      <c r="AE1" s="2112"/>
    </row>
    <row r="2" spans="1:31" s="9" customFormat="1" ht="25.15" customHeight="1">
      <c r="A2" s="956" t="s">
        <v>195</v>
      </c>
      <c r="B2" s="1796"/>
      <c r="C2" s="3039" t="s">
        <v>4378</v>
      </c>
      <c r="D2" s="3040"/>
      <c r="E2" s="3040"/>
      <c r="F2" s="3040"/>
      <c r="G2" s="3040"/>
      <c r="H2" s="3040"/>
      <c r="I2" s="3040"/>
      <c r="J2" s="3040"/>
      <c r="K2" s="3040"/>
      <c r="L2" s="3040"/>
      <c r="M2" s="3041"/>
      <c r="N2" s="1798"/>
      <c r="O2" s="1797"/>
      <c r="P2" s="1797"/>
      <c r="Q2" s="1797"/>
      <c r="R2" s="1797"/>
      <c r="S2" s="1797"/>
      <c r="T2" s="1797"/>
      <c r="U2" s="1797"/>
      <c r="V2" s="3367" t="s">
        <v>4757</v>
      </c>
      <c r="W2" s="1799"/>
      <c r="X2" s="1321"/>
      <c r="Y2" s="1321"/>
      <c r="Z2" s="945" t="s">
        <v>101</v>
      </c>
      <c r="AA2" s="2112"/>
      <c r="AB2" s="2112"/>
      <c r="AC2" s="2112"/>
      <c r="AD2" s="2112"/>
      <c r="AE2" s="2112"/>
    </row>
    <row r="3" spans="1:31" s="9" customFormat="1" ht="25.15" customHeight="1">
      <c r="A3" s="956" t="s">
        <v>196</v>
      </c>
      <c r="B3" s="1796"/>
      <c r="C3" s="3039" t="s">
        <v>4374</v>
      </c>
      <c r="D3" s="3040"/>
      <c r="E3" s="3040"/>
      <c r="F3" s="3040"/>
      <c r="G3" s="3040"/>
      <c r="H3" s="3040"/>
      <c r="I3" s="3040"/>
      <c r="J3" s="3040"/>
      <c r="K3" s="3040"/>
      <c r="L3" s="3040"/>
      <c r="M3" s="3041"/>
      <c r="N3" s="1798"/>
      <c r="O3" s="1797"/>
      <c r="P3" s="1797"/>
      <c r="Q3" s="1797"/>
      <c r="R3" s="1797"/>
      <c r="S3" s="1797"/>
      <c r="T3" s="1797"/>
      <c r="U3" s="1797"/>
      <c r="V3" s="3368" t="s">
        <v>4758</v>
      </c>
      <c r="W3" s="1799"/>
      <c r="X3" s="1321"/>
      <c r="Y3" s="1321"/>
      <c r="Z3" s="945" t="s">
        <v>102</v>
      </c>
      <c r="AA3" s="2112"/>
      <c r="AB3" s="2112"/>
      <c r="AC3" s="2112"/>
      <c r="AD3" s="2112"/>
      <c r="AE3" s="2112"/>
    </row>
    <row r="4" spans="1:31" s="9" customFormat="1" ht="25.15" customHeight="1">
      <c r="A4" s="956" t="s">
        <v>197</v>
      </c>
      <c r="B4" s="1796"/>
      <c r="C4" s="3107">
        <v>44986</v>
      </c>
      <c r="D4" s="3040"/>
      <c r="E4" s="3040"/>
      <c r="F4" s="3040"/>
      <c r="G4" s="3040"/>
      <c r="H4" s="3040"/>
      <c r="I4" s="3040"/>
      <c r="J4" s="3040"/>
      <c r="K4" s="3040"/>
      <c r="L4" s="3040"/>
      <c r="M4" s="3041"/>
      <c r="N4" s="1798"/>
      <c r="O4" s="1797"/>
      <c r="P4" s="1797"/>
      <c r="Q4" s="1797"/>
      <c r="R4" s="1797"/>
      <c r="S4" s="1797"/>
      <c r="T4" s="1797"/>
      <c r="U4" s="1797"/>
      <c r="V4" s="3367" t="s">
        <v>4678</v>
      </c>
      <c r="W4" s="1799"/>
      <c r="X4" s="1321"/>
      <c r="Y4" s="1321"/>
      <c r="Z4" s="945" t="s">
        <v>104</v>
      </c>
      <c r="AA4" s="2112"/>
      <c r="AB4" s="2112"/>
      <c r="AC4" s="2112"/>
      <c r="AD4" s="2112"/>
      <c r="AE4" s="2112"/>
    </row>
    <row r="5" spans="1:31" s="9" customFormat="1" ht="40.15" customHeight="1">
      <c r="A5" s="958" t="s">
        <v>198</v>
      </c>
      <c r="B5" s="1800"/>
      <c r="C5" s="3108"/>
      <c r="D5" s="3109"/>
      <c r="E5" s="3109"/>
      <c r="F5" s="3109"/>
      <c r="G5" s="3109"/>
      <c r="H5" s="3109"/>
      <c r="I5" s="3109"/>
      <c r="J5" s="3109"/>
      <c r="K5" s="3109"/>
      <c r="L5" s="3109"/>
      <c r="M5" s="3062"/>
      <c r="N5" s="1798"/>
      <c r="O5" s="1797"/>
      <c r="P5" s="1797"/>
      <c r="Q5" s="1797"/>
      <c r="R5" s="1797"/>
      <c r="S5" s="1797"/>
      <c r="T5" s="1797"/>
      <c r="U5" s="1797"/>
      <c r="V5" s="166"/>
      <c r="W5" s="1799"/>
      <c r="X5" s="1321"/>
      <c r="Y5" s="1321"/>
      <c r="Z5" s="945" t="s">
        <v>106</v>
      </c>
      <c r="AA5" s="2112"/>
      <c r="AB5" s="2112"/>
      <c r="AC5" s="2112"/>
      <c r="AD5" s="2112"/>
      <c r="AE5" s="2112"/>
    </row>
    <row r="6" spans="1:31" s="112" customFormat="1" ht="14">
      <c r="A6" s="311" t="s">
        <v>1656</v>
      </c>
      <c r="B6" s="312"/>
      <c r="C6" s="1801"/>
      <c r="D6" s="1802"/>
      <c r="E6" s="1802"/>
      <c r="F6" s="1802"/>
      <c r="G6" s="1802"/>
      <c r="H6" s="1802"/>
      <c r="I6" s="1802"/>
      <c r="J6" s="1802"/>
      <c r="K6" s="1802"/>
      <c r="L6" s="1802"/>
      <c r="M6" s="1803"/>
      <c r="N6" s="1804"/>
      <c r="O6" s="1802"/>
      <c r="P6" s="1802"/>
      <c r="Q6" s="1802"/>
      <c r="R6" s="1802"/>
      <c r="S6" s="1802"/>
      <c r="T6" s="1801"/>
      <c r="U6" s="1802"/>
      <c r="V6" s="1802"/>
      <c r="W6" s="1802"/>
      <c r="X6" s="1801"/>
      <c r="Y6" s="1801"/>
      <c r="Z6" s="1779" t="s">
        <v>1657</v>
      </c>
      <c r="AA6" s="2132"/>
      <c r="AB6" s="2132"/>
      <c r="AC6" s="2132"/>
      <c r="AD6" s="2132"/>
      <c r="AE6" s="2132"/>
    </row>
    <row r="7" spans="1:31" s="9" customFormat="1" ht="19.899999999999999" customHeight="1">
      <c r="A7" s="1805" t="s">
        <v>1896</v>
      </c>
      <c r="B7" s="1806"/>
      <c r="C7" s="1807"/>
      <c r="D7" s="1361"/>
      <c r="E7" s="1361"/>
      <c r="F7" s="1361"/>
      <c r="G7" s="1361"/>
      <c r="H7" s="1361"/>
      <c r="I7" s="1361"/>
      <c r="J7" s="1361"/>
      <c r="K7" s="1361"/>
      <c r="L7" s="1361"/>
      <c r="M7" s="941"/>
      <c r="N7" s="1808"/>
      <c r="O7" s="1361"/>
      <c r="P7" s="1807"/>
      <c r="Q7" s="1361"/>
      <c r="R7" s="1361"/>
      <c r="S7" s="1361"/>
      <c r="T7" s="1361"/>
      <c r="U7" s="1807"/>
      <c r="V7" s="1361"/>
      <c r="W7" s="1361"/>
      <c r="X7" s="1361"/>
      <c r="Y7" s="1809"/>
      <c r="Z7" s="941" t="s">
        <v>1897</v>
      </c>
      <c r="AA7" s="2112"/>
      <c r="AB7" s="2112"/>
      <c r="AC7" s="2112"/>
      <c r="AD7" s="2112"/>
      <c r="AE7" s="2112"/>
    </row>
    <row r="8" spans="1:31" s="7" customFormat="1" ht="25.15" customHeight="1">
      <c r="A8" s="1260" t="s">
        <v>2115</v>
      </c>
      <c r="B8" s="1310"/>
      <c r="C8" s="1810"/>
      <c r="D8" s="1810"/>
      <c r="E8" s="1811"/>
      <c r="F8" s="1811"/>
      <c r="G8" s="1812"/>
      <c r="H8" s="1812"/>
      <c r="I8" s="1813"/>
      <c r="J8" s="777"/>
      <c r="K8" s="777"/>
      <c r="L8" s="777"/>
      <c r="M8" s="1814"/>
      <c r="N8" s="990"/>
      <c r="O8" s="1810"/>
      <c r="P8" s="1810"/>
      <c r="Q8" s="1810"/>
      <c r="R8" s="1811"/>
      <c r="S8" s="1811"/>
      <c r="T8" s="1812"/>
      <c r="U8" s="1812"/>
      <c r="V8" s="1813"/>
      <c r="W8" s="777"/>
      <c r="X8" s="777"/>
      <c r="Y8" s="777"/>
      <c r="Z8" s="1313" t="s">
        <v>2116</v>
      </c>
      <c r="AA8" s="2117"/>
      <c r="AB8" s="2117"/>
      <c r="AC8" s="2117"/>
      <c r="AD8" s="2117"/>
      <c r="AE8" s="2117"/>
    </row>
    <row r="9" spans="1:31" s="7" customFormat="1" ht="40.15" customHeight="1">
      <c r="A9" s="3055" t="s">
        <v>2117</v>
      </c>
      <c r="B9" s="3056"/>
      <c r="C9" s="1810"/>
      <c r="D9" s="1810"/>
      <c r="E9" s="1811"/>
      <c r="F9" s="1811"/>
      <c r="G9" s="1812"/>
      <c r="H9" s="1812"/>
      <c r="I9" s="1813"/>
      <c r="J9" s="777"/>
      <c r="K9" s="777"/>
      <c r="L9" s="777"/>
      <c r="M9" s="1814"/>
      <c r="N9" s="990"/>
      <c r="O9" s="1810"/>
      <c r="P9" s="1810"/>
      <c r="Q9" s="1810"/>
      <c r="R9" s="1811"/>
      <c r="S9" s="1811"/>
      <c r="T9" s="1812"/>
      <c r="U9" s="1812"/>
      <c r="V9" s="1813"/>
      <c r="W9" s="777"/>
      <c r="X9" s="777"/>
      <c r="Y9" s="3074" t="s">
        <v>2118</v>
      </c>
      <c r="Z9" s="3075"/>
      <c r="AA9" s="2117"/>
      <c r="AB9" s="2117"/>
      <c r="AC9" s="2117"/>
      <c r="AD9" s="2117"/>
      <c r="AE9" s="2117"/>
    </row>
    <row r="10" spans="1:31" s="7" customFormat="1" ht="30" customHeight="1">
      <c r="A10" s="1815" t="s">
        <v>203</v>
      </c>
      <c r="B10" s="26" t="s">
        <v>2119</v>
      </c>
      <c r="C10" s="3052" t="s">
        <v>2120</v>
      </c>
      <c r="D10" s="3054"/>
      <c r="E10" s="3052" t="s">
        <v>2121</v>
      </c>
      <c r="F10" s="3054"/>
      <c r="G10" s="3052" t="s">
        <v>2122</v>
      </c>
      <c r="H10" s="3053"/>
      <c r="I10" s="3054"/>
      <c r="J10" s="3052" t="s">
        <v>2123</v>
      </c>
      <c r="K10" s="3053"/>
      <c r="L10" s="3054"/>
      <c r="M10" s="361" t="s">
        <v>216</v>
      </c>
      <c r="N10" s="991" t="s">
        <v>217</v>
      </c>
      <c r="O10" s="3089" t="s">
        <v>2124</v>
      </c>
      <c r="P10" s="3090"/>
      <c r="Q10" s="3091"/>
      <c r="R10" s="3086" t="s">
        <v>2125</v>
      </c>
      <c r="S10" s="3087"/>
      <c r="T10" s="3086" t="s">
        <v>630</v>
      </c>
      <c r="U10" s="3088"/>
      <c r="V10" s="3087"/>
      <c r="W10" s="3086" t="s">
        <v>2126</v>
      </c>
      <c r="X10" s="3087"/>
      <c r="Y10" s="26" t="s">
        <v>2127</v>
      </c>
      <c r="Z10" s="27" t="s">
        <v>365</v>
      </c>
      <c r="AA10" s="2117"/>
      <c r="AB10" s="2117"/>
      <c r="AC10" s="2117"/>
      <c r="AD10" s="2117"/>
      <c r="AE10" s="2117"/>
    </row>
    <row r="11" spans="1:31" s="7" customFormat="1" ht="45" customHeight="1">
      <c r="A11" s="421" t="s">
        <v>2128</v>
      </c>
      <c r="B11" s="389" t="s">
        <v>2129</v>
      </c>
      <c r="C11" s="3057" t="s">
        <v>4381</v>
      </c>
      <c r="D11" s="3058"/>
      <c r="E11" s="3084" t="s">
        <v>4381</v>
      </c>
      <c r="F11" s="3085"/>
      <c r="G11" s="3043"/>
      <c r="H11" s="3051"/>
      <c r="I11" s="3044"/>
      <c r="J11" s="3045"/>
      <c r="K11" s="3046"/>
      <c r="L11" s="3047"/>
      <c r="M11" s="1989"/>
      <c r="N11" s="1816"/>
      <c r="O11" s="3092"/>
      <c r="P11" s="3093"/>
      <c r="Q11" s="3094"/>
      <c r="R11" s="3092"/>
      <c r="S11" s="3094"/>
      <c r="T11" s="3103" t="str">
        <f>IF(E11&gt;0,E11,"")</f>
        <v>لايوجد</v>
      </c>
      <c r="U11" s="3104"/>
      <c r="V11" s="3105"/>
      <c r="W11" s="3082" t="str">
        <f>IF(C11&gt;0,C11,"")</f>
        <v>لايوجد</v>
      </c>
      <c r="X11" s="3083"/>
      <c r="Y11" s="159" t="s">
        <v>2130</v>
      </c>
      <c r="Z11" s="56" t="str">
        <f>A11</f>
        <v>B-3.4.2.1</v>
      </c>
      <c r="AA11" s="2117"/>
      <c r="AB11" s="2117"/>
      <c r="AC11" s="2117"/>
      <c r="AD11" s="2117"/>
      <c r="AE11" s="2117"/>
    </row>
    <row r="12" spans="1:31" s="1778" customFormat="1" ht="45" customHeight="1">
      <c r="A12" s="421" t="s">
        <v>2131</v>
      </c>
      <c r="B12" s="389" t="s">
        <v>2132</v>
      </c>
      <c r="C12" s="3061"/>
      <c r="D12" s="3062"/>
      <c r="E12" s="2671"/>
      <c r="F12" s="2672"/>
      <c r="G12" s="3043"/>
      <c r="H12" s="3051"/>
      <c r="I12" s="3044"/>
      <c r="J12" s="3045"/>
      <c r="K12" s="3046"/>
      <c r="L12" s="3047"/>
      <c r="M12" s="1989"/>
      <c r="N12" s="1816"/>
      <c r="O12" s="3092"/>
      <c r="P12" s="3093"/>
      <c r="Q12" s="3094"/>
      <c r="R12" s="3092"/>
      <c r="S12" s="3094"/>
      <c r="T12" s="3103"/>
      <c r="U12" s="3104"/>
      <c r="V12" s="3105"/>
      <c r="W12" s="3082"/>
      <c r="X12" s="3083"/>
      <c r="Y12" s="159" t="s">
        <v>2133</v>
      </c>
      <c r="Z12" s="56" t="str">
        <f t="shared" ref="Z12:Z32" si="0">A12</f>
        <v>B-3.4.2.2</v>
      </c>
    </row>
    <row r="13" spans="1:31" s="1778" customFormat="1" ht="45" customHeight="1">
      <c r="A13" s="421" t="s">
        <v>2134</v>
      </c>
      <c r="B13" s="389" t="s">
        <v>2135</v>
      </c>
      <c r="C13" s="3061"/>
      <c r="D13" s="3062"/>
      <c r="E13" s="2671"/>
      <c r="F13" s="2672"/>
      <c r="G13" s="3043"/>
      <c r="H13" s="3051"/>
      <c r="I13" s="3044"/>
      <c r="J13" s="3045"/>
      <c r="K13" s="3046"/>
      <c r="L13" s="3047"/>
      <c r="M13" s="1989"/>
      <c r="N13" s="1816"/>
      <c r="O13" s="3092"/>
      <c r="P13" s="3093"/>
      <c r="Q13" s="3094"/>
      <c r="R13" s="3092"/>
      <c r="S13" s="3094"/>
      <c r="T13" s="3103"/>
      <c r="U13" s="3104"/>
      <c r="V13" s="3105"/>
      <c r="W13" s="3082"/>
      <c r="X13" s="3083"/>
      <c r="Y13" s="159" t="s">
        <v>2136</v>
      </c>
      <c r="Z13" s="56" t="str">
        <f t="shared" si="0"/>
        <v>B-3.4.2.3</v>
      </c>
    </row>
    <row r="14" spans="1:31" s="1778" customFormat="1" ht="45" customHeight="1">
      <c r="A14" s="421" t="s">
        <v>2137</v>
      </c>
      <c r="B14" s="389" t="s">
        <v>2138</v>
      </c>
      <c r="C14" s="3061"/>
      <c r="D14" s="3062"/>
      <c r="E14" s="2671"/>
      <c r="F14" s="2672"/>
      <c r="G14" s="3043"/>
      <c r="H14" s="3051"/>
      <c r="I14" s="3044"/>
      <c r="J14" s="3045"/>
      <c r="K14" s="3046"/>
      <c r="L14" s="3047"/>
      <c r="M14" s="1989"/>
      <c r="N14" s="1816"/>
      <c r="O14" s="3092"/>
      <c r="P14" s="3093"/>
      <c r="Q14" s="3094"/>
      <c r="R14" s="3092"/>
      <c r="S14" s="3094"/>
      <c r="T14" s="3103"/>
      <c r="U14" s="3104"/>
      <c r="V14" s="3105"/>
      <c r="W14" s="3082"/>
      <c r="X14" s="3083"/>
      <c r="Y14" s="159" t="s">
        <v>2139</v>
      </c>
      <c r="Z14" s="56" t="str">
        <f t="shared" si="0"/>
        <v>B-3.4.2.4</v>
      </c>
    </row>
    <row r="15" spans="1:31" s="1778" customFormat="1" ht="45" customHeight="1">
      <c r="A15" s="421" t="s">
        <v>2140</v>
      </c>
      <c r="B15" s="389" t="s">
        <v>2141</v>
      </c>
      <c r="C15" s="3061"/>
      <c r="D15" s="3062"/>
      <c r="E15" s="3043"/>
      <c r="F15" s="3044"/>
      <c r="G15" s="3043"/>
      <c r="H15" s="3051"/>
      <c r="I15" s="3044"/>
      <c r="J15" s="3045"/>
      <c r="K15" s="3046"/>
      <c r="L15" s="3047"/>
      <c r="M15" s="1989"/>
      <c r="N15" s="1816"/>
      <c r="O15" s="3092"/>
      <c r="P15" s="3093"/>
      <c r="Q15" s="3094"/>
      <c r="R15" s="3092"/>
      <c r="S15" s="3094"/>
      <c r="T15" s="3092" t="str">
        <f t="shared" ref="T15:T41" si="1">IF(E15&gt;0,E15,"")</f>
        <v/>
      </c>
      <c r="U15" s="3093"/>
      <c r="V15" s="3094"/>
      <c r="W15" s="3082" t="str">
        <f t="shared" ref="W15:W41" si="2">IF(C15&gt;0,C15,"")</f>
        <v/>
      </c>
      <c r="X15" s="3083"/>
      <c r="Y15" s="159" t="s">
        <v>2142</v>
      </c>
      <c r="Z15" s="56" t="str">
        <f t="shared" si="0"/>
        <v>B-3.4.2.5</v>
      </c>
    </row>
    <row r="16" spans="1:31" s="1778" customFormat="1" ht="45" customHeight="1">
      <c r="A16" s="421" t="s">
        <v>2143</v>
      </c>
      <c r="B16" s="389" t="s">
        <v>2144</v>
      </c>
      <c r="C16" s="3061"/>
      <c r="D16" s="3062"/>
      <c r="E16" s="3043"/>
      <c r="F16" s="3044"/>
      <c r="G16" s="3043"/>
      <c r="H16" s="3051"/>
      <c r="I16" s="3044"/>
      <c r="J16" s="3045"/>
      <c r="K16" s="3046"/>
      <c r="L16" s="3047"/>
      <c r="M16" s="1989"/>
      <c r="N16" s="1816"/>
      <c r="O16" s="3092"/>
      <c r="P16" s="3093"/>
      <c r="Q16" s="3094"/>
      <c r="R16" s="3092"/>
      <c r="S16" s="3094"/>
      <c r="T16" s="3092"/>
      <c r="U16" s="3093"/>
      <c r="V16" s="3094"/>
      <c r="W16" s="3082"/>
      <c r="X16" s="3083"/>
      <c r="Y16" s="159" t="s">
        <v>2145</v>
      </c>
      <c r="Z16" s="56" t="str">
        <f t="shared" si="0"/>
        <v>B-3.4.2.6</v>
      </c>
    </row>
    <row r="17" spans="1:31" s="7" customFormat="1" ht="45" customHeight="1">
      <c r="A17" s="421" t="s">
        <v>2146</v>
      </c>
      <c r="B17" s="389" t="s">
        <v>2147</v>
      </c>
      <c r="C17" s="3061"/>
      <c r="D17" s="3062"/>
      <c r="E17" s="3043"/>
      <c r="F17" s="3044"/>
      <c r="G17" s="3043"/>
      <c r="H17" s="3051"/>
      <c r="I17" s="3044"/>
      <c r="J17" s="3045"/>
      <c r="K17" s="3046"/>
      <c r="L17" s="3047"/>
      <c r="M17" s="1989"/>
      <c r="N17" s="57"/>
      <c r="O17" s="3092"/>
      <c r="P17" s="3093"/>
      <c r="Q17" s="3094"/>
      <c r="R17" s="3092"/>
      <c r="S17" s="3094"/>
      <c r="T17" s="3092" t="str">
        <f t="shared" si="1"/>
        <v/>
      </c>
      <c r="U17" s="3093"/>
      <c r="V17" s="3094"/>
      <c r="W17" s="3082" t="str">
        <f t="shared" si="2"/>
        <v/>
      </c>
      <c r="X17" s="3083"/>
      <c r="Y17" s="388" t="s">
        <v>2148</v>
      </c>
      <c r="Z17" s="56" t="str">
        <f t="shared" si="0"/>
        <v>B-3.4.2.7</v>
      </c>
      <c r="AA17" s="2117"/>
      <c r="AB17" s="2117"/>
      <c r="AC17" s="2117"/>
      <c r="AD17" s="2117"/>
      <c r="AE17" s="2117"/>
    </row>
    <row r="18" spans="1:31" s="7" customFormat="1" ht="45" customHeight="1">
      <c r="A18" s="421" t="s">
        <v>2149</v>
      </c>
      <c r="B18" s="389" t="s">
        <v>2150</v>
      </c>
      <c r="C18" s="3061"/>
      <c r="D18" s="3062"/>
      <c r="E18" s="3043"/>
      <c r="F18" s="3044"/>
      <c r="G18" s="3043"/>
      <c r="H18" s="3051"/>
      <c r="I18" s="3044"/>
      <c r="J18" s="3045"/>
      <c r="K18" s="3046"/>
      <c r="L18" s="3047"/>
      <c r="M18" s="1989"/>
      <c r="N18" s="57"/>
      <c r="O18" s="3092"/>
      <c r="P18" s="3093"/>
      <c r="Q18" s="3094"/>
      <c r="R18" s="3092"/>
      <c r="S18" s="3094"/>
      <c r="T18" s="3092" t="str">
        <f t="shared" si="1"/>
        <v/>
      </c>
      <c r="U18" s="3093"/>
      <c r="V18" s="3094"/>
      <c r="W18" s="3082" t="str">
        <f t="shared" si="2"/>
        <v/>
      </c>
      <c r="X18" s="3083"/>
      <c r="Y18" s="388" t="s">
        <v>2151</v>
      </c>
      <c r="Z18" s="56" t="str">
        <f t="shared" si="0"/>
        <v>B-3.4.2.8</v>
      </c>
      <c r="AA18" s="2117"/>
      <c r="AB18" s="2117"/>
      <c r="AC18" s="2117"/>
      <c r="AD18" s="2117"/>
      <c r="AE18" s="2117"/>
    </row>
    <row r="19" spans="1:31" s="7" customFormat="1" ht="45" customHeight="1">
      <c r="A19" s="421" t="s">
        <v>2152</v>
      </c>
      <c r="B19" s="389" t="s">
        <v>2153</v>
      </c>
      <c r="C19" s="3061"/>
      <c r="D19" s="3062"/>
      <c r="E19" s="3043"/>
      <c r="F19" s="3044"/>
      <c r="G19" s="3043"/>
      <c r="H19" s="3051"/>
      <c r="I19" s="3044"/>
      <c r="J19" s="3045"/>
      <c r="K19" s="3046"/>
      <c r="L19" s="3047"/>
      <c r="M19" s="1989"/>
      <c r="N19" s="57"/>
      <c r="O19" s="3092"/>
      <c r="P19" s="3093"/>
      <c r="Q19" s="3094"/>
      <c r="R19" s="3092"/>
      <c r="S19" s="3094"/>
      <c r="T19" s="3092" t="str">
        <f t="shared" si="1"/>
        <v/>
      </c>
      <c r="U19" s="3093"/>
      <c r="V19" s="3094"/>
      <c r="W19" s="3082" t="str">
        <f t="shared" si="2"/>
        <v/>
      </c>
      <c r="X19" s="3083"/>
      <c r="Y19" s="388" t="s">
        <v>2154</v>
      </c>
      <c r="Z19" s="56" t="str">
        <f t="shared" si="0"/>
        <v>B-3.4.2.9</v>
      </c>
      <c r="AA19" s="2117"/>
      <c r="AB19" s="2117"/>
      <c r="AC19" s="2117"/>
      <c r="AD19" s="2117"/>
      <c r="AE19" s="2117"/>
    </row>
    <row r="20" spans="1:31" s="7" customFormat="1" ht="45" customHeight="1">
      <c r="A20" s="421" t="s">
        <v>2155</v>
      </c>
      <c r="B20" s="389" t="s">
        <v>2156</v>
      </c>
      <c r="C20" s="3061"/>
      <c r="D20" s="3062"/>
      <c r="E20" s="3043"/>
      <c r="F20" s="3044"/>
      <c r="G20" s="3043"/>
      <c r="H20" s="3051"/>
      <c r="I20" s="3044"/>
      <c r="J20" s="3045"/>
      <c r="K20" s="3046"/>
      <c r="L20" s="3047"/>
      <c r="M20" s="1989"/>
      <c r="N20" s="57"/>
      <c r="O20" s="3092"/>
      <c r="P20" s="3093"/>
      <c r="Q20" s="3094"/>
      <c r="R20" s="3092"/>
      <c r="S20" s="3094"/>
      <c r="T20" s="3092" t="str">
        <f t="shared" si="1"/>
        <v/>
      </c>
      <c r="U20" s="3093"/>
      <c r="V20" s="3094"/>
      <c r="W20" s="3082" t="str">
        <f t="shared" si="2"/>
        <v/>
      </c>
      <c r="X20" s="3083"/>
      <c r="Y20" s="388" t="s">
        <v>2157</v>
      </c>
      <c r="Z20" s="56" t="str">
        <f t="shared" si="0"/>
        <v>B-3.4.2.10</v>
      </c>
      <c r="AA20" s="2117"/>
      <c r="AB20" s="2117"/>
      <c r="AC20" s="2117"/>
      <c r="AD20" s="2117"/>
      <c r="AE20" s="2117"/>
    </row>
    <row r="21" spans="1:31" s="1778" customFormat="1" ht="45" customHeight="1">
      <c r="A21" s="421" t="s">
        <v>2158</v>
      </c>
      <c r="B21" s="389" t="s">
        <v>2159</v>
      </c>
      <c r="C21" s="3061"/>
      <c r="D21" s="3062"/>
      <c r="E21" s="3043"/>
      <c r="F21" s="3044"/>
      <c r="G21" s="3043"/>
      <c r="H21" s="3051"/>
      <c r="I21" s="3044"/>
      <c r="J21" s="3045"/>
      <c r="K21" s="3046"/>
      <c r="L21" s="3047"/>
      <c r="M21" s="1989"/>
      <c r="N21" s="57"/>
      <c r="O21" s="3092"/>
      <c r="P21" s="3093"/>
      <c r="Q21" s="3094"/>
      <c r="R21" s="3092"/>
      <c r="S21" s="3094"/>
      <c r="T21" s="3092"/>
      <c r="U21" s="3093"/>
      <c r="V21" s="3094"/>
      <c r="W21" s="3082"/>
      <c r="X21" s="3083"/>
      <c r="Y21" s="388" t="s">
        <v>2160</v>
      </c>
      <c r="Z21" s="56" t="str">
        <f t="shared" si="0"/>
        <v>B-3.4.2.11</v>
      </c>
    </row>
    <row r="22" spans="1:31" s="7" customFormat="1" ht="45" customHeight="1">
      <c r="A22" s="421" t="s">
        <v>2161</v>
      </c>
      <c r="B22" s="389" t="s">
        <v>2162</v>
      </c>
      <c r="C22" s="3061"/>
      <c r="D22" s="3062"/>
      <c r="E22" s="3043"/>
      <c r="F22" s="3044"/>
      <c r="G22" s="3043"/>
      <c r="H22" s="3051"/>
      <c r="I22" s="3044"/>
      <c r="J22" s="3045"/>
      <c r="K22" s="3046"/>
      <c r="L22" s="3047"/>
      <c r="M22" s="1989"/>
      <c r="N22" s="57"/>
      <c r="O22" s="3092"/>
      <c r="P22" s="3093"/>
      <c r="Q22" s="3094"/>
      <c r="R22" s="3092"/>
      <c r="S22" s="3094"/>
      <c r="T22" s="3092" t="str">
        <f t="shared" si="1"/>
        <v/>
      </c>
      <c r="U22" s="3093"/>
      <c r="V22" s="3094"/>
      <c r="W22" s="3082" t="str">
        <f t="shared" si="2"/>
        <v/>
      </c>
      <c r="X22" s="3083"/>
      <c r="Y22" s="388" t="s">
        <v>2163</v>
      </c>
      <c r="Z22" s="56" t="str">
        <f t="shared" si="0"/>
        <v>B-3.4.2.12</v>
      </c>
      <c r="AA22" s="2117"/>
      <c r="AB22" s="2117"/>
      <c r="AC22" s="2117"/>
      <c r="AD22" s="2117"/>
      <c r="AE22" s="2117"/>
    </row>
    <row r="23" spans="1:31" s="1778" customFormat="1" ht="45" customHeight="1">
      <c r="A23" s="421" t="s">
        <v>2164</v>
      </c>
      <c r="B23" s="389" t="s">
        <v>2165</v>
      </c>
      <c r="C23" s="3059"/>
      <c r="D23" s="3060"/>
      <c r="E23" s="2666"/>
      <c r="F23" s="2667"/>
      <c r="G23" s="2666"/>
      <c r="H23" s="3042"/>
      <c r="I23" s="2667"/>
      <c r="J23" s="3048"/>
      <c r="K23" s="3049"/>
      <c r="L23" s="3050"/>
      <c r="M23" s="1989"/>
      <c r="N23" s="57"/>
      <c r="O23" s="3092"/>
      <c r="P23" s="3093"/>
      <c r="Q23" s="3094"/>
      <c r="R23" s="3092"/>
      <c r="S23" s="3094"/>
      <c r="T23" s="3092"/>
      <c r="U23" s="3093"/>
      <c r="V23" s="3094"/>
      <c r="W23" s="3082"/>
      <c r="X23" s="3083"/>
      <c r="Y23" s="388" t="s">
        <v>2166</v>
      </c>
      <c r="Z23" s="56" t="str">
        <f t="shared" si="0"/>
        <v>B-3.4.2.13</v>
      </c>
    </row>
    <row r="24" spans="1:31" s="1778" customFormat="1" ht="45" customHeight="1">
      <c r="A24" s="421" t="s">
        <v>2167</v>
      </c>
      <c r="B24" s="389" t="s">
        <v>2168</v>
      </c>
      <c r="C24" s="3059"/>
      <c r="D24" s="3060"/>
      <c r="E24" s="2666"/>
      <c r="F24" s="2667"/>
      <c r="G24" s="2666"/>
      <c r="H24" s="3042"/>
      <c r="I24" s="2667"/>
      <c r="J24" s="3048"/>
      <c r="K24" s="3049"/>
      <c r="L24" s="3050"/>
      <c r="M24" s="1989"/>
      <c r="N24" s="57"/>
      <c r="O24" s="3092"/>
      <c r="P24" s="3093"/>
      <c r="Q24" s="3094"/>
      <c r="R24" s="3092"/>
      <c r="S24" s="3094"/>
      <c r="T24" s="3092"/>
      <c r="U24" s="3093"/>
      <c r="V24" s="3094"/>
      <c r="W24" s="3082"/>
      <c r="X24" s="3083"/>
      <c r="Y24" s="388" t="s">
        <v>2169</v>
      </c>
      <c r="Z24" s="56" t="str">
        <f t="shared" si="0"/>
        <v>B-3.4.2.14</v>
      </c>
    </row>
    <row r="25" spans="1:31" s="7" customFormat="1" ht="45" customHeight="1">
      <c r="A25" s="421" t="s">
        <v>2170</v>
      </c>
      <c r="B25" s="389" t="s">
        <v>2171</v>
      </c>
      <c r="C25" s="3059"/>
      <c r="D25" s="3060"/>
      <c r="E25" s="2666"/>
      <c r="F25" s="2667"/>
      <c r="G25" s="2666"/>
      <c r="H25" s="3042"/>
      <c r="I25" s="2667"/>
      <c r="J25" s="3048"/>
      <c r="K25" s="3049"/>
      <c r="L25" s="3050"/>
      <c r="M25" s="1989"/>
      <c r="N25" s="57"/>
      <c r="O25" s="3092"/>
      <c r="P25" s="3093"/>
      <c r="Q25" s="3094"/>
      <c r="R25" s="3092"/>
      <c r="S25" s="3094"/>
      <c r="T25" s="3092" t="str">
        <f t="shared" si="1"/>
        <v/>
      </c>
      <c r="U25" s="3093"/>
      <c r="V25" s="3094"/>
      <c r="W25" s="3082" t="str">
        <f t="shared" si="2"/>
        <v/>
      </c>
      <c r="X25" s="3083"/>
      <c r="Y25" s="388" t="s">
        <v>2172</v>
      </c>
      <c r="Z25" s="56" t="str">
        <f t="shared" si="0"/>
        <v>B-3.4.2.15</v>
      </c>
      <c r="AA25" s="2117"/>
      <c r="AB25" s="2117"/>
      <c r="AC25" s="2117"/>
      <c r="AD25" s="2117"/>
      <c r="AE25" s="2117"/>
    </row>
    <row r="26" spans="1:31" s="7" customFormat="1" ht="45" customHeight="1">
      <c r="A26" s="421" t="s">
        <v>2173</v>
      </c>
      <c r="B26" s="389" t="s">
        <v>2174</v>
      </c>
      <c r="C26" s="3059"/>
      <c r="D26" s="3060"/>
      <c r="E26" s="2666"/>
      <c r="F26" s="2667"/>
      <c r="G26" s="2666"/>
      <c r="H26" s="3042"/>
      <c r="I26" s="2667"/>
      <c r="J26" s="3048"/>
      <c r="K26" s="3049"/>
      <c r="L26" s="3050"/>
      <c r="M26" s="1989"/>
      <c r="N26" s="57"/>
      <c r="O26" s="3092"/>
      <c r="P26" s="3093"/>
      <c r="Q26" s="3094"/>
      <c r="R26" s="3092"/>
      <c r="S26" s="3094"/>
      <c r="T26" s="3092" t="str">
        <f t="shared" si="1"/>
        <v/>
      </c>
      <c r="U26" s="3093"/>
      <c r="V26" s="3094"/>
      <c r="W26" s="3082" t="str">
        <f t="shared" si="2"/>
        <v/>
      </c>
      <c r="X26" s="3083"/>
      <c r="Y26" s="388" t="s">
        <v>2175</v>
      </c>
      <c r="Z26" s="56" t="str">
        <f t="shared" si="0"/>
        <v>B-3.4.2.16</v>
      </c>
      <c r="AA26" s="2117"/>
      <c r="AB26" s="2117"/>
      <c r="AC26" s="2117"/>
      <c r="AD26" s="2117"/>
      <c r="AE26" s="2117"/>
    </row>
    <row r="27" spans="1:31" s="7" customFormat="1" ht="45" customHeight="1">
      <c r="A27" s="421" t="s">
        <v>2176</v>
      </c>
      <c r="B27" s="389" t="s">
        <v>2177</v>
      </c>
      <c r="C27" s="3059"/>
      <c r="D27" s="3060"/>
      <c r="E27" s="2666"/>
      <c r="F27" s="2667"/>
      <c r="G27" s="2666"/>
      <c r="H27" s="3042"/>
      <c r="I27" s="2667"/>
      <c r="J27" s="3048"/>
      <c r="K27" s="3049"/>
      <c r="L27" s="3050"/>
      <c r="M27" s="1989"/>
      <c r="N27" s="57"/>
      <c r="O27" s="3092"/>
      <c r="P27" s="3093"/>
      <c r="Q27" s="3094"/>
      <c r="R27" s="3092"/>
      <c r="S27" s="3094"/>
      <c r="T27" s="3092"/>
      <c r="U27" s="3093"/>
      <c r="V27" s="3094"/>
      <c r="W27" s="3082"/>
      <c r="X27" s="3083"/>
      <c r="Y27" s="388" t="s">
        <v>2178</v>
      </c>
      <c r="Z27" s="56" t="str">
        <f t="shared" si="0"/>
        <v>B-3.4.2.17</v>
      </c>
      <c r="AA27" s="2117"/>
      <c r="AB27" s="2117"/>
      <c r="AC27" s="2117"/>
      <c r="AD27" s="2117"/>
      <c r="AE27" s="2117"/>
    </row>
    <row r="28" spans="1:31" s="7" customFormat="1" ht="45" customHeight="1">
      <c r="A28" s="421" t="s">
        <v>2179</v>
      </c>
      <c r="B28" s="389" t="s">
        <v>2180</v>
      </c>
      <c r="C28" s="3059"/>
      <c r="D28" s="3060"/>
      <c r="E28" s="2666"/>
      <c r="F28" s="2667"/>
      <c r="G28" s="2666"/>
      <c r="H28" s="3042"/>
      <c r="I28" s="2667"/>
      <c r="J28" s="3048"/>
      <c r="K28" s="3049"/>
      <c r="L28" s="3050"/>
      <c r="M28" s="1989"/>
      <c r="N28" s="57"/>
      <c r="O28" s="3092"/>
      <c r="P28" s="3093"/>
      <c r="Q28" s="3094"/>
      <c r="R28" s="3092"/>
      <c r="S28" s="3094"/>
      <c r="T28" s="3092"/>
      <c r="U28" s="3093"/>
      <c r="V28" s="3094"/>
      <c r="W28" s="3082"/>
      <c r="X28" s="3083"/>
      <c r="Y28" s="388" t="s">
        <v>2181</v>
      </c>
      <c r="Z28" s="56" t="str">
        <f t="shared" si="0"/>
        <v>B-3.4.2.18</v>
      </c>
      <c r="AA28" s="2117"/>
      <c r="AB28" s="2117"/>
      <c r="AC28" s="2117"/>
      <c r="AD28" s="2117"/>
      <c r="AE28" s="2117"/>
    </row>
    <row r="29" spans="1:31" s="36" customFormat="1" ht="45" customHeight="1">
      <c r="A29" s="421" t="s">
        <v>2182</v>
      </c>
      <c r="B29" s="389" t="s">
        <v>2183</v>
      </c>
      <c r="C29" s="3059"/>
      <c r="D29" s="3060"/>
      <c r="E29" s="2666"/>
      <c r="F29" s="2667"/>
      <c r="G29" s="2666"/>
      <c r="H29" s="3042"/>
      <c r="I29" s="2667"/>
      <c r="J29" s="3048"/>
      <c r="K29" s="3049"/>
      <c r="L29" s="3050"/>
      <c r="M29" s="1989"/>
      <c r="N29" s="56"/>
      <c r="O29" s="3092"/>
      <c r="P29" s="3093"/>
      <c r="Q29" s="3094"/>
      <c r="R29" s="3092"/>
      <c r="S29" s="3094"/>
      <c r="T29" s="3092" t="str">
        <f t="shared" si="1"/>
        <v/>
      </c>
      <c r="U29" s="3093"/>
      <c r="V29" s="3094"/>
      <c r="W29" s="3082" t="str">
        <f t="shared" si="2"/>
        <v/>
      </c>
      <c r="X29" s="3083"/>
      <c r="Y29" s="388" t="s">
        <v>2184</v>
      </c>
      <c r="Z29" s="56" t="str">
        <f t="shared" si="0"/>
        <v>B-3.4.2.19</v>
      </c>
      <c r="AA29" s="2197"/>
      <c r="AB29" s="2197"/>
      <c r="AC29" s="2197"/>
      <c r="AD29" s="2197"/>
      <c r="AE29" s="2197"/>
    </row>
    <row r="30" spans="1:31" s="36" customFormat="1" ht="45" customHeight="1">
      <c r="A30" s="421" t="s">
        <v>2185</v>
      </c>
      <c r="B30" s="389" t="s">
        <v>2186</v>
      </c>
      <c r="C30" s="3059"/>
      <c r="D30" s="3060"/>
      <c r="E30" s="2666"/>
      <c r="F30" s="2667"/>
      <c r="G30" s="2666"/>
      <c r="H30" s="3042"/>
      <c r="I30" s="2667"/>
      <c r="J30" s="3048"/>
      <c r="K30" s="3049"/>
      <c r="L30" s="3050"/>
      <c r="M30" s="1989"/>
      <c r="N30" s="56"/>
      <c r="O30" s="3092"/>
      <c r="P30" s="3093"/>
      <c r="Q30" s="3094"/>
      <c r="R30" s="3092"/>
      <c r="S30" s="3094"/>
      <c r="T30" s="3092"/>
      <c r="U30" s="3093"/>
      <c r="V30" s="3094"/>
      <c r="W30" s="3082"/>
      <c r="X30" s="3083"/>
      <c r="Y30" s="388" t="s">
        <v>2187</v>
      </c>
      <c r="Z30" s="56" t="str">
        <f t="shared" si="0"/>
        <v>B-3.4.2.20</v>
      </c>
      <c r="AA30" s="2197"/>
      <c r="AB30" s="2197"/>
      <c r="AC30" s="2197"/>
      <c r="AD30" s="2197"/>
      <c r="AE30" s="2197"/>
    </row>
    <row r="31" spans="1:31" s="36" customFormat="1" ht="45" customHeight="1">
      <c r="A31" s="421" t="s">
        <v>2188</v>
      </c>
      <c r="B31" s="389" t="s">
        <v>2189</v>
      </c>
      <c r="C31" s="3059"/>
      <c r="D31" s="3060"/>
      <c r="E31" s="2666"/>
      <c r="F31" s="2667"/>
      <c r="G31" s="2666"/>
      <c r="H31" s="3042"/>
      <c r="I31" s="2667"/>
      <c r="J31" s="3048"/>
      <c r="K31" s="3049"/>
      <c r="L31" s="3050"/>
      <c r="M31" s="1989"/>
      <c r="N31" s="56"/>
      <c r="O31" s="3092"/>
      <c r="P31" s="3093"/>
      <c r="Q31" s="3094"/>
      <c r="R31" s="3092"/>
      <c r="S31" s="3094"/>
      <c r="T31" s="3092"/>
      <c r="U31" s="3093"/>
      <c r="V31" s="3094"/>
      <c r="W31" s="3082"/>
      <c r="X31" s="3083"/>
      <c r="Y31" s="388" t="s">
        <v>2190</v>
      </c>
      <c r="Z31" s="56" t="str">
        <f t="shared" si="0"/>
        <v>B-3.4.2.21</v>
      </c>
      <c r="AA31" s="2197"/>
      <c r="AB31" s="2197"/>
      <c r="AC31" s="2197"/>
      <c r="AD31" s="2197"/>
      <c r="AE31" s="2197"/>
    </row>
    <row r="32" spans="1:31" s="36" customFormat="1" ht="45" customHeight="1">
      <c r="A32" s="421" t="s">
        <v>2191</v>
      </c>
      <c r="B32" s="389" t="s">
        <v>2192</v>
      </c>
      <c r="C32" s="3059"/>
      <c r="D32" s="3060"/>
      <c r="E32" s="2666"/>
      <c r="F32" s="2667"/>
      <c r="G32" s="2666"/>
      <c r="H32" s="3042"/>
      <c r="I32" s="2667"/>
      <c r="J32" s="3048"/>
      <c r="K32" s="3049"/>
      <c r="L32" s="3050"/>
      <c r="M32" s="1989"/>
      <c r="N32" s="56"/>
      <c r="O32" s="3092"/>
      <c r="P32" s="3093"/>
      <c r="Q32" s="3094"/>
      <c r="R32" s="3092"/>
      <c r="S32" s="3094"/>
      <c r="T32" s="3092"/>
      <c r="U32" s="3093"/>
      <c r="V32" s="3094"/>
      <c r="W32" s="3082"/>
      <c r="X32" s="3083"/>
      <c r="Y32" s="388" t="s">
        <v>2193</v>
      </c>
      <c r="Z32" s="56" t="str">
        <f t="shared" si="0"/>
        <v>B-3.4.2.22</v>
      </c>
      <c r="AA32" s="2197"/>
      <c r="AB32" s="2197"/>
      <c r="AC32" s="2197"/>
      <c r="AD32" s="2197"/>
      <c r="AE32" s="2197"/>
    </row>
    <row r="33" spans="1:31" s="7" customFormat="1" ht="30" customHeight="1">
      <c r="A33" s="1815" t="s">
        <v>203</v>
      </c>
      <c r="B33" s="26" t="s">
        <v>2119</v>
      </c>
      <c r="C33" s="3052" t="s">
        <v>2120</v>
      </c>
      <c r="D33" s="3054"/>
      <c r="E33" s="3052" t="s">
        <v>2121</v>
      </c>
      <c r="F33" s="3054"/>
      <c r="G33" s="3052" t="s">
        <v>2122</v>
      </c>
      <c r="H33" s="3053"/>
      <c r="I33" s="3054"/>
      <c r="J33" s="3052" t="s">
        <v>2123</v>
      </c>
      <c r="K33" s="3053"/>
      <c r="L33" s="3054"/>
      <c r="M33" s="361" t="s">
        <v>216</v>
      </c>
      <c r="N33" s="991" t="s">
        <v>217</v>
      </c>
      <c r="O33" s="3089" t="s">
        <v>2124</v>
      </c>
      <c r="P33" s="3090"/>
      <c r="Q33" s="3091"/>
      <c r="R33" s="3086" t="s">
        <v>2125</v>
      </c>
      <c r="S33" s="3087"/>
      <c r="T33" s="3086" t="s">
        <v>630</v>
      </c>
      <c r="U33" s="3088"/>
      <c r="V33" s="3087"/>
      <c r="W33" s="3086" t="s">
        <v>2126</v>
      </c>
      <c r="X33" s="3087"/>
      <c r="Y33" s="26" t="s">
        <v>2127</v>
      </c>
      <c r="Z33" s="27" t="s">
        <v>365</v>
      </c>
      <c r="AA33" s="2117"/>
      <c r="AB33" s="2117"/>
      <c r="AC33" s="2117"/>
      <c r="AD33" s="2117"/>
      <c r="AE33" s="2117"/>
    </row>
    <row r="34" spans="1:31" s="7" customFormat="1" ht="45" customHeight="1">
      <c r="A34" s="421" t="s">
        <v>2194</v>
      </c>
      <c r="B34" s="389" t="s">
        <v>2195</v>
      </c>
      <c r="C34" s="3059"/>
      <c r="D34" s="3060"/>
      <c r="E34" s="2666"/>
      <c r="F34" s="2667"/>
      <c r="G34" s="2666"/>
      <c r="H34" s="3042"/>
      <c r="I34" s="2667"/>
      <c r="J34" s="3048"/>
      <c r="K34" s="3049"/>
      <c r="L34" s="3050"/>
      <c r="M34" s="1989"/>
      <c r="N34" s="57"/>
      <c r="O34" s="3092"/>
      <c r="P34" s="3093"/>
      <c r="Q34" s="3094"/>
      <c r="R34" s="3092"/>
      <c r="S34" s="3094"/>
      <c r="T34" s="3092" t="str">
        <f t="shared" si="1"/>
        <v/>
      </c>
      <c r="U34" s="3093"/>
      <c r="V34" s="3094"/>
      <c r="W34" s="3082" t="str">
        <f t="shared" si="2"/>
        <v/>
      </c>
      <c r="X34" s="3083"/>
      <c r="Y34" s="161" t="s">
        <v>2196</v>
      </c>
      <c r="Z34" s="421" t="str">
        <f t="shared" ref="Z34:Z41" si="3">A34</f>
        <v>B-3.4.2.23</v>
      </c>
      <c r="AA34" s="2117"/>
      <c r="AB34" s="2117"/>
      <c r="AC34" s="2117"/>
      <c r="AD34" s="2117"/>
      <c r="AE34" s="2117"/>
    </row>
    <row r="35" spans="1:31" s="7" customFormat="1" ht="45" customHeight="1">
      <c r="A35" s="421" t="s">
        <v>2197</v>
      </c>
      <c r="B35" s="389" t="s">
        <v>2198</v>
      </c>
      <c r="C35" s="3059"/>
      <c r="D35" s="3060"/>
      <c r="E35" s="2666"/>
      <c r="F35" s="2667"/>
      <c r="G35" s="2666"/>
      <c r="H35" s="3042"/>
      <c r="I35" s="2667"/>
      <c r="J35" s="3048"/>
      <c r="K35" s="3049"/>
      <c r="L35" s="3050"/>
      <c r="M35" s="1989"/>
      <c r="N35" s="57"/>
      <c r="O35" s="3092"/>
      <c r="P35" s="3093"/>
      <c r="Q35" s="3094"/>
      <c r="R35" s="3092"/>
      <c r="S35" s="3094"/>
      <c r="T35" s="3092" t="str">
        <f t="shared" si="1"/>
        <v/>
      </c>
      <c r="U35" s="3093"/>
      <c r="V35" s="3094"/>
      <c r="W35" s="3082" t="str">
        <f t="shared" si="2"/>
        <v/>
      </c>
      <c r="X35" s="3083"/>
      <c r="Y35" s="159" t="s">
        <v>2199</v>
      </c>
      <c r="Z35" s="421" t="str">
        <f t="shared" si="3"/>
        <v>B-3.4.2.24</v>
      </c>
      <c r="AA35" s="2117"/>
      <c r="AB35" s="2117"/>
      <c r="AC35" s="2117"/>
      <c r="AD35" s="2117"/>
      <c r="AE35" s="2117"/>
    </row>
    <row r="36" spans="1:31" s="7" customFormat="1" ht="45" customHeight="1">
      <c r="A36" s="421" t="s">
        <v>2200</v>
      </c>
      <c r="B36" s="389" t="s">
        <v>2201</v>
      </c>
      <c r="C36" s="3059"/>
      <c r="D36" s="3060"/>
      <c r="E36" s="2666"/>
      <c r="F36" s="2667"/>
      <c r="G36" s="2666"/>
      <c r="H36" s="3042"/>
      <c r="I36" s="2667"/>
      <c r="J36" s="3048"/>
      <c r="K36" s="3049"/>
      <c r="L36" s="3050"/>
      <c r="M36" s="1989"/>
      <c r="N36" s="57"/>
      <c r="O36" s="3092"/>
      <c r="P36" s="3093"/>
      <c r="Q36" s="3094"/>
      <c r="R36" s="3092"/>
      <c r="S36" s="3094"/>
      <c r="T36" s="3092"/>
      <c r="U36" s="3093"/>
      <c r="V36" s="3094"/>
      <c r="W36" s="3082"/>
      <c r="X36" s="3083"/>
      <c r="Y36" s="159" t="s">
        <v>2202</v>
      </c>
      <c r="Z36" s="421" t="str">
        <f t="shared" si="3"/>
        <v>B-3.4.2.25</v>
      </c>
      <c r="AA36" s="2117"/>
      <c r="AB36" s="2117"/>
      <c r="AC36" s="2117"/>
      <c r="AD36" s="2117"/>
      <c r="AE36" s="2117"/>
    </row>
    <row r="37" spans="1:31" s="7" customFormat="1" ht="45" customHeight="1">
      <c r="A37" s="421" t="s">
        <v>2203</v>
      </c>
      <c r="B37" s="389" t="s">
        <v>2204</v>
      </c>
      <c r="C37" s="3059"/>
      <c r="D37" s="3060"/>
      <c r="E37" s="2666"/>
      <c r="F37" s="2667"/>
      <c r="G37" s="2666"/>
      <c r="H37" s="3042"/>
      <c r="I37" s="2667"/>
      <c r="J37" s="3048"/>
      <c r="K37" s="3049"/>
      <c r="L37" s="3050"/>
      <c r="M37" s="1989"/>
      <c r="N37" s="57"/>
      <c r="O37" s="3092"/>
      <c r="P37" s="3093"/>
      <c r="Q37" s="3094"/>
      <c r="R37" s="3092"/>
      <c r="S37" s="3094"/>
      <c r="T37" s="3092" t="str">
        <f t="shared" si="1"/>
        <v/>
      </c>
      <c r="U37" s="3093"/>
      <c r="V37" s="3094"/>
      <c r="W37" s="3082" t="str">
        <f t="shared" si="2"/>
        <v/>
      </c>
      <c r="X37" s="3083"/>
      <c r="Y37" s="161" t="s">
        <v>2205</v>
      </c>
      <c r="Z37" s="421" t="str">
        <f t="shared" si="3"/>
        <v>B-3.4.2.26</v>
      </c>
      <c r="AA37" s="2117"/>
      <c r="AB37" s="2117"/>
      <c r="AC37" s="2117"/>
      <c r="AD37" s="2117"/>
      <c r="AE37" s="2117"/>
    </row>
    <row r="38" spans="1:31" s="7" customFormat="1" ht="45" customHeight="1">
      <c r="A38" s="421" t="s">
        <v>2206</v>
      </c>
      <c r="B38" s="389" t="s">
        <v>2207</v>
      </c>
      <c r="C38" s="3059"/>
      <c r="D38" s="3060"/>
      <c r="E38" s="2666"/>
      <c r="F38" s="2667"/>
      <c r="G38" s="2666"/>
      <c r="H38" s="3042"/>
      <c r="I38" s="2667"/>
      <c r="J38" s="3048"/>
      <c r="K38" s="3049"/>
      <c r="L38" s="3050"/>
      <c r="M38" s="1989"/>
      <c r="N38" s="57"/>
      <c r="O38" s="3092"/>
      <c r="P38" s="3093"/>
      <c r="Q38" s="3094"/>
      <c r="R38" s="3092"/>
      <c r="S38" s="3094"/>
      <c r="T38" s="3092" t="str">
        <f t="shared" si="1"/>
        <v/>
      </c>
      <c r="U38" s="3093"/>
      <c r="V38" s="3094"/>
      <c r="W38" s="3082" t="str">
        <f t="shared" si="2"/>
        <v/>
      </c>
      <c r="X38" s="3083"/>
      <c r="Y38" s="161" t="s">
        <v>2208</v>
      </c>
      <c r="Z38" s="421" t="str">
        <f t="shared" si="3"/>
        <v>B-3.4.2.27</v>
      </c>
      <c r="AA38" s="2117"/>
      <c r="AB38" s="2117"/>
      <c r="AC38" s="2117"/>
      <c r="AD38" s="2117"/>
      <c r="AE38" s="2117"/>
    </row>
    <row r="39" spans="1:31" s="7" customFormat="1" ht="45" customHeight="1">
      <c r="A39" s="421" t="s">
        <v>2209</v>
      </c>
      <c r="B39" s="389" t="s">
        <v>2210</v>
      </c>
      <c r="C39" s="3059"/>
      <c r="D39" s="3060"/>
      <c r="E39" s="2666"/>
      <c r="F39" s="2667"/>
      <c r="G39" s="2666"/>
      <c r="H39" s="3042"/>
      <c r="I39" s="2667"/>
      <c r="J39" s="3048"/>
      <c r="K39" s="3049"/>
      <c r="L39" s="3050"/>
      <c r="M39" s="1989"/>
      <c r="N39" s="57"/>
      <c r="O39" s="3092"/>
      <c r="P39" s="3093"/>
      <c r="Q39" s="3094"/>
      <c r="R39" s="3092"/>
      <c r="S39" s="3094"/>
      <c r="T39" s="3092" t="str">
        <f t="shared" si="1"/>
        <v/>
      </c>
      <c r="U39" s="3093"/>
      <c r="V39" s="3094"/>
      <c r="W39" s="3082" t="str">
        <f t="shared" si="2"/>
        <v/>
      </c>
      <c r="X39" s="3083"/>
      <c r="Y39" s="388" t="s">
        <v>2211</v>
      </c>
      <c r="Z39" s="421" t="str">
        <f t="shared" si="3"/>
        <v>B-3.4.2.28</v>
      </c>
      <c r="AA39" s="2117"/>
      <c r="AB39" s="2117"/>
      <c r="AC39" s="2117"/>
      <c r="AD39" s="2117"/>
      <c r="AE39" s="2117"/>
    </row>
    <row r="40" spans="1:31" s="7" customFormat="1" ht="45" customHeight="1">
      <c r="A40" s="421" t="s">
        <v>2212</v>
      </c>
      <c r="B40" s="389" t="s">
        <v>2213</v>
      </c>
      <c r="C40" s="3059"/>
      <c r="D40" s="3060"/>
      <c r="E40" s="2666"/>
      <c r="F40" s="2667"/>
      <c r="G40" s="2666"/>
      <c r="H40" s="3042"/>
      <c r="I40" s="2667"/>
      <c r="J40" s="3048"/>
      <c r="K40" s="3049"/>
      <c r="L40" s="3050"/>
      <c r="M40" s="1989"/>
      <c r="N40" s="57"/>
      <c r="O40" s="3092"/>
      <c r="P40" s="3093"/>
      <c r="Q40" s="3094"/>
      <c r="R40" s="3092"/>
      <c r="S40" s="3094"/>
      <c r="T40" s="3092" t="str">
        <f t="shared" si="1"/>
        <v/>
      </c>
      <c r="U40" s="3093"/>
      <c r="V40" s="3094"/>
      <c r="W40" s="3082" t="str">
        <f t="shared" si="2"/>
        <v/>
      </c>
      <c r="X40" s="3083"/>
      <c r="Y40" s="159" t="s">
        <v>2214</v>
      </c>
      <c r="Z40" s="421" t="str">
        <f t="shared" si="3"/>
        <v>B-3.4.2.29</v>
      </c>
      <c r="AA40" s="2117"/>
      <c r="AB40" s="2117"/>
      <c r="AC40" s="2117"/>
      <c r="AD40" s="2117"/>
      <c r="AE40" s="2117"/>
    </row>
    <row r="41" spans="1:31" s="7" customFormat="1" ht="42">
      <c r="A41" s="421" t="s">
        <v>2215</v>
      </c>
      <c r="B41" s="389" t="s">
        <v>2216</v>
      </c>
      <c r="C41" s="3059"/>
      <c r="D41" s="3060"/>
      <c r="E41" s="2666"/>
      <c r="F41" s="2667"/>
      <c r="G41" s="3059"/>
      <c r="H41" s="3102"/>
      <c r="I41" s="3060"/>
      <c r="J41" s="3048"/>
      <c r="K41" s="3049"/>
      <c r="L41" s="3050"/>
      <c r="M41" s="1990"/>
      <c r="N41" s="57"/>
      <c r="O41" s="3092"/>
      <c r="P41" s="3093"/>
      <c r="Q41" s="3094"/>
      <c r="R41" s="3092"/>
      <c r="S41" s="3094"/>
      <c r="T41" s="3092" t="str">
        <f t="shared" si="1"/>
        <v/>
      </c>
      <c r="U41" s="3093"/>
      <c r="V41" s="3094"/>
      <c r="W41" s="3082" t="str">
        <f t="shared" si="2"/>
        <v/>
      </c>
      <c r="X41" s="3083"/>
      <c r="Y41" s="159" t="s">
        <v>2217</v>
      </c>
      <c r="Z41" s="421" t="str">
        <f t="shared" si="3"/>
        <v>B-3.4.2.30</v>
      </c>
      <c r="AA41" s="2117"/>
      <c r="AB41" s="2117"/>
      <c r="AC41" s="2117"/>
      <c r="AD41" s="2117"/>
      <c r="AE41" s="2117"/>
    </row>
    <row r="42" spans="1:31" s="17" customFormat="1" ht="20.25" customHeight="1">
      <c r="A42" s="1817" t="s">
        <v>348</v>
      </c>
      <c r="B42" s="1818"/>
      <c r="C42" s="1819"/>
      <c r="D42" s="1820"/>
      <c r="E42" s="1820"/>
      <c r="F42" s="1820"/>
      <c r="G42" s="1820"/>
      <c r="H42" s="1821"/>
      <c r="I42" s="1821"/>
      <c r="J42" s="1822"/>
      <c r="K42" s="1822"/>
      <c r="L42" s="1822"/>
      <c r="M42" s="1821"/>
      <c r="N42" s="1820"/>
      <c r="O42" s="1823"/>
      <c r="P42" s="1823"/>
      <c r="Q42" s="1823"/>
      <c r="R42" s="1823"/>
      <c r="S42" s="1823"/>
      <c r="T42" s="1823"/>
      <c r="U42" s="1822"/>
      <c r="V42" s="1822"/>
      <c r="W42" s="1822"/>
      <c r="X42" s="1822"/>
      <c r="Y42" s="491"/>
      <c r="Z42" s="1824" t="s">
        <v>349</v>
      </c>
    </row>
    <row r="43" spans="1:31" s="17" customFormat="1" ht="20.25" customHeight="1">
      <c r="A43" s="1067" t="s">
        <v>2218</v>
      </c>
      <c r="B43" s="1262"/>
      <c r="C43" s="1263"/>
      <c r="D43" s="1264"/>
      <c r="E43" s="1264"/>
      <c r="F43" s="1264"/>
      <c r="G43" s="1264"/>
      <c r="H43" s="1057"/>
      <c r="I43" s="1057"/>
      <c r="J43" s="1181"/>
      <c r="K43" s="1181"/>
      <c r="L43" s="1181"/>
      <c r="M43" s="1057"/>
      <c r="N43" s="1264"/>
      <c r="O43" s="1180"/>
      <c r="P43" s="1180"/>
      <c r="Q43" s="1180"/>
      <c r="R43" s="1180"/>
      <c r="S43" s="1180"/>
      <c r="T43" s="1180"/>
      <c r="U43" s="1181"/>
      <c r="V43" s="1181"/>
      <c r="W43" s="1181"/>
      <c r="X43" s="1181"/>
      <c r="Y43" s="1182"/>
      <c r="Z43" s="1140" t="s">
        <v>2219</v>
      </c>
    </row>
    <row r="44" spans="1:31" ht="20.25" customHeight="1">
      <c r="A44" s="1058" t="s">
        <v>2220</v>
      </c>
      <c r="B44" s="1059"/>
      <c r="C44" s="1265"/>
      <c r="D44" s="1266"/>
      <c r="E44" s="1266"/>
      <c r="F44" s="1266"/>
      <c r="G44" s="1266"/>
      <c r="H44" s="1267"/>
      <c r="I44" s="1267"/>
      <c r="J44" s="1184"/>
      <c r="K44" s="1184"/>
      <c r="L44" s="1184"/>
      <c r="M44" s="1267"/>
      <c r="N44" s="1146"/>
      <c r="O44" s="1183"/>
      <c r="P44" s="1183"/>
      <c r="Q44" s="1183"/>
      <c r="R44" s="1183"/>
      <c r="S44" s="1183"/>
      <c r="T44" s="1183"/>
      <c r="U44" s="1184"/>
      <c r="V44" s="1184"/>
      <c r="W44" s="1184"/>
      <c r="X44" s="1184"/>
      <c r="Y44" s="1185"/>
      <c r="Z44" s="1140" t="s">
        <v>2221</v>
      </c>
    </row>
    <row r="45" spans="1:31" ht="20.25" customHeight="1">
      <c r="A45" s="1058" t="s">
        <v>2222</v>
      </c>
      <c r="B45" s="1059"/>
      <c r="C45" s="1265"/>
      <c r="D45" s="1266"/>
      <c r="E45" s="1266"/>
      <c r="F45" s="1266"/>
      <c r="G45" s="1266"/>
      <c r="H45" s="1267"/>
      <c r="I45" s="1267"/>
      <c r="J45" s="1184"/>
      <c r="K45" s="1184"/>
      <c r="L45" s="1184"/>
      <c r="M45" s="1267"/>
      <c r="N45" s="1146"/>
      <c r="O45" s="1183"/>
      <c r="P45" s="1183"/>
      <c r="Q45" s="1183"/>
      <c r="R45" s="1183"/>
      <c r="S45" s="1183"/>
      <c r="T45" s="1183"/>
      <c r="U45" s="1184"/>
      <c r="V45" s="1184"/>
      <c r="W45" s="1184"/>
      <c r="X45" s="1184"/>
      <c r="Y45" s="1185"/>
      <c r="Z45" s="1140" t="s">
        <v>2223</v>
      </c>
    </row>
    <row r="46" spans="1:31" ht="20.25" customHeight="1">
      <c r="A46" s="1058" t="s">
        <v>2224</v>
      </c>
      <c r="B46" s="1059"/>
      <c r="C46" s="1265"/>
      <c r="D46" s="1266"/>
      <c r="E46" s="1266"/>
      <c r="F46" s="1266"/>
      <c r="G46" s="1266"/>
      <c r="H46" s="1267"/>
      <c r="I46" s="1267"/>
      <c r="J46" s="1184"/>
      <c r="K46" s="1184"/>
      <c r="L46" s="1184"/>
      <c r="M46" s="1267"/>
      <c r="N46" s="1146"/>
      <c r="O46" s="1183"/>
      <c r="P46" s="1183"/>
      <c r="Q46" s="1183"/>
      <c r="R46" s="1183"/>
      <c r="S46" s="1183"/>
      <c r="T46" s="1183"/>
      <c r="U46" s="1184"/>
      <c r="V46" s="1184"/>
      <c r="W46" s="1184"/>
      <c r="X46" s="1184"/>
      <c r="Y46" s="1185"/>
      <c r="Z46" s="1140" t="s">
        <v>2225</v>
      </c>
    </row>
    <row r="47" spans="1:31" s="7" customFormat="1" ht="30" customHeight="1">
      <c r="A47" s="861" t="s">
        <v>2226</v>
      </c>
      <c r="B47" s="1797"/>
      <c r="C47" s="1797"/>
      <c r="D47" s="1797"/>
      <c r="E47" s="1355"/>
      <c r="F47" s="1355"/>
      <c r="G47" s="1355"/>
      <c r="H47" s="1355"/>
      <c r="I47" s="1355"/>
      <c r="J47" s="1797"/>
      <c r="K47" s="1797"/>
      <c r="L47" s="1797"/>
      <c r="M47" s="166"/>
      <c r="N47" s="861"/>
      <c r="O47" s="1797"/>
      <c r="P47" s="1797"/>
      <c r="Q47" s="1797"/>
      <c r="R47" s="1355"/>
      <c r="S47" s="1355"/>
      <c r="T47" s="1355"/>
      <c r="U47" s="1355"/>
      <c r="V47" s="1355"/>
      <c r="W47" s="1797"/>
      <c r="X47" s="1797"/>
      <c r="Y47" s="1797"/>
      <c r="Z47" s="166" t="s">
        <v>2227</v>
      </c>
      <c r="AA47" s="2117"/>
      <c r="AB47" s="2117"/>
      <c r="AC47" s="2117"/>
      <c r="AD47" s="2117"/>
      <c r="AE47" s="2117"/>
    </row>
    <row r="48" spans="1:31" s="7" customFormat="1" ht="25.15" customHeight="1">
      <c r="A48" s="3069" t="s">
        <v>2117</v>
      </c>
      <c r="B48" s="3070"/>
      <c r="C48" s="1810"/>
      <c r="D48" s="1810"/>
      <c r="E48" s="1811"/>
      <c r="F48" s="1811"/>
      <c r="G48" s="1812"/>
      <c r="H48" s="1812"/>
      <c r="I48" s="1813"/>
      <c r="J48" s="777"/>
      <c r="K48" s="777"/>
      <c r="L48" s="777"/>
      <c r="M48" s="1814"/>
      <c r="N48" s="495"/>
      <c r="O48" s="1810"/>
      <c r="P48" s="1810"/>
      <c r="Q48" s="1810"/>
      <c r="R48" s="1811"/>
      <c r="S48" s="1811"/>
      <c r="T48" s="1812"/>
      <c r="U48" s="1812"/>
      <c r="V48" s="1813"/>
      <c r="W48" s="777"/>
      <c r="X48" s="777"/>
      <c r="Y48" s="3096" t="s">
        <v>2118</v>
      </c>
      <c r="Z48" s="3097"/>
      <c r="AA48" s="2117"/>
      <c r="AB48" s="2117"/>
      <c r="AC48" s="2117"/>
      <c r="AD48" s="2117"/>
      <c r="AE48" s="2117"/>
    </row>
    <row r="49" spans="1:31" s="7" customFormat="1" ht="30" customHeight="1">
      <c r="A49" s="361" t="s">
        <v>1304</v>
      </c>
      <c r="B49" s="1825" t="s">
        <v>800</v>
      </c>
      <c r="C49" s="3100" t="s">
        <v>1589</v>
      </c>
      <c r="D49" s="3101"/>
      <c r="E49" s="3078" t="s">
        <v>2228</v>
      </c>
      <c r="F49" s="3053"/>
      <c r="G49" s="3053"/>
      <c r="H49" s="3053"/>
      <c r="I49" s="3053"/>
      <c r="J49" s="3053"/>
      <c r="K49" s="3054"/>
      <c r="L49" s="3095" t="s">
        <v>2229</v>
      </c>
      <c r="M49" s="3095"/>
      <c r="N49" s="3095" t="s">
        <v>217</v>
      </c>
      <c r="O49" s="3095"/>
      <c r="P49" s="3078" t="s">
        <v>2230</v>
      </c>
      <c r="Q49" s="3053"/>
      <c r="R49" s="3053"/>
      <c r="S49" s="3053"/>
      <c r="T49" s="3053"/>
      <c r="U49" s="3053"/>
      <c r="V49" s="3054"/>
      <c r="W49" s="3052" t="s">
        <v>547</v>
      </c>
      <c r="X49" s="3106"/>
      <c r="Y49" s="1826" t="s">
        <v>414</v>
      </c>
      <c r="Z49" s="361" t="s">
        <v>365</v>
      </c>
      <c r="AA49" s="2117"/>
      <c r="AB49" s="2117"/>
      <c r="AC49" s="2117"/>
      <c r="AD49" s="2117"/>
      <c r="AE49" s="2117"/>
    </row>
    <row r="50" spans="1:31" s="457" customFormat="1" ht="60" customHeight="1">
      <c r="A50" s="56" t="s">
        <v>2231</v>
      </c>
      <c r="B50" s="455" t="s">
        <v>2232</v>
      </c>
      <c r="C50" s="3014" t="s">
        <v>1505</v>
      </c>
      <c r="D50" s="3016"/>
      <c r="E50" s="3019"/>
      <c r="F50" s="3038"/>
      <c r="G50" s="3038"/>
      <c r="H50" s="3038"/>
      <c r="I50" s="3038"/>
      <c r="J50" s="3038"/>
      <c r="K50" s="3020"/>
      <c r="L50" s="3036"/>
      <c r="M50" s="3036"/>
      <c r="N50" s="3079"/>
      <c r="O50" s="3079"/>
      <c r="P50" s="3014"/>
      <c r="Q50" s="3015"/>
      <c r="R50" s="3015"/>
      <c r="S50" s="3015"/>
      <c r="T50" s="3015"/>
      <c r="U50" s="3015"/>
      <c r="V50" s="3016"/>
      <c r="W50" s="3012" t="s">
        <v>1506</v>
      </c>
      <c r="X50" s="3013"/>
      <c r="Y50" s="492" t="s">
        <v>2233</v>
      </c>
      <c r="Z50" s="56" t="str">
        <f>A50</f>
        <v>B-3.4.3.1</v>
      </c>
      <c r="AA50" s="2351"/>
      <c r="AB50" s="2351"/>
      <c r="AC50" s="2351"/>
      <c r="AD50" s="2351"/>
      <c r="AE50" s="2351"/>
    </row>
    <row r="51" spans="1:31" s="457" customFormat="1" ht="111" customHeight="1">
      <c r="A51" s="56" t="s">
        <v>2234</v>
      </c>
      <c r="B51" s="455" t="s">
        <v>2235</v>
      </c>
      <c r="C51" s="3014" t="s">
        <v>1505</v>
      </c>
      <c r="D51" s="3016"/>
      <c r="E51" s="3019"/>
      <c r="F51" s="3038"/>
      <c r="G51" s="3038"/>
      <c r="H51" s="3038"/>
      <c r="I51" s="3038"/>
      <c r="J51" s="3038"/>
      <c r="K51" s="3020"/>
      <c r="L51" s="3036"/>
      <c r="M51" s="3036"/>
      <c r="N51" s="3079"/>
      <c r="O51" s="3079"/>
      <c r="P51" s="3014"/>
      <c r="Q51" s="3015"/>
      <c r="R51" s="3015"/>
      <c r="S51" s="3015"/>
      <c r="T51" s="3015"/>
      <c r="U51" s="3015"/>
      <c r="V51" s="3016"/>
      <c r="W51" s="3012" t="s">
        <v>1506</v>
      </c>
      <c r="X51" s="3013"/>
      <c r="Y51" s="493" t="s">
        <v>2236</v>
      </c>
      <c r="Z51" s="56" t="str">
        <f t="shared" ref="Z51:Z69" si="4">A51</f>
        <v>B-3.4.3.2</v>
      </c>
      <c r="AA51" s="2351"/>
      <c r="AB51" s="2351"/>
      <c r="AC51" s="2351"/>
      <c r="AD51" s="2351"/>
      <c r="AE51" s="2351"/>
    </row>
    <row r="52" spans="1:31" s="156" customFormat="1" ht="112.15" customHeight="1">
      <c r="A52" s="56" t="s">
        <v>2237</v>
      </c>
      <c r="B52" s="455" t="s">
        <v>2238</v>
      </c>
      <c r="C52" s="3014" t="s">
        <v>1505</v>
      </c>
      <c r="D52" s="3016"/>
      <c r="E52" s="3019"/>
      <c r="F52" s="3038"/>
      <c r="G52" s="3038"/>
      <c r="H52" s="3038"/>
      <c r="I52" s="3038"/>
      <c r="J52" s="3038"/>
      <c r="K52" s="3020"/>
      <c r="L52" s="3036"/>
      <c r="M52" s="3036"/>
      <c r="N52" s="3079"/>
      <c r="O52" s="3079"/>
      <c r="P52" s="3014"/>
      <c r="Q52" s="3015"/>
      <c r="R52" s="3015"/>
      <c r="S52" s="3015"/>
      <c r="T52" s="3015"/>
      <c r="U52" s="3015"/>
      <c r="V52" s="3016"/>
      <c r="W52" s="3012" t="s">
        <v>1506</v>
      </c>
      <c r="X52" s="3013"/>
      <c r="Y52" s="493" t="s">
        <v>2239</v>
      </c>
      <c r="Z52" s="56" t="str">
        <f t="shared" si="4"/>
        <v>B-3.4.3.3</v>
      </c>
      <c r="AA52" s="2179"/>
      <c r="AB52" s="2179"/>
      <c r="AC52" s="2179"/>
      <c r="AD52" s="2179"/>
      <c r="AE52" s="2179"/>
    </row>
    <row r="53" spans="1:31" s="156" customFormat="1" ht="61.5" customHeight="1">
      <c r="A53" s="56" t="s">
        <v>2240</v>
      </c>
      <c r="B53" s="455" t="s">
        <v>2241</v>
      </c>
      <c r="C53" s="3014" t="s">
        <v>1505</v>
      </c>
      <c r="D53" s="3016"/>
      <c r="E53" s="3019"/>
      <c r="F53" s="3038"/>
      <c r="G53" s="3038"/>
      <c r="H53" s="3038"/>
      <c r="I53" s="3038"/>
      <c r="J53" s="3038"/>
      <c r="K53" s="3020"/>
      <c r="L53" s="3036"/>
      <c r="M53" s="3036"/>
      <c r="N53" s="3079"/>
      <c r="O53" s="3079"/>
      <c r="P53" s="3014"/>
      <c r="Q53" s="3015"/>
      <c r="R53" s="3015"/>
      <c r="S53" s="3015"/>
      <c r="T53" s="3015"/>
      <c r="U53" s="3015"/>
      <c r="V53" s="3016"/>
      <c r="W53" s="3012" t="s">
        <v>1506</v>
      </c>
      <c r="X53" s="3013"/>
      <c r="Y53" s="493" t="s">
        <v>2242</v>
      </c>
      <c r="Z53" s="56" t="str">
        <f t="shared" si="4"/>
        <v>B-3.4.3.4</v>
      </c>
      <c r="AA53" s="2179"/>
      <c r="AB53" s="2179"/>
      <c r="AC53" s="2179"/>
      <c r="AD53" s="2179"/>
      <c r="AE53" s="2179"/>
    </row>
    <row r="54" spans="1:31" s="156" customFormat="1" ht="60" customHeight="1">
      <c r="A54" s="56" t="s">
        <v>2243</v>
      </c>
      <c r="B54" s="455" t="s">
        <v>2244</v>
      </c>
      <c r="C54" s="3014" t="s">
        <v>1505</v>
      </c>
      <c r="D54" s="3016"/>
      <c r="E54" s="3019"/>
      <c r="F54" s="3038"/>
      <c r="G54" s="3038"/>
      <c r="H54" s="3038"/>
      <c r="I54" s="3038"/>
      <c r="J54" s="3038"/>
      <c r="K54" s="3020"/>
      <c r="L54" s="3036"/>
      <c r="M54" s="3036"/>
      <c r="N54" s="3079"/>
      <c r="O54" s="3079"/>
      <c r="P54" s="3014"/>
      <c r="Q54" s="3015"/>
      <c r="R54" s="3015"/>
      <c r="S54" s="3015"/>
      <c r="T54" s="3015"/>
      <c r="U54" s="3015"/>
      <c r="V54" s="3016"/>
      <c r="W54" s="3012" t="s">
        <v>1506</v>
      </c>
      <c r="X54" s="3013"/>
      <c r="Y54" s="494" t="s">
        <v>2245</v>
      </c>
      <c r="Z54" s="56" t="str">
        <f>A54</f>
        <v>B-3.4.3.5</v>
      </c>
      <c r="AA54" s="2179"/>
      <c r="AB54" s="2179"/>
      <c r="AC54" s="2179"/>
      <c r="AD54" s="2179"/>
      <c r="AE54" s="2179"/>
    </row>
    <row r="55" spans="1:31" s="156" customFormat="1" ht="60" customHeight="1">
      <c r="A55" s="56" t="s">
        <v>2246</v>
      </c>
      <c r="B55" s="455" t="s">
        <v>2247</v>
      </c>
      <c r="C55" s="3014" t="s">
        <v>1505</v>
      </c>
      <c r="D55" s="3016"/>
      <c r="E55" s="3019"/>
      <c r="F55" s="3038"/>
      <c r="G55" s="3038"/>
      <c r="H55" s="3038"/>
      <c r="I55" s="3038"/>
      <c r="J55" s="3038"/>
      <c r="K55" s="3020"/>
      <c r="L55" s="3036"/>
      <c r="M55" s="3036"/>
      <c r="N55" s="3079"/>
      <c r="O55" s="3079"/>
      <c r="P55" s="3014"/>
      <c r="Q55" s="3015"/>
      <c r="R55" s="3015"/>
      <c r="S55" s="3015"/>
      <c r="T55" s="3015"/>
      <c r="U55" s="3015"/>
      <c r="V55" s="3016"/>
      <c r="W55" s="3012" t="s">
        <v>1506</v>
      </c>
      <c r="X55" s="3013"/>
      <c r="Y55" s="494" t="s">
        <v>2248</v>
      </c>
      <c r="Z55" s="56" t="str">
        <f>A55</f>
        <v>B-3.4.3.6</v>
      </c>
      <c r="AA55" s="2179"/>
      <c r="AB55" s="2179"/>
      <c r="AC55" s="2179"/>
      <c r="AD55" s="2179"/>
      <c r="AE55" s="2179"/>
    </row>
    <row r="56" spans="1:31" s="7" customFormat="1" ht="30" customHeight="1">
      <c r="A56" s="361" t="s">
        <v>1304</v>
      </c>
      <c r="B56" s="1825" t="s">
        <v>800</v>
      </c>
      <c r="C56" s="3100" t="s">
        <v>1589</v>
      </c>
      <c r="D56" s="3101"/>
      <c r="E56" s="3078" t="s">
        <v>2228</v>
      </c>
      <c r="F56" s="3053"/>
      <c r="G56" s="3053"/>
      <c r="H56" s="3053"/>
      <c r="I56" s="3053"/>
      <c r="J56" s="3053"/>
      <c r="K56" s="3054"/>
      <c r="L56" s="3095" t="s">
        <v>2229</v>
      </c>
      <c r="M56" s="3095"/>
      <c r="N56" s="3095" t="s">
        <v>217</v>
      </c>
      <c r="O56" s="3095"/>
      <c r="P56" s="3078" t="s">
        <v>2230</v>
      </c>
      <c r="Q56" s="3053"/>
      <c r="R56" s="3053"/>
      <c r="S56" s="3053"/>
      <c r="T56" s="3053"/>
      <c r="U56" s="3053"/>
      <c r="V56" s="3054"/>
      <c r="W56" s="3052" t="s">
        <v>547</v>
      </c>
      <c r="X56" s="3106"/>
      <c r="Y56" s="1826" t="s">
        <v>414</v>
      </c>
      <c r="Z56" s="361" t="s">
        <v>365</v>
      </c>
      <c r="AA56" s="2117"/>
      <c r="AB56" s="2117"/>
      <c r="AC56" s="2117"/>
      <c r="AD56" s="2117"/>
      <c r="AE56" s="2117"/>
    </row>
    <row r="57" spans="1:31" s="156" customFormat="1" ht="60" customHeight="1">
      <c r="A57" s="56" t="s">
        <v>2249</v>
      </c>
      <c r="B57" s="455" t="s">
        <v>2250</v>
      </c>
      <c r="C57" s="3014" t="s">
        <v>1505</v>
      </c>
      <c r="D57" s="3016"/>
      <c r="E57" s="3019"/>
      <c r="F57" s="3038"/>
      <c r="G57" s="3038"/>
      <c r="H57" s="3038"/>
      <c r="I57" s="3038"/>
      <c r="J57" s="3038"/>
      <c r="K57" s="3020"/>
      <c r="L57" s="3036"/>
      <c r="M57" s="3036"/>
      <c r="N57" s="3079"/>
      <c r="O57" s="3079"/>
      <c r="P57" s="3014"/>
      <c r="Q57" s="3015"/>
      <c r="R57" s="3015"/>
      <c r="S57" s="3015"/>
      <c r="T57" s="3015"/>
      <c r="U57" s="3015"/>
      <c r="V57" s="3016"/>
      <c r="W57" s="3012" t="s">
        <v>1506</v>
      </c>
      <c r="X57" s="3013"/>
      <c r="Y57" s="493" t="s">
        <v>2251</v>
      </c>
      <c r="Z57" s="56" t="str">
        <f t="shared" si="4"/>
        <v>B-3.4.3.7</v>
      </c>
      <c r="AA57" s="2179"/>
      <c r="AB57" s="2179"/>
      <c r="AC57" s="2179"/>
      <c r="AD57" s="2179"/>
      <c r="AE57" s="2179"/>
    </row>
    <row r="58" spans="1:31" s="156" customFormat="1" ht="109.9" customHeight="1">
      <c r="A58" s="56" t="s">
        <v>2252</v>
      </c>
      <c r="B58" s="455" t="s">
        <v>2253</v>
      </c>
      <c r="C58" s="3014" t="s">
        <v>1505</v>
      </c>
      <c r="D58" s="3016"/>
      <c r="E58" s="3019"/>
      <c r="F58" s="3038"/>
      <c r="G58" s="3038"/>
      <c r="H58" s="3038"/>
      <c r="I58" s="3038"/>
      <c r="J58" s="3038"/>
      <c r="K58" s="3020"/>
      <c r="L58" s="3019"/>
      <c r="M58" s="3020"/>
      <c r="N58" s="3014"/>
      <c r="O58" s="3016"/>
      <c r="P58" s="3014"/>
      <c r="Q58" s="3015"/>
      <c r="R58" s="3015"/>
      <c r="S58" s="3015"/>
      <c r="T58" s="3015"/>
      <c r="U58" s="3015"/>
      <c r="V58" s="3016"/>
      <c r="W58" s="3012" t="s">
        <v>1506</v>
      </c>
      <c r="X58" s="3013"/>
      <c r="Y58" s="493" t="s">
        <v>2254</v>
      </c>
      <c r="Z58" s="56" t="str">
        <f t="shared" si="4"/>
        <v>B-3.4.3.8</v>
      </c>
      <c r="AA58" s="2179"/>
      <c r="AB58" s="2179"/>
      <c r="AC58" s="2179"/>
      <c r="AD58" s="2179"/>
      <c r="AE58" s="2179"/>
    </row>
    <row r="59" spans="1:31" s="156" customFormat="1" ht="60" customHeight="1">
      <c r="A59" s="56" t="s">
        <v>2255</v>
      </c>
      <c r="B59" s="455" t="s">
        <v>2256</v>
      </c>
      <c r="C59" s="3014" t="s">
        <v>1505</v>
      </c>
      <c r="D59" s="3016"/>
      <c r="E59" s="3019"/>
      <c r="F59" s="3038"/>
      <c r="G59" s="3038"/>
      <c r="H59" s="3038"/>
      <c r="I59" s="3038"/>
      <c r="J59" s="3038"/>
      <c r="K59" s="3020"/>
      <c r="L59" s="3036"/>
      <c r="M59" s="3036"/>
      <c r="N59" s="3079"/>
      <c r="O59" s="3079"/>
      <c r="P59" s="3014"/>
      <c r="Q59" s="3015"/>
      <c r="R59" s="3015"/>
      <c r="S59" s="3015"/>
      <c r="T59" s="3015"/>
      <c r="U59" s="3015"/>
      <c r="V59" s="3016"/>
      <c r="W59" s="3012" t="s">
        <v>1506</v>
      </c>
      <c r="X59" s="3013"/>
      <c r="Y59" s="493" t="s">
        <v>2257</v>
      </c>
      <c r="Z59" s="56" t="str">
        <f t="shared" si="4"/>
        <v>B-3.4.3.9</v>
      </c>
      <c r="AA59" s="2179"/>
      <c r="AB59" s="2179"/>
      <c r="AC59" s="2179"/>
      <c r="AD59" s="2179"/>
      <c r="AE59" s="2179"/>
    </row>
    <row r="60" spans="1:31" s="156" customFormat="1" ht="60" customHeight="1">
      <c r="A60" s="56" t="s">
        <v>2258</v>
      </c>
      <c r="B60" s="455" t="s">
        <v>2259</v>
      </c>
      <c r="C60" s="3014" t="s">
        <v>1505</v>
      </c>
      <c r="D60" s="3016"/>
      <c r="E60" s="3019"/>
      <c r="F60" s="3038"/>
      <c r="G60" s="3038"/>
      <c r="H60" s="3038"/>
      <c r="I60" s="3038"/>
      <c r="J60" s="3038"/>
      <c r="K60" s="3020"/>
      <c r="L60" s="3036"/>
      <c r="M60" s="3036"/>
      <c r="N60" s="3079"/>
      <c r="O60" s="3079"/>
      <c r="P60" s="3014"/>
      <c r="Q60" s="3015"/>
      <c r="R60" s="3015"/>
      <c r="S60" s="3015"/>
      <c r="T60" s="3015"/>
      <c r="U60" s="3015"/>
      <c r="V60" s="3016"/>
      <c r="W60" s="3012" t="s">
        <v>1506</v>
      </c>
      <c r="X60" s="3013"/>
      <c r="Y60" s="493" t="s">
        <v>2260</v>
      </c>
      <c r="Z60" s="56" t="str">
        <f t="shared" si="4"/>
        <v>B-3.4.3.10</v>
      </c>
      <c r="AA60" s="2179"/>
      <c r="AB60" s="2179"/>
      <c r="AC60" s="2179"/>
      <c r="AD60" s="2179"/>
      <c r="AE60" s="2179"/>
    </row>
    <row r="61" spans="1:31" s="457" customFormat="1" ht="60" customHeight="1">
      <c r="A61" s="56" t="s">
        <v>2261</v>
      </c>
      <c r="B61" s="455" t="s">
        <v>2262</v>
      </c>
      <c r="C61" s="3014" t="s">
        <v>1505</v>
      </c>
      <c r="D61" s="3016"/>
      <c r="E61" s="3019"/>
      <c r="F61" s="3038"/>
      <c r="G61" s="3038"/>
      <c r="H61" s="3038"/>
      <c r="I61" s="3038"/>
      <c r="J61" s="3038"/>
      <c r="K61" s="3020"/>
      <c r="L61" s="3036"/>
      <c r="M61" s="3036"/>
      <c r="N61" s="3079"/>
      <c r="O61" s="3079"/>
      <c r="P61" s="3014"/>
      <c r="Q61" s="3015"/>
      <c r="R61" s="3015"/>
      <c r="S61" s="3015"/>
      <c r="T61" s="3015"/>
      <c r="U61" s="3015"/>
      <c r="V61" s="3016"/>
      <c r="W61" s="3012" t="s">
        <v>1506</v>
      </c>
      <c r="X61" s="3013"/>
      <c r="Y61" s="494" t="s">
        <v>2263</v>
      </c>
      <c r="Z61" s="56" t="str">
        <f t="shared" si="4"/>
        <v>B-3.4.3.11</v>
      </c>
      <c r="AA61" s="2351"/>
      <c r="AB61" s="2351"/>
      <c r="AC61" s="2351"/>
      <c r="AD61" s="2351"/>
      <c r="AE61" s="2351"/>
    </row>
    <row r="62" spans="1:31" s="7" customFormat="1" ht="30" customHeight="1">
      <c r="A62" s="861" t="s">
        <v>2264</v>
      </c>
      <c r="B62" s="1797"/>
      <c r="C62" s="1797"/>
      <c r="D62" s="1797"/>
      <c r="E62" s="1355"/>
      <c r="F62" s="1355"/>
      <c r="G62" s="1355"/>
      <c r="H62" s="1355"/>
      <c r="I62" s="1355"/>
      <c r="J62" s="1797"/>
      <c r="K62" s="1797"/>
      <c r="L62" s="1797"/>
      <c r="M62" s="166"/>
      <c r="N62" s="861"/>
      <c r="O62" s="1797"/>
      <c r="P62" s="1797"/>
      <c r="Q62" s="1797"/>
      <c r="R62" s="1355"/>
      <c r="S62" s="1355"/>
      <c r="T62" s="1355"/>
      <c r="U62" s="1355"/>
      <c r="V62" s="1355"/>
      <c r="W62" s="1797"/>
      <c r="X62" s="1797"/>
      <c r="Y62" s="1797"/>
      <c r="Z62" s="166" t="s">
        <v>2227</v>
      </c>
      <c r="AA62" s="2117"/>
      <c r="AB62" s="2117"/>
      <c r="AC62" s="2117"/>
      <c r="AD62" s="2117"/>
      <c r="AE62" s="2117"/>
    </row>
    <row r="63" spans="1:31" s="7" customFormat="1" ht="25.15" customHeight="1">
      <c r="A63" s="3069" t="s">
        <v>2117</v>
      </c>
      <c r="B63" s="3070"/>
      <c r="C63" s="1810"/>
      <c r="D63" s="1810"/>
      <c r="E63" s="1811"/>
      <c r="F63" s="1811"/>
      <c r="G63" s="1812"/>
      <c r="H63" s="1812"/>
      <c r="I63" s="1813"/>
      <c r="J63" s="777"/>
      <c r="K63" s="777"/>
      <c r="L63" s="777"/>
      <c r="M63" s="1814"/>
      <c r="N63" s="990"/>
      <c r="O63" s="1810"/>
      <c r="P63" s="1810"/>
      <c r="Q63" s="1810"/>
      <c r="R63" s="1811"/>
      <c r="S63" s="1811"/>
      <c r="T63" s="1812"/>
      <c r="U63" s="1812"/>
      <c r="V63" s="1813"/>
      <c r="W63" s="777"/>
      <c r="X63" s="777"/>
      <c r="Y63" s="3096" t="s">
        <v>2118</v>
      </c>
      <c r="Z63" s="3097"/>
      <c r="AA63" s="2117"/>
      <c r="AB63" s="2117"/>
      <c r="AC63" s="2117"/>
      <c r="AD63" s="2117"/>
      <c r="AE63" s="2117"/>
    </row>
    <row r="64" spans="1:31" s="7" customFormat="1" ht="30" customHeight="1">
      <c r="A64" s="361" t="s">
        <v>1304</v>
      </c>
      <c r="B64" s="1825" t="s">
        <v>800</v>
      </c>
      <c r="C64" s="3100" t="s">
        <v>1589</v>
      </c>
      <c r="D64" s="3101"/>
      <c r="E64" s="3078" t="s">
        <v>2228</v>
      </c>
      <c r="F64" s="3053"/>
      <c r="G64" s="3053"/>
      <c r="H64" s="3053"/>
      <c r="I64" s="3053"/>
      <c r="J64" s="3053"/>
      <c r="K64" s="3054"/>
      <c r="L64" s="3095" t="s">
        <v>2229</v>
      </c>
      <c r="M64" s="3095"/>
      <c r="N64" s="3095" t="s">
        <v>217</v>
      </c>
      <c r="O64" s="3095"/>
      <c r="P64" s="3078" t="s">
        <v>2230</v>
      </c>
      <c r="Q64" s="3053"/>
      <c r="R64" s="3053"/>
      <c r="S64" s="3053"/>
      <c r="T64" s="3053"/>
      <c r="U64" s="3053"/>
      <c r="V64" s="3054"/>
      <c r="W64" s="3052" t="s">
        <v>547</v>
      </c>
      <c r="X64" s="3106"/>
      <c r="Y64" s="1826" t="s">
        <v>414</v>
      </c>
      <c r="Z64" s="361" t="s">
        <v>365</v>
      </c>
      <c r="AA64" s="2117"/>
      <c r="AB64" s="2117"/>
      <c r="AC64" s="2117"/>
      <c r="AD64" s="2117"/>
      <c r="AE64" s="2117"/>
    </row>
    <row r="65" spans="1:31" s="156" customFormat="1" ht="109.9" customHeight="1">
      <c r="A65" s="56" t="s">
        <v>2265</v>
      </c>
      <c r="B65" s="455" t="s">
        <v>2266</v>
      </c>
      <c r="C65" s="3014" t="s">
        <v>1505</v>
      </c>
      <c r="D65" s="3016"/>
      <c r="E65" s="3019"/>
      <c r="F65" s="3038"/>
      <c r="G65" s="3038"/>
      <c r="H65" s="3038"/>
      <c r="I65" s="3038"/>
      <c r="J65" s="3038"/>
      <c r="K65" s="3020"/>
      <c r="L65" s="3036"/>
      <c r="M65" s="3036"/>
      <c r="N65" s="3079"/>
      <c r="O65" s="3079"/>
      <c r="P65" s="3014"/>
      <c r="Q65" s="3015"/>
      <c r="R65" s="3015"/>
      <c r="S65" s="3015"/>
      <c r="T65" s="3015"/>
      <c r="U65" s="3015"/>
      <c r="V65" s="3016"/>
      <c r="W65" s="3012" t="s">
        <v>1506</v>
      </c>
      <c r="X65" s="3013"/>
      <c r="Y65" s="493" t="s">
        <v>2267</v>
      </c>
      <c r="Z65" s="56" t="str">
        <f t="shared" si="4"/>
        <v>B-3.4.3.12</v>
      </c>
      <c r="AA65" s="2179"/>
      <c r="AB65" s="2179"/>
      <c r="AC65" s="2179"/>
      <c r="AD65" s="2179"/>
      <c r="AE65" s="2179"/>
    </row>
    <row r="66" spans="1:31" s="156" customFormat="1" ht="109.9" customHeight="1">
      <c r="A66" s="56" t="s">
        <v>2268</v>
      </c>
      <c r="B66" s="455" t="s">
        <v>2269</v>
      </c>
      <c r="C66" s="3014" t="s">
        <v>1505</v>
      </c>
      <c r="D66" s="3016"/>
      <c r="E66" s="3019"/>
      <c r="F66" s="3038"/>
      <c r="G66" s="3038"/>
      <c r="H66" s="3038"/>
      <c r="I66" s="3038"/>
      <c r="J66" s="3038"/>
      <c r="K66" s="3020"/>
      <c r="L66" s="3036"/>
      <c r="M66" s="3036"/>
      <c r="N66" s="3079"/>
      <c r="O66" s="3079"/>
      <c r="P66" s="3014"/>
      <c r="Q66" s="3015"/>
      <c r="R66" s="3015"/>
      <c r="S66" s="3015"/>
      <c r="T66" s="3015"/>
      <c r="U66" s="3015"/>
      <c r="V66" s="3016"/>
      <c r="W66" s="3012" t="s">
        <v>1506</v>
      </c>
      <c r="X66" s="3013"/>
      <c r="Y66" s="493" t="s">
        <v>2270</v>
      </c>
      <c r="Z66" s="56" t="str">
        <f t="shared" si="4"/>
        <v>B-3.4.3.13</v>
      </c>
      <c r="AA66" s="2179"/>
      <c r="AB66" s="2179"/>
      <c r="AC66" s="2179"/>
      <c r="AD66" s="2179"/>
      <c r="AE66" s="2179"/>
    </row>
    <row r="67" spans="1:31" s="156" customFormat="1" ht="109.9" customHeight="1">
      <c r="A67" s="56" t="s">
        <v>2271</v>
      </c>
      <c r="B67" s="455" t="s">
        <v>2272</v>
      </c>
      <c r="C67" s="3014" t="s">
        <v>1505</v>
      </c>
      <c r="D67" s="3016"/>
      <c r="E67" s="3019"/>
      <c r="F67" s="3038"/>
      <c r="G67" s="3038"/>
      <c r="H67" s="3038"/>
      <c r="I67" s="3038"/>
      <c r="J67" s="3038"/>
      <c r="K67" s="3020"/>
      <c r="L67" s="3036"/>
      <c r="M67" s="3036"/>
      <c r="N67" s="3079"/>
      <c r="O67" s="3079"/>
      <c r="P67" s="3014"/>
      <c r="Q67" s="3015"/>
      <c r="R67" s="3015"/>
      <c r="S67" s="3015"/>
      <c r="T67" s="3015"/>
      <c r="U67" s="3015"/>
      <c r="V67" s="3016"/>
      <c r="W67" s="3012" t="s">
        <v>1506</v>
      </c>
      <c r="X67" s="3013"/>
      <c r="Y67" s="493" t="s">
        <v>2273</v>
      </c>
      <c r="Z67" s="56" t="str">
        <f t="shared" si="4"/>
        <v>B-3.4.3.14</v>
      </c>
      <c r="AA67" s="2179"/>
      <c r="AB67" s="2179"/>
      <c r="AC67" s="1089"/>
      <c r="AD67" s="2179"/>
      <c r="AE67" s="2179"/>
    </row>
    <row r="68" spans="1:31" s="156" customFormat="1" ht="109.9" customHeight="1">
      <c r="A68" s="56" t="s">
        <v>2274</v>
      </c>
      <c r="B68" s="455" t="s">
        <v>2275</v>
      </c>
      <c r="C68" s="3014" t="s">
        <v>1505</v>
      </c>
      <c r="D68" s="3016"/>
      <c r="E68" s="3019"/>
      <c r="F68" s="3038"/>
      <c r="G68" s="3038"/>
      <c r="H68" s="3038"/>
      <c r="I68" s="3038"/>
      <c r="J68" s="3038"/>
      <c r="K68" s="3020"/>
      <c r="L68" s="3036"/>
      <c r="M68" s="3036"/>
      <c r="N68" s="3079"/>
      <c r="O68" s="3079"/>
      <c r="P68" s="3014"/>
      <c r="Q68" s="3015"/>
      <c r="R68" s="3015"/>
      <c r="S68" s="3015"/>
      <c r="T68" s="3015"/>
      <c r="U68" s="3015"/>
      <c r="V68" s="3016"/>
      <c r="W68" s="3012" t="s">
        <v>1506</v>
      </c>
      <c r="X68" s="3013"/>
      <c r="Y68" s="493" t="s">
        <v>2276</v>
      </c>
      <c r="Z68" s="56" t="str">
        <f t="shared" si="4"/>
        <v>B-3.4.3.15</v>
      </c>
      <c r="AA68" s="2179"/>
      <c r="AB68" s="2179"/>
      <c r="AC68" s="2351"/>
      <c r="AD68" s="2179"/>
      <c r="AE68" s="2179"/>
    </row>
    <row r="69" spans="1:31" s="156" customFormat="1" ht="109.9" customHeight="1">
      <c r="A69" s="56" t="s">
        <v>2277</v>
      </c>
      <c r="B69" s="455" t="s">
        <v>2278</v>
      </c>
      <c r="C69" s="3014" t="s">
        <v>1505</v>
      </c>
      <c r="D69" s="3016"/>
      <c r="E69" s="3019"/>
      <c r="F69" s="3038"/>
      <c r="G69" s="3038"/>
      <c r="H69" s="3038"/>
      <c r="I69" s="3038"/>
      <c r="J69" s="3038"/>
      <c r="K69" s="3020"/>
      <c r="L69" s="3036"/>
      <c r="M69" s="3036"/>
      <c r="N69" s="3079"/>
      <c r="O69" s="3079"/>
      <c r="P69" s="3014"/>
      <c r="Q69" s="3015"/>
      <c r="R69" s="3015"/>
      <c r="S69" s="3015"/>
      <c r="T69" s="3015"/>
      <c r="U69" s="3015"/>
      <c r="V69" s="3016"/>
      <c r="W69" s="3012" t="s">
        <v>1506</v>
      </c>
      <c r="X69" s="3013"/>
      <c r="Y69" s="493" t="s">
        <v>2279</v>
      </c>
      <c r="Z69" s="56" t="str">
        <f t="shared" si="4"/>
        <v>B-3.4.3.16</v>
      </c>
      <c r="AA69" s="2179"/>
      <c r="AB69" s="2179"/>
      <c r="AC69" s="2179"/>
      <c r="AD69" s="2179"/>
      <c r="AE69" s="2179"/>
    </row>
    <row r="70" spans="1:31" s="9" customFormat="1" ht="30" customHeight="1">
      <c r="A70" s="1256" t="s">
        <v>2280</v>
      </c>
      <c r="B70" s="177"/>
      <c r="C70" s="177"/>
      <c r="D70" s="1472"/>
      <c r="E70" s="1472"/>
      <c r="F70" s="1472"/>
      <c r="G70" s="1472"/>
      <c r="H70" s="1472"/>
      <c r="I70" s="1472"/>
      <c r="J70" s="1472"/>
      <c r="K70" s="1472"/>
      <c r="L70" s="1472"/>
      <c r="M70" s="1827"/>
      <c r="N70" s="1828"/>
      <c r="O70" s="1472"/>
      <c r="P70" s="1472"/>
      <c r="Q70" s="1472"/>
      <c r="R70" s="1472"/>
      <c r="S70" s="1797"/>
      <c r="T70" s="1472"/>
      <c r="U70" s="1797"/>
      <c r="V70" s="1797"/>
      <c r="W70" s="1797"/>
      <c r="X70" s="1797"/>
      <c r="Y70" s="1797"/>
      <c r="Z70" s="166" t="s">
        <v>2281</v>
      </c>
      <c r="AA70" s="2112"/>
      <c r="AB70" s="2112"/>
      <c r="AC70" s="2112"/>
      <c r="AD70" s="2112"/>
      <c r="AE70" s="2112"/>
    </row>
    <row r="71" spans="1:31" s="7" customFormat="1" ht="25.15" customHeight="1">
      <c r="A71" s="3069" t="s">
        <v>2117</v>
      </c>
      <c r="B71" s="3070"/>
      <c r="C71" s="1310"/>
      <c r="D71" s="1810"/>
      <c r="E71" s="1811"/>
      <c r="F71" s="1811"/>
      <c r="G71" s="1812"/>
      <c r="H71" s="1812"/>
      <c r="I71" s="1813"/>
      <c r="J71" s="777"/>
      <c r="K71" s="777"/>
      <c r="L71" s="777"/>
      <c r="M71" s="1814"/>
      <c r="N71" s="990"/>
      <c r="O71" s="1810"/>
      <c r="P71" s="1810"/>
      <c r="Q71" s="1810"/>
      <c r="R71" s="1811"/>
      <c r="S71" s="1811"/>
      <c r="T71" s="1812"/>
      <c r="U71" s="1812"/>
      <c r="V71" s="1813"/>
      <c r="W71" s="777"/>
      <c r="X71" s="777"/>
      <c r="Y71" s="3096" t="s">
        <v>2118</v>
      </c>
      <c r="Z71" s="3097"/>
      <c r="AA71" s="2117"/>
      <c r="AB71" s="2117"/>
      <c r="AC71" s="2117"/>
      <c r="AD71" s="2117"/>
      <c r="AE71" s="2117"/>
    </row>
    <row r="72" spans="1:31" s="7" customFormat="1" ht="25.15" customHeight="1">
      <c r="A72" s="1256" t="s">
        <v>2282</v>
      </c>
      <c r="B72" s="1409"/>
      <c r="C72" s="1263"/>
      <c r="D72" s="1810"/>
      <c r="E72" s="1811"/>
      <c r="F72" s="1811"/>
      <c r="G72" s="1812"/>
      <c r="H72" s="1812"/>
      <c r="I72" s="1813"/>
      <c r="J72" s="777"/>
      <c r="K72" s="777"/>
      <c r="L72" s="1021"/>
      <c r="M72" s="1829"/>
      <c r="N72" s="1091"/>
      <c r="O72" s="1056"/>
      <c r="P72" s="1810"/>
      <c r="Q72" s="1810"/>
      <c r="R72" s="1811"/>
      <c r="S72" s="1811"/>
      <c r="T72" s="1812"/>
      <c r="U72" s="1812"/>
      <c r="V72" s="1813"/>
      <c r="W72" s="777"/>
      <c r="X72" s="1021"/>
      <c r="Y72" s="1830"/>
      <c r="Z72" s="677" t="s">
        <v>2283</v>
      </c>
      <c r="AA72" s="2117"/>
      <c r="AB72" s="2117"/>
      <c r="AC72" s="2117"/>
      <c r="AD72" s="2117"/>
      <c r="AE72" s="2117"/>
    </row>
    <row r="73" spans="1:31" s="146" customFormat="1" ht="30" customHeight="1">
      <c r="A73" s="3065" t="s">
        <v>1304</v>
      </c>
      <c r="B73" s="3065" t="s">
        <v>800</v>
      </c>
      <c r="C73" s="3067" t="s">
        <v>308</v>
      </c>
      <c r="D73" s="3028" t="s">
        <v>2284</v>
      </c>
      <c r="E73" s="3037"/>
      <c r="F73" s="3037"/>
      <c r="G73" s="3037"/>
      <c r="H73" s="3037"/>
      <c r="I73" s="3037"/>
      <c r="J73" s="3037"/>
      <c r="K73" s="3029"/>
      <c r="L73" s="3063" t="s">
        <v>216</v>
      </c>
      <c r="M73" s="3063"/>
      <c r="N73" s="3032" t="s">
        <v>217</v>
      </c>
      <c r="O73" s="3032"/>
      <c r="P73" s="3028" t="s">
        <v>2285</v>
      </c>
      <c r="Q73" s="3037"/>
      <c r="R73" s="3037"/>
      <c r="S73" s="3037"/>
      <c r="T73" s="3037"/>
      <c r="U73" s="3037"/>
      <c r="V73" s="3037"/>
      <c r="W73" s="3029"/>
      <c r="X73" s="3063" t="s">
        <v>752</v>
      </c>
      <c r="Y73" s="3065" t="s">
        <v>2286</v>
      </c>
      <c r="Z73" s="3065" t="s">
        <v>365</v>
      </c>
      <c r="AA73" s="2160"/>
      <c r="AB73" s="2160"/>
      <c r="AC73" s="2160"/>
      <c r="AD73" s="2160"/>
      <c r="AE73" s="2160"/>
    </row>
    <row r="74" spans="1:31" s="147" customFormat="1" ht="22.5" customHeight="1">
      <c r="A74" s="3066"/>
      <c r="B74" s="3066"/>
      <c r="C74" s="3068"/>
      <c r="D74" s="383">
        <v>2017</v>
      </c>
      <c r="E74" s="383">
        <v>2018</v>
      </c>
      <c r="F74" s="3026">
        <v>2019</v>
      </c>
      <c r="G74" s="3027"/>
      <c r="H74" s="383">
        <v>2020</v>
      </c>
      <c r="I74" s="383">
        <v>2021</v>
      </c>
      <c r="J74" s="3028">
        <v>2022</v>
      </c>
      <c r="K74" s="3029"/>
      <c r="L74" s="3073"/>
      <c r="M74" s="3073"/>
      <c r="N74" s="3033"/>
      <c r="O74" s="3033"/>
      <c r="P74" s="3030">
        <v>2022</v>
      </c>
      <c r="Q74" s="3031"/>
      <c r="R74" s="383">
        <v>2021</v>
      </c>
      <c r="S74" s="383">
        <v>2020</v>
      </c>
      <c r="T74" s="3028">
        <v>2019</v>
      </c>
      <c r="U74" s="3029"/>
      <c r="V74" s="383">
        <v>2018</v>
      </c>
      <c r="W74" s="383">
        <v>2017</v>
      </c>
      <c r="X74" s="3064"/>
      <c r="Y74" s="3066"/>
      <c r="Z74" s="3066"/>
      <c r="AA74" s="2352"/>
      <c r="AB74" s="2352"/>
      <c r="AC74" s="2352"/>
      <c r="AD74" s="2352"/>
      <c r="AE74" s="2352"/>
    </row>
    <row r="75" spans="1:31" s="7" customFormat="1" ht="46.15" customHeight="1">
      <c r="A75" s="909" t="s">
        <v>2287</v>
      </c>
      <c r="B75" s="160" t="s">
        <v>2288</v>
      </c>
      <c r="C75" s="56" t="s">
        <v>2289</v>
      </c>
      <c r="D75" s="1991"/>
      <c r="E75" s="1991"/>
      <c r="F75" s="3034"/>
      <c r="G75" s="3035"/>
      <c r="H75" s="1991"/>
      <c r="I75" s="1992"/>
      <c r="J75" s="3034"/>
      <c r="K75" s="3035"/>
      <c r="L75" s="2671"/>
      <c r="M75" s="2672"/>
      <c r="N75" s="3014"/>
      <c r="O75" s="3016"/>
      <c r="P75" s="3017"/>
      <c r="Q75" s="3018"/>
      <c r="R75" s="1186"/>
      <c r="S75" s="1035"/>
      <c r="T75" s="3017"/>
      <c r="U75" s="3018"/>
      <c r="V75" s="1187"/>
      <c r="W75" s="1186"/>
      <c r="X75" s="1153" t="s">
        <v>421</v>
      </c>
      <c r="Y75" s="159" t="s">
        <v>2290</v>
      </c>
      <c r="Z75" s="909" t="str">
        <f>A75</f>
        <v xml:space="preserve"> B-3.4.4.1.1</v>
      </c>
      <c r="AA75" s="2117"/>
      <c r="AB75" s="2117"/>
      <c r="AC75" s="2117"/>
      <c r="AD75" s="2117"/>
      <c r="AE75" s="2117"/>
    </row>
    <row r="76" spans="1:31" s="7" customFormat="1" ht="46.15" customHeight="1">
      <c r="A76" s="909" t="s">
        <v>2291</v>
      </c>
      <c r="B76" s="160" t="s">
        <v>2292</v>
      </c>
      <c r="C76" s="56" t="s">
        <v>2289</v>
      </c>
      <c r="D76" s="1991"/>
      <c r="E76" s="1991"/>
      <c r="F76" s="3034"/>
      <c r="G76" s="3035"/>
      <c r="H76" s="1991"/>
      <c r="I76" s="1992"/>
      <c r="J76" s="3034"/>
      <c r="K76" s="3035"/>
      <c r="L76" s="3034"/>
      <c r="M76" s="3035"/>
      <c r="N76" s="3017"/>
      <c r="O76" s="3018"/>
      <c r="P76" s="3017"/>
      <c r="Q76" s="3018"/>
      <c r="R76" s="1186"/>
      <c r="S76" s="1035"/>
      <c r="T76" s="3017"/>
      <c r="U76" s="3018"/>
      <c r="V76" s="1187"/>
      <c r="W76" s="1186"/>
      <c r="X76" s="1153" t="s">
        <v>421</v>
      </c>
      <c r="Y76" s="159" t="s">
        <v>2293</v>
      </c>
      <c r="Z76" s="909" t="str">
        <f>A76</f>
        <v xml:space="preserve"> B-3.4.4.1.2</v>
      </c>
      <c r="AA76" s="2117"/>
      <c r="AB76" s="2117"/>
      <c r="AC76" s="2117"/>
      <c r="AD76" s="2117"/>
      <c r="AE76" s="2117"/>
    </row>
    <row r="77" spans="1:31" s="7" customFormat="1" ht="46.15" customHeight="1">
      <c r="A77" s="909" t="s">
        <v>2294</v>
      </c>
      <c r="B77" s="160" t="s">
        <v>2295</v>
      </c>
      <c r="C77" s="384" t="s">
        <v>1993</v>
      </c>
      <c r="D77" s="1991"/>
      <c r="E77" s="1991"/>
      <c r="F77" s="3034"/>
      <c r="G77" s="3035"/>
      <c r="H77" s="1991"/>
      <c r="I77" s="1992"/>
      <c r="J77" s="3034"/>
      <c r="K77" s="3035"/>
      <c r="L77" s="2671"/>
      <c r="M77" s="2672"/>
      <c r="N77" s="3014"/>
      <c r="O77" s="3016"/>
      <c r="P77" s="3017"/>
      <c r="Q77" s="3018"/>
      <c r="R77" s="1186"/>
      <c r="S77" s="1035"/>
      <c r="T77" s="3017"/>
      <c r="U77" s="3018"/>
      <c r="V77" s="1187"/>
      <c r="W77" s="1186"/>
      <c r="X77" s="1188" t="s">
        <v>369</v>
      </c>
      <c r="Y77" s="159" t="s">
        <v>2296</v>
      </c>
      <c r="Z77" s="909" t="str">
        <f t="shared" ref="Z77:Z88" si="5">A77</f>
        <v xml:space="preserve"> B-3.4.4.1.3</v>
      </c>
      <c r="AA77" s="2117"/>
      <c r="AB77" s="2117"/>
      <c r="AC77" s="2117"/>
      <c r="AD77" s="2117"/>
      <c r="AE77" s="2117"/>
    </row>
    <row r="78" spans="1:31" s="7" customFormat="1" ht="46.15" customHeight="1">
      <c r="A78" s="909" t="s">
        <v>2297</v>
      </c>
      <c r="B78" s="160" t="s">
        <v>2298</v>
      </c>
      <c r="C78" s="56" t="s">
        <v>1998</v>
      </c>
      <c r="D78" s="1991"/>
      <c r="E78" s="1991"/>
      <c r="F78" s="3034"/>
      <c r="G78" s="3035"/>
      <c r="H78" s="1991"/>
      <c r="I78" s="1992"/>
      <c r="J78" s="3034"/>
      <c r="K78" s="3035"/>
      <c r="L78" s="2671"/>
      <c r="M78" s="2672"/>
      <c r="N78" s="3014"/>
      <c r="O78" s="3016"/>
      <c r="P78" s="3017"/>
      <c r="Q78" s="3018"/>
      <c r="R78" s="1186"/>
      <c r="S78" s="1035"/>
      <c r="T78" s="3017"/>
      <c r="U78" s="3018"/>
      <c r="V78" s="1187"/>
      <c r="W78" s="1186"/>
      <c r="X78" s="57" t="s">
        <v>2299</v>
      </c>
      <c r="Y78" s="159" t="s">
        <v>2300</v>
      </c>
      <c r="Z78" s="909" t="str">
        <f t="shared" si="5"/>
        <v xml:space="preserve"> B-3.4.4.1.4</v>
      </c>
      <c r="AA78" s="2117"/>
      <c r="AB78" s="2117"/>
      <c r="AC78" s="2117"/>
      <c r="AD78" s="2117"/>
      <c r="AE78" s="2117"/>
    </row>
    <row r="79" spans="1:31" s="7" customFormat="1" ht="46.15" customHeight="1">
      <c r="A79" s="909" t="s">
        <v>2301</v>
      </c>
      <c r="B79" s="160" t="s">
        <v>2302</v>
      </c>
      <c r="C79" s="909" t="s">
        <v>2303</v>
      </c>
      <c r="D79" s="1991"/>
      <c r="E79" s="1991"/>
      <c r="F79" s="3034"/>
      <c r="G79" s="3035"/>
      <c r="H79" s="1991"/>
      <c r="I79" s="1992"/>
      <c r="J79" s="3034"/>
      <c r="K79" s="3035"/>
      <c r="L79" s="2671"/>
      <c r="M79" s="2672"/>
      <c r="N79" s="3014"/>
      <c r="O79" s="3016"/>
      <c r="P79" s="3017"/>
      <c r="Q79" s="3018"/>
      <c r="R79" s="1186"/>
      <c r="S79" s="1035"/>
      <c r="T79" s="3017"/>
      <c r="U79" s="3018"/>
      <c r="V79" s="1187"/>
      <c r="W79" s="1186"/>
      <c r="X79" s="909" t="s">
        <v>2304</v>
      </c>
      <c r="Y79" s="159" t="s">
        <v>2305</v>
      </c>
      <c r="Z79" s="909" t="str">
        <f t="shared" si="5"/>
        <v xml:space="preserve"> B-3.4.4.1.5</v>
      </c>
      <c r="AA79" s="2117"/>
      <c r="AB79" s="2117"/>
      <c r="AC79" s="2117"/>
      <c r="AD79" s="2117"/>
      <c r="AE79" s="2117"/>
    </row>
    <row r="80" spans="1:31" s="7" customFormat="1" ht="46.15" customHeight="1">
      <c r="A80" s="909" t="s">
        <v>2306</v>
      </c>
      <c r="B80" s="160" t="s">
        <v>2307</v>
      </c>
      <c r="C80" s="909" t="s">
        <v>2303</v>
      </c>
      <c r="D80" s="1991"/>
      <c r="E80" s="1991"/>
      <c r="F80" s="3034"/>
      <c r="G80" s="3035"/>
      <c r="H80" s="1991"/>
      <c r="I80" s="1992"/>
      <c r="J80" s="3034"/>
      <c r="K80" s="3035"/>
      <c r="L80" s="2671"/>
      <c r="M80" s="2672"/>
      <c r="N80" s="3017"/>
      <c r="O80" s="3018"/>
      <c r="P80" s="3017"/>
      <c r="Q80" s="3018"/>
      <c r="R80" s="1186"/>
      <c r="S80" s="1035"/>
      <c r="T80" s="3017"/>
      <c r="U80" s="3018"/>
      <c r="V80" s="1187"/>
      <c r="W80" s="1186"/>
      <c r="X80" s="909" t="s">
        <v>2304</v>
      </c>
      <c r="Y80" s="159" t="s">
        <v>2308</v>
      </c>
      <c r="Z80" s="909" t="str">
        <f t="shared" si="5"/>
        <v xml:space="preserve"> B-3.4.4.1.6</v>
      </c>
      <c r="AA80" s="2117"/>
      <c r="AB80" s="2117"/>
      <c r="AC80" s="2117"/>
      <c r="AD80" s="2117"/>
      <c r="AE80" s="2117"/>
    </row>
    <row r="81" spans="1:31" s="7" customFormat="1" ht="46.15" customHeight="1">
      <c r="A81" s="909" t="s">
        <v>2309</v>
      </c>
      <c r="B81" s="160" t="s">
        <v>2310</v>
      </c>
      <c r="C81" s="56" t="s">
        <v>2311</v>
      </c>
      <c r="D81" s="1991"/>
      <c r="E81" s="1991"/>
      <c r="F81" s="3034"/>
      <c r="G81" s="3035"/>
      <c r="H81" s="1991"/>
      <c r="I81" s="1992"/>
      <c r="J81" s="3034"/>
      <c r="K81" s="3035"/>
      <c r="L81" s="2671"/>
      <c r="M81" s="2672"/>
      <c r="N81" s="3014"/>
      <c r="O81" s="3016"/>
      <c r="P81" s="3017"/>
      <c r="Q81" s="3018"/>
      <c r="R81" s="1186"/>
      <c r="S81" s="1035"/>
      <c r="T81" s="3017"/>
      <c r="U81" s="3018"/>
      <c r="V81" s="1187"/>
      <c r="W81" s="1186"/>
      <c r="X81" s="57" t="s">
        <v>2003</v>
      </c>
      <c r="Y81" s="159" t="s">
        <v>2312</v>
      </c>
      <c r="Z81" s="909" t="str">
        <f t="shared" si="5"/>
        <v xml:space="preserve"> B-3.4.4.1.7</v>
      </c>
      <c r="AA81" s="2117"/>
      <c r="AB81" s="2117"/>
      <c r="AC81" s="2117"/>
      <c r="AD81" s="2117"/>
      <c r="AE81" s="2117"/>
    </row>
    <row r="82" spans="1:31" s="7" customFormat="1" ht="46.15" customHeight="1">
      <c r="A82" s="909" t="s">
        <v>2313</v>
      </c>
      <c r="B82" s="160" t="s">
        <v>2314</v>
      </c>
      <c r="C82" s="56" t="s">
        <v>2311</v>
      </c>
      <c r="D82" s="1991"/>
      <c r="E82" s="1991"/>
      <c r="F82" s="3034"/>
      <c r="G82" s="3035"/>
      <c r="H82" s="1991"/>
      <c r="I82" s="1992"/>
      <c r="J82" s="3034"/>
      <c r="K82" s="3035"/>
      <c r="L82" s="2671"/>
      <c r="M82" s="2672"/>
      <c r="N82" s="3014"/>
      <c r="O82" s="3016"/>
      <c r="P82" s="3017"/>
      <c r="Q82" s="3018"/>
      <c r="R82" s="1186"/>
      <c r="S82" s="1035"/>
      <c r="T82" s="3017"/>
      <c r="U82" s="3018"/>
      <c r="V82" s="1187"/>
      <c r="W82" s="1186"/>
      <c r="X82" s="57" t="s">
        <v>2003</v>
      </c>
      <c r="Y82" s="159" t="s">
        <v>2315</v>
      </c>
      <c r="Z82" s="909" t="str">
        <f t="shared" si="5"/>
        <v xml:space="preserve"> B-3.4.4.1.8</v>
      </c>
      <c r="AA82" s="2117"/>
      <c r="AB82" s="2117"/>
      <c r="AC82" s="2117"/>
      <c r="AD82" s="2117"/>
      <c r="AE82" s="2117"/>
    </row>
    <row r="83" spans="1:31" s="146" customFormat="1" ht="30" customHeight="1">
      <c r="A83" s="3065" t="s">
        <v>1304</v>
      </c>
      <c r="B83" s="3065" t="s">
        <v>800</v>
      </c>
      <c r="C83" s="3067" t="s">
        <v>308</v>
      </c>
      <c r="D83" s="3028" t="s">
        <v>2284</v>
      </c>
      <c r="E83" s="3037"/>
      <c r="F83" s="3037"/>
      <c r="G83" s="3037"/>
      <c r="H83" s="3037"/>
      <c r="I83" s="3037"/>
      <c r="J83" s="3037"/>
      <c r="K83" s="3029"/>
      <c r="L83" s="3063" t="s">
        <v>216</v>
      </c>
      <c r="M83" s="3063"/>
      <c r="N83" s="3032" t="s">
        <v>217</v>
      </c>
      <c r="O83" s="3032"/>
      <c r="P83" s="3028" t="s">
        <v>2285</v>
      </c>
      <c r="Q83" s="3037"/>
      <c r="R83" s="3037"/>
      <c r="S83" s="3037"/>
      <c r="T83" s="3037"/>
      <c r="U83" s="3037"/>
      <c r="V83" s="3037"/>
      <c r="W83" s="3029"/>
      <c r="X83" s="3063" t="s">
        <v>752</v>
      </c>
      <c r="Y83" s="3065" t="s">
        <v>2286</v>
      </c>
      <c r="Z83" s="3065" t="s">
        <v>365</v>
      </c>
      <c r="AA83" s="2160"/>
      <c r="AB83" s="2160"/>
      <c r="AC83" s="2160"/>
      <c r="AD83" s="2160"/>
      <c r="AE83" s="2160"/>
    </row>
    <row r="84" spans="1:31" s="147" customFormat="1" ht="22.5" customHeight="1">
      <c r="A84" s="3066"/>
      <c r="B84" s="3066"/>
      <c r="C84" s="3068"/>
      <c r="D84" s="383">
        <v>2017</v>
      </c>
      <c r="E84" s="383">
        <v>2018</v>
      </c>
      <c r="F84" s="3026">
        <v>2019</v>
      </c>
      <c r="G84" s="3027"/>
      <c r="H84" s="383">
        <v>2020</v>
      </c>
      <c r="I84" s="383">
        <v>2021</v>
      </c>
      <c r="J84" s="3028">
        <v>2022</v>
      </c>
      <c r="K84" s="3029"/>
      <c r="L84" s="3073"/>
      <c r="M84" s="3073"/>
      <c r="N84" s="3033"/>
      <c r="O84" s="3033"/>
      <c r="P84" s="3030">
        <v>2022</v>
      </c>
      <c r="Q84" s="3031"/>
      <c r="R84" s="383">
        <v>2021</v>
      </c>
      <c r="S84" s="383">
        <v>2020</v>
      </c>
      <c r="T84" s="3028">
        <v>2019</v>
      </c>
      <c r="U84" s="3029"/>
      <c r="V84" s="383">
        <v>2018</v>
      </c>
      <c r="W84" s="383">
        <v>2017</v>
      </c>
      <c r="X84" s="3064"/>
      <c r="Y84" s="3066"/>
      <c r="Z84" s="3066"/>
      <c r="AA84" s="2352"/>
      <c r="AB84" s="2352"/>
      <c r="AC84" s="2352"/>
      <c r="AD84" s="2352"/>
      <c r="AE84" s="2352"/>
    </row>
    <row r="85" spans="1:31" s="7" customFormat="1" ht="46.15" customHeight="1">
      <c r="A85" s="909" t="s">
        <v>2316</v>
      </c>
      <c r="B85" s="160" t="s">
        <v>2317</v>
      </c>
      <c r="C85" s="56" t="s">
        <v>2311</v>
      </c>
      <c r="D85" s="1991"/>
      <c r="E85" s="1991"/>
      <c r="F85" s="3034"/>
      <c r="G85" s="3035"/>
      <c r="H85" s="1991"/>
      <c r="I85" s="1992"/>
      <c r="J85" s="3034"/>
      <c r="K85" s="3035"/>
      <c r="L85" s="3034"/>
      <c r="M85" s="3035"/>
      <c r="N85" s="3014"/>
      <c r="O85" s="3016"/>
      <c r="P85" s="3017"/>
      <c r="Q85" s="3018"/>
      <c r="R85" s="1186"/>
      <c r="S85" s="1035"/>
      <c r="T85" s="3017"/>
      <c r="U85" s="3018"/>
      <c r="V85" s="1187"/>
      <c r="W85" s="1186"/>
      <c r="X85" s="57" t="s">
        <v>2003</v>
      </c>
      <c r="Y85" s="159" t="s">
        <v>2318</v>
      </c>
      <c r="Z85" s="909" t="str">
        <f t="shared" si="5"/>
        <v xml:space="preserve"> B-3.4.4.1.9</v>
      </c>
      <c r="AA85" s="2117"/>
      <c r="AB85" s="2117"/>
      <c r="AC85" s="2117"/>
      <c r="AD85" s="2117"/>
      <c r="AE85" s="2117"/>
    </row>
    <row r="86" spans="1:31" s="7" customFormat="1" ht="46.15" customHeight="1">
      <c r="A86" s="909" t="s">
        <v>2319</v>
      </c>
      <c r="B86" s="160" t="s">
        <v>2320</v>
      </c>
      <c r="C86" s="56" t="s">
        <v>2311</v>
      </c>
      <c r="D86" s="1991"/>
      <c r="E86" s="1991"/>
      <c r="F86" s="3034"/>
      <c r="G86" s="3035"/>
      <c r="H86" s="1991"/>
      <c r="I86" s="1992"/>
      <c r="J86" s="3034"/>
      <c r="K86" s="3035"/>
      <c r="L86" s="2671"/>
      <c r="M86" s="2672"/>
      <c r="N86" s="3014"/>
      <c r="O86" s="3016"/>
      <c r="P86" s="3017"/>
      <c r="Q86" s="3018"/>
      <c r="R86" s="1186"/>
      <c r="S86" s="1035"/>
      <c r="T86" s="3017"/>
      <c r="U86" s="3018"/>
      <c r="V86" s="1187"/>
      <c r="W86" s="1186"/>
      <c r="X86" s="57" t="s">
        <v>2003</v>
      </c>
      <c r="Y86" s="159" t="s">
        <v>2321</v>
      </c>
      <c r="Z86" s="909" t="str">
        <f t="shared" si="5"/>
        <v xml:space="preserve"> B-3.4.4.1.10</v>
      </c>
      <c r="AA86" s="2117"/>
      <c r="AB86" s="2117"/>
      <c r="AC86" s="2117"/>
      <c r="AD86" s="2117"/>
      <c r="AE86" s="2117"/>
    </row>
    <row r="87" spans="1:31" s="7" customFormat="1" ht="46.15" customHeight="1">
      <c r="A87" s="909" t="s">
        <v>2322</v>
      </c>
      <c r="B87" s="160" t="s">
        <v>2323</v>
      </c>
      <c r="C87" s="56" t="s">
        <v>2311</v>
      </c>
      <c r="D87" s="1993"/>
      <c r="E87" s="1991"/>
      <c r="F87" s="3034"/>
      <c r="G87" s="3035"/>
      <c r="H87" s="1993"/>
      <c r="I87" s="1992"/>
      <c r="J87" s="3034"/>
      <c r="K87" s="3035"/>
      <c r="L87" s="1994"/>
      <c r="M87" s="1995"/>
      <c r="N87" s="3014"/>
      <c r="O87" s="3016"/>
      <c r="P87" s="3017"/>
      <c r="Q87" s="3018"/>
      <c r="R87" s="1187"/>
      <c r="S87" s="1035"/>
      <c r="T87" s="3017"/>
      <c r="U87" s="3018"/>
      <c r="V87" s="1187"/>
      <c r="W87" s="1186"/>
      <c r="X87" s="57" t="s">
        <v>2003</v>
      </c>
      <c r="Y87" s="159" t="s">
        <v>2324</v>
      </c>
      <c r="Z87" s="909" t="str">
        <f t="shared" si="5"/>
        <v xml:space="preserve"> B-3.4.4.1.11</v>
      </c>
      <c r="AA87" s="2117"/>
      <c r="AB87" s="2117"/>
      <c r="AC87" s="2117"/>
      <c r="AD87" s="2117"/>
      <c r="AE87" s="2117"/>
    </row>
    <row r="88" spans="1:31" s="7" customFormat="1" ht="46.15" customHeight="1">
      <c r="A88" s="909" t="s">
        <v>2325</v>
      </c>
      <c r="B88" s="160" t="s">
        <v>2326</v>
      </c>
      <c r="C88" s="56" t="s">
        <v>2311</v>
      </c>
      <c r="D88" s="1993"/>
      <c r="E88" s="1991"/>
      <c r="F88" s="3034"/>
      <c r="G88" s="3035"/>
      <c r="H88" s="1993"/>
      <c r="I88" s="1991"/>
      <c r="J88" s="3034"/>
      <c r="K88" s="3035"/>
      <c r="L88" s="2671"/>
      <c r="M88" s="2672"/>
      <c r="N88" s="3014"/>
      <c r="O88" s="3016"/>
      <c r="P88" s="3017"/>
      <c r="Q88" s="3018"/>
      <c r="R88" s="1187"/>
      <c r="S88" s="1186"/>
      <c r="T88" s="3017"/>
      <c r="U88" s="3018"/>
      <c r="V88" s="1187"/>
      <c r="W88" s="1186"/>
      <c r="X88" s="57" t="s">
        <v>2003</v>
      </c>
      <c r="Y88" s="159" t="s">
        <v>2327</v>
      </c>
      <c r="Z88" s="909" t="str">
        <f t="shared" si="5"/>
        <v xml:space="preserve"> B-3.4.4.1.12</v>
      </c>
      <c r="AA88" s="2117"/>
      <c r="AB88" s="2117"/>
      <c r="AC88" s="2117"/>
      <c r="AD88" s="2117"/>
      <c r="AE88" s="2117"/>
    </row>
    <row r="89" spans="1:31" s="7" customFormat="1" ht="46.15" customHeight="1">
      <c r="A89" s="909" t="s">
        <v>2328</v>
      </c>
      <c r="B89" s="160" t="s">
        <v>2329</v>
      </c>
      <c r="C89" s="56" t="s">
        <v>2311</v>
      </c>
      <c r="D89" s="1991"/>
      <c r="E89" s="1991"/>
      <c r="F89" s="3034"/>
      <c r="G89" s="3035"/>
      <c r="H89" s="1991"/>
      <c r="I89" s="1992"/>
      <c r="J89" s="3034"/>
      <c r="K89" s="3035"/>
      <c r="L89" s="2671"/>
      <c r="M89" s="2672"/>
      <c r="N89" s="3014"/>
      <c r="O89" s="3016"/>
      <c r="P89" s="3017"/>
      <c r="Q89" s="3018"/>
      <c r="R89" s="1186"/>
      <c r="S89" s="1035"/>
      <c r="T89" s="3017"/>
      <c r="U89" s="3018"/>
      <c r="V89" s="1187"/>
      <c r="W89" s="1186"/>
      <c r="X89" s="57" t="s">
        <v>2003</v>
      </c>
      <c r="Y89" s="159" t="s">
        <v>2330</v>
      </c>
      <c r="Z89" s="909" t="str">
        <f>A89</f>
        <v xml:space="preserve"> B-3.4.4.1.13</v>
      </c>
      <c r="AA89" s="2117"/>
      <c r="AB89" s="2117"/>
      <c r="AC89" s="2117"/>
      <c r="AD89" s="2117"/>
      <c r="AE89" s="2117"/>
    </row>
    <row r="90" spans="1:31" s="9" customFormat="1" ht="30" customHeight="1">
      <c r="A90" s="1256" t="s">
        <v>2331</v>
      </c>
      <c r="B90" s="177"/>
      <c r="C90" s="177"/>
      <c r="D90" s="1472"/>
      <c r="E90" s="1472"/>
      <c r="F90" s="1472"/>
      <c r="G90" s="1472"/>
      <c r="H90" s="1472"/>
      <c r="I90" s="1472"/>
      <c r="J90" s="1472"/>
      <c r="K90" s="1472"/>
      <c r="L90" s="1472"/>
      <c r="M90" s="1827"/>
      <c r="N90" s="1828"/>
      <c r="O90" s="1472"/>
      <c r="P90" s="1472"/>
      <c r="Q90" s="1472"/>
      <c r="R90" s="1472"/>
      <c r="S90" s="1797"/>
      <c r="T90" s="1472"/>
      <c r="U90" s="1797"/>
      <c r="V90" s="1797"/>
      <c r="W90" s="1797"/>
      <c r="X90" s="1797"/>
      <c r="Y90" s="1797"/>
      <c r="Z90" s="166" t="s">
        <v>2281</v>
      </c>
      <c r="AA90" s="2112"/>
      <c r="AB90" s="2112"/>
      <c r="AC90" s="2112"/>
      <c r="AD90" s="2112"/>
      <c r="AE90" s="2112"/>
    </row>
    <row r="91" spans="1:31" s="7" customFormat="1" ht="25.15" customHeight="1">
      <c r="A91" s="3069" t="s">
        <v>2117</v>
      </c>
      <c r="B91" s="3070"/>
      <c r="C91" s="1310"/>
      <c r="D91" s="1810"/>
      <c r="E91" s="1811"/>
      <c r="F91" s="1811"/>
      <c r="G91" s="1812"/>
      <c r="H91" s="1812"/>
      <c r="I91" s="1813"/>
      <c r="J91" s="777"/>
      <c r="K91" s="777"/>
      <c r="L91" s="777"/>
      <c r="M91" s="1814"/>
      <c r="N91" s="990"/>
      <c r="O91" s="1810"/>
      <c r="P91" s="1810"/>
      <c r="Q91" s="1810"/>
      <c r="R91" s="1811"/>
      <c r="S91" s="1811"/>
      <c r="T91" s="1812"/>
      <c r="U91" s="1812"/>
      <c r="V91" s="1813"/>
      <c r="W91" s="777"/>
      <c r="X91" s="777"/>
      <c r="Y91" s="3096" t="s">
        <v>2118</v>
      </c>
      <c r="Z91" s="3097"/>
      <c r="AA91" s="2117"/>
      <c r="AB91" s="2117"/>
      <c r="AC91" s="2117"/>
      <c r="AD91" s="2117"/>
      <c r="AE91" s="2117"/>
    </row>
    <row r="92" spans="1:31" s="7" customFormat="1" ht="25.15" customHeight="1">
      <c r="A92" s="1256" t="s">
        <v>2332</v>
      </c>
      <c r="B92" s="1409"/>
      <c r="C92" s="1263"/>
      <c r="D92" s="1810"/>
      <c r="E92" s="1811"/>
      <c r="F92" s="1811"/>
      <c r="G92" s="1812"/>
      <c r="H92" s="1812"/>
      <c r="I92" s="1813"/>
      <c r="J92" s="777"/>
      <c r="K92" s="777"/>
      <c r="L92" s="1021"/>
      <c r="M92" s="1829"/>
      <c r="N92" s="1091"/>
      <c r="O92" s="1056"/>
      <c r="P92" s="1810"/>
      <c r="Q92" s="1810"/>
      <c r="R92" s="1811"/>
      <c r="S92" s="1811"/>
      <c r="T92" s="1812"/>
      <c r="U92" s="1812"/>
      <c r="V92" s="1813"/>
      <c r="W92" s="777"/>
      <c r="X92" s="1021"/>
      <c r="Y92" s="1830"/>
      <c r="Z92" s="677" t="s">
        <v>2333</v>
      </c>
      <c r="AA92" s="2117"/>
      <c r="AB92" s="2117"/>
      <c r="AC92" s="2117"/>
      <c r="AD92" s="2117"/>
      <c r="AE92" s="2117"/>
    </row>
    <row r="93" spans="1:31" s="147" customFormat="1" ht="30" customHeight="1">
      <c r="A93" s="3065" t="s">
        <v>1304</v>
      </c>
      <c r="B93" s="3065" t="s">
        <v>800</v>
      </c>
      <c r="C93" s="3067" t="s">
        <v>308</v>
      </c>
      <c r="D93" s="3028" t="s">
        <v>2284</v>
      </c>
      <c r="E93" s="3037"/>
      <c r="F93" s="3037"/>
      <c r="G93" s="3037"/>
      <c r="H93" s="3037"/>
      <c r="I93" s="3037"/>
      <c r="J93" s="3037"/>
      <c r="K93" s="3029"/>
      <c r="L93" s="3063" t="s">
        <v>216</v>
      </c>
      <c r="M93" s="3063"/>
      <c r="N93" s="3032" t="s">
        <v>217</v>
      </c>
      <c r="O93" s="3032"/>
      <c r="P93" s="3028" t="s">
        <v>2285</v>
      </c>
      <c r="Q93" s="3037"/>
      <c r="R93" s="3037"/>
      <c r="S93" s="3037"/>
      <c r="T93" s="3037"/>
      <c r="U93" s="3037"/>
      <c r="V93" s="3037"/>
      <c r="W93" s="3029"/>
      <c r="X93" s="3063" t="s">
        <v>752</v>
      </c>
      <c r="Y93" s="3065" t="s">
        <v>2286</v>
      </c>
      <c r="Z93" s="3065" t="s">
        <v>365</v>
      </c>
      <c r="AA93" s="2352"/>
      <c r="AB93" s="2352"/>
      <c r="AC93" s="2352"/>
      <c r="AD93" s="2352"/>
      <c r="AE93" s="2352"/>
    </row>
    <row r="94" spans="1:31" s="147" customFormat="1" ht="22.5" customHeight="1">
      <c r="A94" s="3066"/>
      <c r="B94" s="3066"/>
      <c r="C94" s="3068"/>
      <c r="D94" s="383">
        <v>2017</v>
      </c>
      <c r="E94" s="383">
        <v>2018</v>
      </c>
      <c r="F94" s="3026">
        <v>2019</v>
      </c>
      <c r="G94" s="3027"/>
      <c r="H94" s="383">
        <v>2020</v>
      </c>
      <c r="I94" s="383">
        <v>2021</v>
      </c>
      <c r="J94" s="3026">
        <v>2022</v>
      </c>
      <c r="K94" s="3027"/>
      <c r="L94" s="3073"/>
      <c r="M94" s="3073"/>
      <c r="N94" s="3033"/>
      <c r="O94" s="3033"/>
      <c r="P94" s="3098">
        <v>2022</v>
      </c>
      <c r="Q94" s="3099"/>
      <c r="R94" s="383">
        <v>2021</v>
      </c>
      <c r="S94" s="383">
        <v>2020</v>
      </c>
      <c r="T94" s="3028">
        <v>2019</v>
      </c>
      <c r="U94" s="3029"/>
      <c r="V94" s="383">
        <v>2018</v>
      </c>
      <c r="W94" s="383">
        <v>2017</v>
      </c>
      <c r="X94" s="3064"/>
      <c r="Y94" s="3066"/>
      <c r="Z94" s="3066"/>
      <c r="AA94" s="2352"/>
      <c r="AB94" s="2352"/>
      <c r="AC94" s="2352"/>
      <c r="AD94" s="2352"/>
      <c r="AE94" s="2352"/>
    </row>
    <row r="95" spans="1:31" s="7" customFormat="1" ht="30" customHeight="1">
      <c r="A95" s="909" t="s">
        <v>2334</v>
      </c>
      <c r="B95" s="160" t="s">
        <v>2335</v>
      </c>
      <c r="C95" s="56" t="s">
        <v>2311</v>
      </c>
      <c r="D95" s="1991"/>
      <c r="E95" s="1991"/>
      <c r="F95" s="3034"/>
      <c r="G95" s="3035"/>
      <c r="H95" s="1991"/>
      <c r="I95" s="1992"/>
      <c r="J95" s="3034"/>
      <c r="K95" s="3035"/>
      <c r="L95" s="3071"/>
      <c r="M95" s="3072"/>
      <c r="N95" s="3080"/>
      <c r="O95" s="3081"/>
      <c r="P95" s="3017"/>
      <c r="Q95" s="3018"/>
      <c r="R95" s="1186"/>
      <c r="S95" s="1035"/>
      <c r="T95" s="3017"/>
      <c r="U95" s="3018"/>
      <c r="V95" s="1187"/>
      <c r="W95" s="1186"/>
      <c r="X95" s="57" t="s">
        <v>2003</v>
      </c>
      <c r="Y95" s="159" t="s">
        <v>2336</v>
      </c>
      <c r="Z95" s="909" t="str">
        <f t="shared" ref="Z95:Z118" si="6">A95</f>
        <v xml:space="preserve"> B-3.4.4.2.1</v>
      </c>
      <c r="AA95" s="2117"/>
      <c r="AB95" s="2117"/>
      <c r="AC95" s="2117"/>
      <c r="AD95" s="2117"/>
      <c r="AE95" s="2117"/>
    </row>
    <row r="96" spans="1:31" s="7" customFormat="1" ht="30" customHeight="1">
      <c r="A96" s="909" t="s">
        <v>2337</v>
      </c>
      <c r="B96" s="160" t="s">
        <v>2338</v>
      </c>
      <c r="C96" s="56" t="s">
        <v>2311</v>
      </c>
      <c r="D96" s="1991"/>
      <c r="E96" s="1991"/>
      <c r="F96" s="3034"/>
      <c r="G96" s="3035"/>
      <c r="H96" s="1991"/>
      <c r="I96" s="1992"/>
      <c r="J96" s="3034"/>
      <c r="K96" s="3035"/>
      <c r="L96" s="3071"/>
      <c r="M96" s="3072"/>
      <c r="N96" s="3080"/>
      <c r="O96" s="3081"/>
      <c r="P96" s="3017"/>
      <c r="Q96" s="3018"/>
      <c r="R96" s="1186"/>
      <c r="S96" s="1035"/>
      <c r="T96" s="3017"/>
      <c r="U96" s="3018"/>
      <c r="V96" s="1187"/>
      <c r="W96" s="1186"/>
      <c r="X96" s="57" t="s">
        <v>2003</v>
      </c>
      <c r="Y96" s="159" t="s">
        <v>2315</v>
      </c>
      <c r="Z96" s="909" t="str">
        <f t="shared" si="6"/>
        <v xml:space="preserve"> B-3.4.4.2.2</v>
      </c>
      <c r="AA96" s="2117"/>
      <c r="AB96" s="2117"/>
      <c r="AC96" s="2117"/>
      <c r="AD96" s="2117"/>
      <c r="AE96" s="2117"/>
    </row>
    <row r="97" spans="1:31" s="7" customFormat="1" ht="30" customHeight="1">
      <c r="A97" s="909" t="s">
        <v>2339</v>
      </c>
      <c r="B97" s="160" t="s">
        <v>2340</v>
      </c>
      <c r="C97" s="56" t="s">
        <v>2311</v>
      </c>
      <c r="D97" s="1991"/>
      <c r="E97" s="1991"/>
      <c r="F97" s="3034"/>
      <c r="G97" s="3035"/>
      <c r="H97" s="1991"/>
      <c r="I97" s="1992"/>
      <c r="J97" s="3034"/>
      <c r="K97" s="3035"/>
      <c r="L97" s="3071"/>
      <c r="M97" s="3072"/>
      <c r="N97" s="3080"/>
      <c r="O97" s="3081"/>
      <c r="P97" s="3017"/>
      <c r="Q97" s="3018"/>
      <c r="R97" s="1186"/>
      <c r="S97" s="1035"/>
      <c r="T97" s="3017"/>
      <c r="U97" s="3018"/>
      <c r="V97" s="1187"/>
      <c r="W97" s="1186"/>
      <c r="X97" s="57" t="s">
        <v>2003</v>
      </c>
      <c r="Y97" s="159" t="s">
        <v>2341</v>
      </c>
      <c r="Z97" s="909" t="str">
        <f t="shared" si="6"/>
        <v xml:space="preserve"> B-3.4.4.2.3</v>
      </c>
      <c r="AA97" s="2117"/>
      <c r="AB97" s="2117"/>
      <c r="AC97" s="2117"/>
      <c r="AD97" s="2117"/>
      <c r="AE97" s="2117"/>
    </row>
    <row r="98" spans="1:31" s="7" customFormat="1" ht="30" customHeight="1">
      <c r="A98" s="909" t="s">
        <v>2342</v>
      </c>
      <c r="B98" s="160" t="s">
        <v>2343</v>
      </c>
      <c r="C98" s="56" t="s">
        <v>2311</v>
      </c>
      <c r="D98" s="1991"/>
      <c r="E98" s="1991"/>
      <c r="F98" s="3034"/>
      <c r="G98" s="3035"/>
      <c r="H98" s="1991"/>
      <c r="I98" s="1992"/>
      <c r="J98" s="3034"/>
      <c r="K98" s="3035"/>
      <c r="L98" s="3071"/>
      <c r="M98" s="3072"/>
      <c r="N98" s="3080"/>
      <c r="O98" s="3081"/>
      <c r="P98" s="3017"/>
      <c r="Q98" s="3018"/>
      <c r="R98" s="1186"/>
      <c r="S98" s="1035"/>
      <c r="T98" s="3017"/>
      <c r="U98" s="3018"/>
      <c r="V98" s="1187"/>
      <c r="W98" s="1186"/>
      <c r="X98" s="57" t="s">
        <v>2003</v>
      </c>
      <c r="Y98" s="159" t="s">
        <v>2324</v>
      </c>
      <c r="Z98" s="909" t="str">
        <f t="shared" si="6"/>
        <v xml:space="preserve"> B-3.4.4.2.4</v>
      </c>
      <c r="AA98" s="2117"/>
      <c r="AB98" s="2117"/>
      <c r="AC98" s="2117"/>
      <c r="AD98" s="2117"/>
      <c r="AE98" s="2117"/>
    </row>
    <row r="99" spans="1:31" s="7" customFormat="1" ht="30" customHeight="1">
      <c r="A99" s="909" t="s">
        <v>2344</v>
      </c>
      <c r="B99" s="160" t="s">
        <v>2326</v>
      </c>
      <c r="C99" s="56" t="s">
        <v>2311</v>
      </c>
      <c r="D99" s="1991"/>
      <c r="E99" s="1991"/>
      <c r="F99" s="3034"/>
      <c r="G99" s="3035"/>
      <c r="H99" s="1991"/>
      <c r="I99" s="1992"/>
      <c r="J99" s="3034"/>
      <c r="K99" s="3035"/>
      <c r="L99" s="3071"/>
      <c r="M99" s="3072"/>
      <c r="N99" s="3080"/>
      <c r="O99" s="3081"/>
      <c r="P99" s="3017"/>
      <c r="Q99" s="3018"/>
      <c r="R99" s="1186"/>
      <c r="S99" s="1035"/>
      <c r="T99" s="3017"/>
      <c r="U99" s="3018"/>
      <c r="V99" s="1187"/>
      <c r="W99" s="1186"/>
      <c r="X99" s="57" t="s">
        <v>2003</v>
      </c>
      <c r="Y99" s="159" t="s">
        <v>2345</v>
      </c>
      <c r="Z99" s="909" t="str">
        <f t="shared" si="6"/>
        <v xml:space="preserve"> B-3.4.4.2.5</v>
      </c>
      <c r="AA99" s="2117"/>
      <c r="AB99" s="2117"/>
      <c r="AC99" s="2117"/>
      <c r="AD99" s="2117"/>
      <c r="AE99" s="2117"/>
    </row>
    <row r="100" spans="1:31" s="7" customFormat="1" ht="30" customHeight="1">
      <c r="A100" s="909" t="s">
        <v>2346</v>
      </c>
      <c r="B100" s="160" t="s">
        <v>2347</v>
      </c>
      <c r="C100" s="56" t="s">
        <v>2311</v>
      </c>
      <c r="D100" s="1991"/>
      <c r="E100" s="1991"/>
      <c r="F100" s="3034"/>
      <c r="G100" s="3035"/>
      <c r="H100" s="1991"/>
      <c r="I100" s="1992"/>
      <c r="J100" s="3034"/>
      <c r="K100" s="3035"/>
      <c r="L100" s="3071"/>
      <c r="M100" s="3072"/>
      <c r="N100" s="3080"/>
      <c r="O100" s="3081"/>
      <c r="P100" s="3017"/>
      <c r="Q100" s="3018"/>
      <c r="R100" s="1186"/>
      <c r="S100" s="1035"/>
      <c r="T100" s="3017"/>
      <c r="U100" s="3018"/>
      <c r="V100" s="1187"/>
      <c r="W100" s="1186"/>
      <c r="X100" s="57" t="s">
        <v>2003</v>
      </c>
      <c r="Y100" s="159" t="s">
        <v>2348</v>
      </c>
      <c r="Z100" s="909" t="str">
        <f t="shared" si="6"/>
        <v xml:space="preserve"> B-3.4.4.2.6</v>
      </c>
      <c r="AA100" s="2117"/>
      <c r="AB100" s="2117"/>
      <c r="AC100" s="2117"/>
      <c r="AD100" s="2117"/>
      <c r="AE100" s="2117"/>
    </row>
    <row r="101" spans="1:31" s="7" customFormat="1" ht="30" customHeight="1">
      <c r="A101" s="909" t="s">
        <v>2349</v>
      </c>
      <c r="B101" s="160" t="s">
        <v>2350</v>
      </c>
      <c r="C101" s="56" t="s">
        <v>2311</v>
      </c>
      <c r="D101" s="1991"/>
      <c r="E101" s="1991"/>
      <c r="F101" s="3034"/>
      <c r="G101" s="3035"/>
      <c r="H101" s="1991"/>
      <c r="I101" s="1992"/>
      <c r="J101" s="3034"/>
      <c r="K101" s="3035"/>
      <c r="L101" s="3071"/>
      <c r="M101" s="3072"/>
      <c r="N101" s="3080"/>
      <c r="O101" s="3081"/>
      <c r="P101" s="3017"/>
      <c r="Q101" s="3018"/>
      <c r="R101" s="1186"/>
      <c r="S101" s="1035"/>
      <c r="T101" s="3017"/>
      <c r="U101" s="3018"/>
      <c r="V101" s="1187"/>
      <c r="W101" s="1186"/>
      <c r="X101" s="57" t="s">
        <v>2003</v>
      </c>
      <c r="Y101" s="159" t="s">
        <v>2321</v>
      </c>
      <c r="Z101" s="909" t="str">
        <f t="shared" si="6"/>
        <v xml:space="preserve"> B-3.4.4.2.7</v>
      </c>
      <c r="AA101" s="2117"/>
      <c r="AB101" s="2117"/>
      <c r="AC101" s="2117"/>
      <c r="AD101" s="2117"/>
      <c r="AE101" s="2117"/>
    </row>
    <row r="102" spans="1:31" s="7" customFormat="1" ht="30" customHeight="1">
      <c r="A102" s="909" t="s">
        <v>2351</v>
      </c>
      <c r="B102" s="160" t="s">
        <v>2352</v>
      </c>
      <c r="C102" s="385" t="s">
        <v>2043</v>
      </c>
      <c r="D102" s="1991"/>
      <c r="E102" s="1991"/>
      <c r="F102" s="3034"/>
      <c r="G102" s="3035"/>
      <c r="H102" s="1991"/>
      <c r="I102" s="1992"/>
      <c r="J102" s="3034"/>
      <c r="K102" s="3035"/>
      <c r="L102" s="3071"/>
      <c r="M102" s="3072"/>
      <c r="N102" s="3080"/>
      <c r="O102" s="3081"/>
      <c r="P102" s="3017"/>
      <c r="Q102" s="3018"/>
      <c r="R102" s="1186"/>
      <c r="S102" s="1035"/>
      <c r="T102" s="3017"/>
      <c r="U102" s="3018"/>
      <c r="V102" s="1187"/>
      <c r="W102" s="1186"/>
      <c r="X102" s="386" t="s">
        <v>2043</v>
      </c>
      <c r="Y102" s="159" t="s">
        <v>2353</v>
      </c>
      <c r="Z102" s="909" t="str">
        <f t="shared" si="6"/>
        <v xml:space="preserve"> B-3.4.4.2.8</v>
      </c>
      <c r="AA102" s="2117"/>
      <c r="AB102" s="2117"/>
      <c r="AC102" s="2117"/>
      <c r="AD102" s="2117"/>
      <c r="AE102" s="2117"/>
    </row>
    <row r="103" spans="1:31" s="7" customFormat="1" ht="30" customHeight="1">
      <c r="A103" s="909" t="s">
        <v>2354</v>
      </c>
      <c r="B103" s="160" t="s">
        <v>2355</v>
      </c>
      <c r="C103" s="56" t="s">
        <v>803</v>
      </c>
      <c r="D103" s="1991"/>
      <c r="E103" s="1991"/>
      <c r="F103" s="3034"/>
      <c r="G103" s="3035"/>
      <c r="H103" s="1991"/>
      <c r="I103" s="1992"/>
      <c r="J103" s="3034"/>
      <c r="K103" s="3035"/>
      <c r="L103" s="3071"/>
      <c r="M103" s="3072"/>
      <c r="N103" s="3080"/>
      <c r="O103" s="3081"/>
      <c r="P103" s="3017"/>
      <c r="Q103" s="3018"/>
      <c r="R103" s="1186"/>
      <c r="S103" s="1035"/>
      <c r="T103" s="3017"/>
      <c r="U103" s="3018"/>
      <c r="V103" s="1187"/>
      <c r="W103" s="1186"/>
      <c r="X103" s="1153" t="s">
        <v>448</v>
      </c>
      <c r="Y103" s="161" t="s">
        <v>2356</v>
      </c>
      <c r="Z103" s="909" t="str">
        <f t="shared" si="6"/>
        <v xml:space="preserve"> B-3.4.4.2.9</v>
      </c>
      <c r="AA103" s="2117"/>
      <c r="AB103" s="2117"/>
      <c r="AC103" s="2117"/>
      <c r="AD103" s="2117"/>
      <c r="AE103" s="2117"/>
    </row>
    <row r="104" spans="1:31" s="7" customFormat="1" ht="30" customHeight="1">
      <c r="A104" s="909" t="s">
        <v>2357</v>
      </c>
      <c r="B104" s="213" t="s">
        <v>2358</v>
      </c>
      <c r="C104" s="56" t="s">
        <v>803</v>
      </c>
      <c r="D104" s="1991"/>
      <c r="E104" s="1991"/>
      <c r="F104" s="3034"/>
      <c r="G104" s="3035"/>
      <c r="H104" s="1991"/>
      <c r="I104" s="1992"/>
      <c r="J104" s="3034"/>
      <c r="K104" s="3035"/>
      <c r="L104" s="3071"/>
      <c r="M104" s="3072"/>
      <c r="N104" s="3080"/>
      <c r="O104" s="3081"/>
      <c r="P104" s="3017"/>
      <c r="Q104" s="3018"/>
      <c r="R104" s="1186"/>
      <c r="S104" s="1035"/>
      <c r="T104" s="3017"/>
      <c r="U104" s="3018"/>
      <c r="V104" s="1187"/>
      <c r="W104" s="1186"/>
      <c r="X104" s="1153" t="s">
        <v>448</v>
      </c>
      <c r="Y104" s="161" t="s">
        <v>2359</v>
      </c>
      <c r="Z104" s="909" t="str">
        <f t="shared" si="6"/>
        <v xml:space="preserve"> B-3.4.4.2.10</v>
      </c>
      <c r="AA104" s="2117"/>
      <c r="AB104" s="2117"/>
      <c r="AC104" s="2117"/>
      <c r="AD104" s="2117"/>
      <c r="AE104" s="2117"/>
    </row>
    <row r="105" spans="1:31" s="7" customFormat="1" ht="30" customHeight="1">
      <c r="A105" s="909" t="s">
        <v>2360</v>
      </c>
      <c r="B105" s="213" t="s">
        <v>2361</v>
      </c>
      <c r="C105" s="56" t="s">
        <v>2362</v>
      </c>
      <c r="D105" s="1991"/>
      <c r="E105" s="1991"/>
      <c r="F105" s="3034"/>
      <c r="G105" s="3035"/>
      <c r="H105" s="1991"/>
      <c r="I105" s="1992"/>
      <c r="J105" s="3034"/>
      <c r="K105" s="3035"/>
      <c r="L105" s="3071"/>
      <c r="M105" s="3072"/>
      <c r="N105" s="3080"/>
      <c r="O105" s="3081"/>
      <c r="P105" s="3017"/>
      <c r="Q105" s="3018"/>
      <c r="R105" s="1186"/>
      <c r="S105" s="1035"/>
      <c r="T105" s="3017"/>
      <c r="U105" s="3018"/>
      <c r="V105" s="1187"/>
      <c r="W105" s="1186"/>
      <c r="X105" s="57" t="s">
        <v>2363</v>
      </c>
      <c r="Y105" s="161" t="s">
        <v>2364</v>
      </c>
      <c r="Z105" s="909" t="str">
        <f t="shared" si="6"/>
        <v xml:space="preserve"> B-3.4.4.2.11</v>
      </c>
      <c r="AA105" s="2117"/>
      <c r="AB105" s="2117"/>
      <c r="AC105" s="2117"/>
      <c r="AD105" s="2117"/>
      <c r="AE105" s="2117"/>
    </row>
    <row r="106" spans="1:31" s="7" customFormat="1" ht="30" customHeight="1">
      <c r="A106" s="909" t="s">
        <v>2365</v>
      </c>
      <c r="B106" s="213" t="s">
        <v>2366</v>
      </c>
      <c r="C106" s="56" t="s">
        <v>2362</v>
      </c>
      <c r="D106" s="1991"/>
      <c r="E106" s="1991"/>
      <c r="F106" s="3034"/>
      <c r="G106" s="3035"/>
      <c r="H106" s="1991"/>
      <c r="I106" s="1992"/>
      <c r="J106" s="3034"/>
      <c r="K106" s="3035"/>
      <c r="L106" s="3071"/>
      <c r="M106" s="3072"/>
      <c r="N106" s="3080"/>
      <c r="O106" s="3081"/>
      <c r="P106" s="3017"/>
      <c r="Q106" s="3018"/>
      <c r="R106" s="1186"/>
      <c r="S106" s="1035"/>
      <c r="T106" s="3017"/>
      <c r="U106" s="3018"/>
      <c r="V106" s="1187"/>
      <c r="W106" s="1186"/>
      <c r="X106" s="57" t="s">
        <v>2363</v>
      </c>
      <c r="Y106" s="161" t="s">
        <v>2367</v>
      </c>
      <c r="Z106" s="909" t="str">
        <f t="shared" si="6"/>
        <v xml:space="preserve"> B-3.4.4.2.12</v>
      </c>
      <c r="AA106" s="2117"/>
      <c r="AB106" s="2117"/>
      <c r="AC106" s="2117"/>
      <c r="AD106" s="2117"/>
      <c r="AE106" s="2117"/>
    </row>
    <row r="107" spans="1:31" s="7" customFormat="1" ht="30" customHeight="1">
      <c r="A107" s="909" t="s">
        <v>2368</v>
      </c>
      <c r="B107" s="213" t="s">
        <v>2369</v>
      </c>
      <c r="C107" s="56" t="s">
        <v>2370</v>
      </c>
      <c r="D107" s="1991"/>
      <c r="E107" s="1991"/>
      <c r="F107" s="3034"/>
      <c r="G107" s="3035"/>
      <c r="H107" s="1991"/>
      <c r="I107" s="1992"/>
      <c r="J107" s="3034"/>
      <c r="K107" s="3035"/>
      <c r="L107" s="3071"/>
      <c r="M107" s="3072"/>
      <c r="N107" s="3080"/>
      <c r="O107" s="3081"/>
      <c r="P107" s="3017"/>
      <c r="Q107" s="3018"/>
      <c r="R107" s="1186"/>
      <c r="S107" s="1035"/>
      <c r="T107" s="3017"/>
      <c r="U107" s="3018"/>
      <c r="V107" s="1187"/>
      <c r="W107" s="1186"/>
      <c r="X107" s="57" t="s">
        <v>2371</v>
      </c>
      <c r="Y107" s="1189" t="s">
        <v>2372</v>
      </c>
      <c r="Z107" s="909" t="str">
        <f t="shared" si="6"/>
        <v xml:space="preserve"> B-3.4.4.2.13</v>
      </c>
      <c r="AA107" s="2117"/>
      <c r="AB107" s="2117"/>
      <c r="AC107" s="2117"/>
      <c r="AD107" s="2117"/>
      <c r="AE107" s="2117"/>
    </row>
    <row r="108" spans="1:31" s="7" customFormat="1" ht="30" customHeight="1">
      <c r="A108" s="909" t="s">
        <v>2373</v>
      </c>
      <c r="B108" s="213" t="s">
        <v>2374</v>
      </c>
      <c r="C108" s="56" t="s">
        <v>1959</v>
      </c>
      <c r="D108" s="1991"/>
      <c r="E108" s="1991"/>
      <c r="F108" s="3034"/>
      <c r="G108" s="3035"/>
      <c r="H108" s="1991"/>
      <c r="I108" s="1992"/>
      <c r="J108" s="3034"/>
      <c r="K108" s="3035"/>
      <c r="L108" s="3071"/>
      <c r="M108" s="3072"/>
      <c r="N108" s="3080"/>
      <c r="O108" s="3081"/>
      <c r="P108" s="3017"/>
      <c r="Q108" s="3018"/>
      <c r="R108" s="1186"/>
      <c r="S108" s="1035"/>
      <c r="T108" s="3017"/>
      <c r="U108" s="3018"/>
      <c r="V108" s="1187"/>
      <c r="W108" s="1186"/>
      <c r="X108" s="57" t="s">
        <v>2375</v>
      </c>
      <c r="Y108" s="1013" t="s">
        <v>2376</v>
      </c>
      <c r="Z108" s="909" t="str">
        <f t="shared" si="6"/>
        <v xml:space="preserve"> B-3.4.4.2.14</v>
      </c>
      <c r="AA108" s="2117"/>
      <c r="AB108" s="2117"/>
      <c r="AC108" s="2117"/>
      <c r="AD108" s="2117"/>
      <c r="AE108" s="2117"/>
    </row>
    <row r="109" spans="1:31" s="7" customFormat="1" ht="30" customHeight="1">
      <c r="A109" s="909" t="s">
        <v>2377</v>
      </c>
      <c r="B109" s="213" t="s">
        <v>2378</v>
      </c>
      <c r="C109" s="56" t="s">
        <v>2362</v>
      </c>
      <c r="D109" s="1991"/>
      <c r="E109" s="1991"/>
      <c r="F109" s="3034"/>
      <c r="G109" s="3035"/>
      <c r="H109" s="1991"/>
      <c r="I109" s="1992"/>
      <c r="J109" s="3034"/>
      <c r="K109" s="3035"/>
      <c r="L109" s="3071"/>
      <c r="M109" s="3072"/>
      <c r="N109" s="3080"/>
      <c r="O109" s="3081"/>
      <c r="P109" s="3017"/>
      <c r="Q109" s="3018"/>
      <c r="R109" s="1186"/>
      <c r="S109" s="1035"/>
      <c r="T109" s="3017"/>
      <c r="U109" s="3018"/>
      <c r="V109" s="1187"/>
      <c r="W109" s="1186"/>
      <c r="X109" s="57" t="s">
        <v>2363</v>
      </c>
      <c r="Y109" s="161" t="s">
        <v>2379</v>
      </c>
      <c r="Z109" s="909" t="str">
        <f t="shared" si="6"/>
        <v xml:space="preserve"> B-3.4.4.2.15</v>
      </c>
      <c r="AA109" s="2117"/>
      <c r="AB109" s="2117"/>
      <c r="AC109" s="2117"/>
      <c r="AD109" s="2117"/>
      <c r="AE109" s="2117"/>
    </row>
    <row r="110" spans="1:31" s="9" customFormat="1" ht="30" customHeight="1">
      <c r="A110" s="1256" t="s">
        <v>2331</v>
      </c>
      <c r="B110" s="177"/>
      <c r="C110" s="177"/>
      <c r="D110" s="1472"/>
      <c r="E110" s="1472"/>
      <c r="F110" s="1472"/>
      <c r="G110" s="1472"/>
      <c r="H110" s="1472"/>
      <c r="I110" s="1472"/>
      <c r="J110" s="1472"/>
      <c r="K110" s="1472"/>
      <c r="L110" s="1472"/>
      <c r="M110" s="1827"/>
      <c r="N110" s="1828"/>
      <c r="O110" s="1472"/>
      <c r="P110" s="1472"/>
      <c r="Q110" s="1472"/>
      <c r="R110" s="1472"/>
      <c r="S110" s="1797"/>
      <c r="T110" s="1472"/>
      <c r="U110" s="1797"/>
      <c r="V110" s="1797"/>
      <c r="W110" s="1797"/>
      <c r="X110" s="1797"/>
      <c r="Y110" s="1797"/>
      <c r="Z110" s="166" t="s">
        <v>2281</v>
      </c>
      <c r="AA110" s="2112"/>
      <c r="AB110" s="2112"/>
      <c r="AC110" s="2112"/>
      <c r="AD110" s="2112"/>
      <c r="AE110" s="2112"/>
    </row>
    <row r="111" spans="1:31" s="7" customFormat="1" ht="25.15" customHeight="1">
      <c r="A111" s="3069" t="s">
        <v>2117</v>
      </c>
      <c r="B111" s="3070"/>
      <c r="C111" s="1310"/>
      <c r="D111" s="1810"/>
      <c r="E111" s="1811"/>
      <c r="F111" s="1811"/>
      <c r="G111" s="1812"/>
      <c r="H111" s="1812"/>
      <c r="I111" s="1813"/>
      <c r="J111" s="777"/>
      <c r="K111" s="777"/>
      <c r="L111" s="777"/>
      <c r="M111" s="1814"/>
      <c r="N111" s="990"/>
      <c r="O111" s="1810"/>
      <c r="P111" s="1810"/>
      <c r="Q111" s="1810"/>
      <c r="R111" s="1811"/>
      <c r="S111" s="1811"/>
      <c r="T111" s="1812"/>
      <c r="U111" s="1812"/>
      <c r="V111" s="1813"/>
      <c r="W111" s="777"/>
      <c r="X111" s="777"/>
      <c r="Y111" s="3096" t="s">
        <v>2118</v>
      </c>
      <c r="Z111" s="3097"/>
      <c r="AA111" s="2117"/>
      <c r="AB111" s="2117"/>
      <c r="AC111" s="2117"/>
      <c r="AD111" s="2117"/>
      <c r="AE111" s="2117"/>
    </row>
    <row r="112" spans="1:31" s="7" customFormat="1" ht="25.15" customHeight="1">
      <c r="A112" s="1256" t="s">
        <v>2380</v>
      </c>
      <c r="B112" s="1409"/>
      <c r="C112" s="1263"/>
      <c r="D112" s="1810"/>
      <c r="E112" s="1811"/>
      <c r="F112" s="1811"/>
      <c r="G112" s="1812"/>
      <c r="H112" s="1812"/>
      <c r="I112" s="1813"/>
      <c r="J112" s="777"/>
      <c r="K112" s="777"/>
      <c r="L112" s="1021"/>
      <c r="M112" s="1829"/>
      <c r="N112" s="1190"/>
      <c r="O112" s="1263"/>
      <c r="P112" s="1310"/>
      <c r="Q112" s="1310"/>
      <c r="R112" s="1311"/>
      <c r="S112" s="1311"/>
      <c r="T112" s="1831"/>
      <c r="U112" s="1831"/>
      <c r="V112" s="1832"/>
      <c r="W112" s="1312"/>
      <c r="X112" s="158"/>
      <c r="Y112" s="1830"/>
      <c r="Z112" s="677" t="s">
        <v>2381</v>
      </c>
      <c r="AA112" s="2117"/>
      <c r="AB112" s="2117"/>
      <c r="AC112" s="2117"/>
      <c r="AD112" s="2117"/>
      <c r="AE112" s="2117"/>
    </row>
    <row r="113" spans="1:31" s="147" customFormat="1" ht="30" customHeight="1">
      <c r="A113" s="3065" t="s">
        <v>1304</v>
      </c>
      <c r="B113" s="3065" t="s">
        <v>800</v>
      </c>
      <c r="C113" s="3067" t="s">
        <v>308</v>
      </c>
      <c r="D113" s="3028" t="s">
        <v>2284</v>
      </c>
      <c r="E113" s="3037"/>
      <c r="F113" s="3037"/>
      <c r="G113" s="3037"/>
      <c r="H113" s="3037"/>
      <c r="I113" s="3037"/>
      <c r="J113" s="3037"/>
      <c r="K113" s="3029"/>
      <c r="L113" s="3063" t="s">
        <v>216</v>
      </c>
      <c r="M113" s="3063"/>
      <c r="N113" s="3032" t="s">
        <v>217</v>
      </c>
      <c r="O113" s="3032"/>
      <c r="P113" s="3028" t="s">
        <v>2285</v>
      </c>
      <c r="Q113" s="3037"/>
      <c r="R113" s="3037"/>
      <c r="S113" s="3037"/>
      <c r="T113" s="3037"/>
      <c r="U113" s="3037"/>
      <c r="V113" s="3037"/>
      <c r="W113" s="3029"/>
      <c r="X113" s="3063" t="s">
        <v>752</v>
      </c>
      <c r="Y113" s="3065" t="s">
        <v>2286</v>
      </c>
      <c r="Z113" s="3065" t="s">
        <v>365</v>
      </c>
      <c r="AA113" s="2352"/>
      <c r="AB113" s="2352"/>
      <c r="AC113" s="2352"/>
      <c r="AD113" s="2352"/>
      <c r="AE113" s="2352"/>
    </row>
    <row r="114" spans="1:31" s="147" customFormat="1" ht="22.5" customHeight="1">
      <c r="A114" s="3066"/>
      <c r="B114" s="3066"/>
      <c r="C114" s="3068"/>
      <c r="D114" s="383">
        <v>2017</v>
      </c>
      <c r="E114" s="383">
        <v>2018</v>
      </c>
      <c r="F114" s="3026">
        <v>2019</v>
      </c>
      <c r="G114" s="3027"/>
      <c r="H114" s="383">
        <v>2020</v>
      </c>
      <c r="I114" s="383">
        <v>2021</v>
      </c>
      <c r="J114" s="3026">
        <v>2022</v>
      </c>
      <c r="K114" s="3027"/>
      <c r="L114" s="3073"/>
      <c r="M114" s="3073"/>
      <c r="N114" s="3033"/>
      <c r="O114" s="3033"/>
      <c r="P114" s="3098">
        <v>2022</v>
      </c>
      <c r="Q114" s="3099"/>
      <c r="R114" s="383">
        <v>2021</v>
      </c>
      <c r="S114" s="383">
        <v>2020</v>
      </c>
      <c r="T114" s="3028">
        <v>2019</v>
      </c>
      <c r="U114" s="3029"/>
      <c r="V114" s="383">
        <v>2018</v>
      </c>
      <c r="W114" s="383">
        <v>2017</v>
      </c>
      <c r="X114" s="3064"/>
      <c r="Y114" s="3066"/>
      <c r="Z114" s="3066"/>
      <c r="AA114" s="2352"/>
      <c r="AB114" s="2352"/>
      <c r="AC114" s="2352"/>
      <c r="AD114" s="2352"/>
      <c r="AE114" s="2352"/>
    </row>
    <row r="115" spans="1:31" s="7" customFormat="1" ht="90" customHeight="1">
      <c r="A115" s="909" t="s">
        <v>2382</v>
      </c>
      <c r="B115" s="213" t="s">
        <v>2383</v>
      </c>
      <c r="C115" s="56" t="s">
        <v>2384</v>
      </c>
      <c r="D115" s="1991"/>
      <c r="E115" s="1991"/>
      <c r="F115" s="3034"/>
      <c r="G115" s="3035"/>
      <c r="H115" s="1991"/>
      <c r="I115" s="1992"/>
      <c r="J115" s="3034"/>
      <c r="K115" s="3035"/>
      <c r="L115" s="3019"/>
      <c r="M115" s="3020"/>
      <c r="N115" s="3014"/>
      <c r="O115" s="3016"/>
      <c r="P115" s="3017"/>
      <c r="Q115" s="3018"/>
      <c r="R115" s="1186"/>
      <c r="S115" s="1035"/>
      <c r="T115" s="3017"/>
      <c r="U115" s="3018"/>
      <c r="V115" s="1187"/>
      <c r="W115" s="1186"/>
      <c r="X115" s="57" t="s">
        <v>2385</v>
      </c>
      <c r="Y115" s="161" t="s">
        <v>2386</v>
      </c>
      <c r="Z115" s="909" t="str">
        <f t="shared" si="6"/>
        <v xml:space="preserve"> B-3.4.4.3.1</v>
      </c>
      <c r="AA115" s="2117"/>
      <c r="AB115" s="2117"/>
      <c r="AC115" s="2117"/>
      <c r="AD115" s="2117"/>
      <c r="AE115" s="2117"/>
    </row>
    <row r="116" spans="1:31" s="7" customFormat="1" ht="90" customHeight="1">
      <c r="A116" s="909" t="s">
        <v>2387</v>
      </c>
      <c r="B116" s="213" t="s">
        <v>2388</v>
      </c>
      <c r="C116" s="56" t="s">
        <v>2389</v>
      </c>
      <c r="D116" s="1991"/>
      <c r="E116" s="1991"/>
      <c r="F116" s="3034"/>
      <c r="G116" s="3035"/>
      <c r="H116" s="1991"/>
      <c r="I116" s="1992"/>
      <c r="J116" s="3034"/>
      <c r="K116" s="3035"/>
      <c r="L116" s="3019"/>
      <c r="M116" s="3020"/>
      <c r="N116" s="3014"/>
      <c r="O116" s="3016"/>
      <c r="P116" s="3017"/>
      <c r="Q116" s="3018"/>
      <c r="R116" s="1186"/>
      <c r="S116" s="1035"/>
      <c r="T116" s="3017"/>
      <c r="U116" s="3018"/>
      <c r="V116" s="1187"/>
      <c r="W116" s="1186"/>
      <c r="X116" s="57" t="s">
        <v>2390</v>
      </c>
      <c r="Y116" s="161" t="s">
        <v>2391</v>
      </c>
      <c r="Z116" s="909" t="str">
        <f t="shared" si="6"/>
        <v xml:space="preserve"> B-3.4.4.3.2</v>
      </c>
      <c r="AA116" s="2117"/>
      <c r="AB116" s="2117"/>
      <c r="AC116" s="2117"/>
      <c r="AD116" s="2117"/>
      <c r="AE116" s="2117"/>
    </row>
    <row r="117" spans="1:31" s="7" customFormat="1" ht="90" customHeight="1">
      <c r="A117" s="909" t="s">
        <v>2392</v>
      </c>
      <c r="B117" s="213" t="s">
        <v>2393</v>
      </c>
      <c r="C117" s="56" t="s">
        <v>2394</v>
      </c>
      <c r="D117" s="1991"/>
      <c r="E117" s="1991"/>
      <c r="F117" s="3034"/>
      <c r="G117" s="3035"/>
      <c r="H117" s="1991"/>
      <c r="I117" s="1992"/>
      <c r="J117" s="3034"/>
      <c r="K117" s="3035"/>
      <c r="L117" s="3019"/>
      <c r="M117" s="3020"/>
      <c r="N117" s="3014"/>
      <c r="O117" s="3016"/>
      <c r="P117" s="3017"/>
      <c r="Q117" s="3018"/>
      <c r="R117" s="1186"/>
      <c r="S117" s="1035"/>
      <c r="T117" s="3017"/>
      <c r="U117" s="3018"/>
      <c r="V117" s="1187"/>
      <c r="W117" s="1186"/>
      <c r="X117" s="57" t="s">
        <v>2395</v>
      </c>
      <c r="Y117" s="161" t="s">
        <v>2396</v>
      </c>
      <c r="Z117" s="909" t="str">
        <f t="shared" si="6"/>
        <v xml:space="preserve"> B-3.4.4.3.3</v>
      </c>
      <c r="AA117" s="2117"/>
      <c r="AB117" s="2117"/>
      <c r="AC117" s="2117"/>
      <c r="AD117" s="2117"/>
      <c r="AE117" s="2117"/>
    </row>
    <row r="118" spans="1:31" s="162" customFormat="1" ht="90" customHeight="1">
      <c r="A118" s="909" t="s">
        <v>2397</v>
      </c>
      <c r="B118" s="160" t="s">
        <v>2398</v>
      </c>
      <c r="C118" s="56" t="s">
        <v>2399</v>
      </c>
      <c r="D118" s="1851"/>
      <c r="E118" s="1851"/>
      <c r="F118" s="3034"/>
      <c r="G118" s="3035"/>
      <c r="H118" s="1851"/>
      <c r="I118" s="1992"/>
      <c r="J118" s="3034"/>
      <c r="K118" s="3035"/>
      <c r="L118" s="3019"/>
      <c r="M118" s="3020"/>
      <c r="N118" s="3014"/>
      <c r="O118" s="3016"/>
      <c r="P118" s="3017"/>
      <c r="Q118" s="3018"/>
      <c r="R118" s="142"/>
      <c r="S118" s="1163"/>
      <c r="T118" s="3017"/>
      <c r="U118" s="3018"/>
      <c r="V118" s="15"/>
      <c r="W118" s="14"/>
      <c r="X118" s="57" t="s">
        <v>2400</v>
      </c>
      <c r="Y118" s="159" t="s">
        <v>2401</v>
      </c>
      <c r="Z118" s="909" t="str">
        <f t="shared" si="6"/>
        <v xml:space="preserve"> B-3.4.4.3.4</v>
      </c>
    </row>
    <row r="119" spans="1:31" s="794" customFormat="1" ht="24.4" customHeight="1">
      <c r="A119" s="1256" t="s">
        <v>2402</v>
      </c>
      <c r="B119" s="1833"/>
      <c r="C119" s="1833"/>
      <c r="D119" s="1833"/>
      <c r="E119" s="1834"/>
      <c r="F119" s="1369"/>
      <c r="G119" s="1369"/>
      <c r="H119" s="1835"/>
      <c r="I119" s="1836"/>
      <c r="J119" s="1369"/>
      <c r="K119" s="1369"/>
      <c r="L119" s="1836"/>
      <c r="M119" s="1334"/>
      <c r="N119" s="861"/>
      <c r="O119" s="225"/>
      <c r="P119" s="225"/>
      <c r="Q119" s="225"/>
      <c r="R119" s="1834"/>
      <c r="S119" s="1369"/>
      <c r="T119" s="1369"/>
      <c r="U119" s="1835"/>
      <c r="V119" s="1836"/>
      <c r="W119" s="1369"/>
      <c r="X119" s="1369"/>
      <c r="Y119" s="1836"/>
      <c r="Z119" s="1334" t="s">
        <v>2403</v>
      </c>
      <c r="AA119" s="2353"/>
      <c r="AB119" s="2353"/>
      <c r="AC119" s="2353"/>
      <c r="AD119" s="2353"/>
      <c r="AE119" s="2353"/>
    </row>
    <row r="120" spans="1:31" s="7" customFormat="1" ht="25.15" customHeight="1">
      <c r="A120" s="3055" t="s">
        <v>2117</v>
      </c>
      <c r="B120" s="3056"/>
      <c r="C120" s="1797"/>
      <c r="D120" s="1797"/>
      <c r="E120" s="1355"/>
      <c r="F120" s="1355"/>
      <c r="G120" s="1354"/>
      <c r="H120" s="1354"/>
      <c r="I120" s="1837"/>
      <c r="J120" s="1369"/>
      <c r="K120" s="1369"/>
      <c r="L120" s="1369"/>
      <c r="M120" s="166"/>
      <c r="N120" s="861"/>
      <c r="O120" s="1797"/>
      <c r="P120" s="1797"/>
      <c r="Q120" s="1797"/>
      <c r="R120" s="1355"/>
      <c r="S120" s="1355"/>
      <c r="T120" s="1354"/>
      <c r="U120" s="1354"/>
      <c r="V120" s="1837"/>
      <c r="W120" s="1369"/>
      <c r="X120" s="1369"/>
      <c r="Y120" s="3074" t="s">
        <v>2118</v>
      </c>
      <c r="Z120" s="3075"/>
      <c r="AA120" s="2117"/>
      <c r="AB120" s="2117"/>
      <c r="AC120" s="2117"/>
      <c r="AD120" s="2117"/>
      <c r="AE120" s="2117"/>
    </row>
    <row r="121" spans="1:31" s="146" customFormat="1" ht="25.15" customHeight="1">
      <c r="A121" s="1838" t="s">
        <v>1304</v>
      </c>
      <c r="B121" s="1838" t="s">
        <v>800</v>
      </c>
      <c r="C121" s="3028" t="s">
        <v>2404</v>
      </c>
      <c r="D121" s="3029"/>
      <c r="E121" s="3023" t="s">
        <v>2228</v>
      </c>
      <c r="F121" s="3023"/>
      <c r="G121" s="3023"/>
      <c r="H121" s="3023"/>
      <c r="I121" s="3023"/>
      <c r="J121" s="3023"/>
      <c r="K121" s="3023"/>
      <c r="L121" s="3022" t="s">
        <v>2405</v>
      </c>
      <c r="M121" s="3022"/>
      <c r="N121" s="3023" t="s">
        <v>217</v>
      </c>
      <c r="O121" s="3023"/>
      <c r="P121" s="3023" t="s">
        <v>2406</v>
      </c>
      <c r="Q121" s="3023"/>
      <c r="R121" s="3023"/>
      <c r="S121" s="3023"/>
      <c r="T121" s="3023"/>
      <c r="U121" s="3023"/>
      <c r="V121" s="3023"/>
      <c r="W121" s="3028" t="s">
        <v>547</v>
      </c>
      <c r="X121" s="3029"/>
      <c r="Y121" s="1838" t="s">
        <v>2286</v>
      </c>
      <c r="Z121" s="1838" t="s">
        <v>2407</v>
      </c>
      <c r="AA121" s="2160"/>
      <c r="AB121" s="2160"/>
      <c r="AC121" s="2160"/>
      <c r="AD121" s="2160"/>
      <c r="AE121" s="2160"/>
    </row>
    <row r="122" spans="1:31" s="7" customFormat="1" ht="90" customHeight="1">
      <c r="A122" s="909" t="s">
        <v>2408</v>
      </c>
      <c r="B122" s="1252" t="s">
        <v>2409</v>
      </c>
      <c r="C122" s="3019"/>
      <c r="D122" s="3020"/>
      <c r="E122" s="3021"/>
      <c r="F122" s="3021"/>
      <c r="G122" s="3021"/>
      <c r="H122" s="3021"/>
      <c r="I122" s="3021"/>
      <c r="J122" s="3021"/>
      <c r="K122" s="3021"/>
      <c r="L122" s="3021"/>
      <c r="M122" s="3021"/>
      <c r="N122" s="3024"/>
      <c r="O122" s="3024"/>
      <c r="P122" s="3025"/>
      <c r="Q122" s="3025"/>
      <c r="R122" s="3025"/>
      <c r="S122" s="3025"/>
      <c r="T122" s="3025"/>
      <c r="U122" s="3025"/>
      <c r="V122" s="3025"/>
      <c r="W122" s="3076"/>
      <c r="X122" s="3077"/>
      <c r="Y122" s="159" t="s">
        <v>2410</v>
      </c>
      <c r="Z122" s="909" t="str">
        <f>A122</f>
        <v>B-3.4.5.1</v>
      </c>
      <c r="AA122" s="2117"/>
      <c r="AB122" s="2117"/>
      <c r="AC122" s="2117"/>
      <c r="AD122" s="2117"/>
      <c r="AE122" s="2117"/>
    </row>
    <row r="123" spans="1:31" s="7" customFormat="1" ht="90" customHeight="1">
      <c r="A123" s="909" t="s">
        <v>2411</v>
      </c>
      <c r="B123" s="1252" t="s">
        <v>2412</v>
      </c>
      <c r="C123" s="3019"/>
      <c r="D123" s="3020"/>
      <c r="E123" s="3021"/>
      <c r="F123" s="3021"/>
      <c r="G123" s="3021"/>
      <c r="H123" s="3021"/>
      <c r="I123" s="3021"/>
      <c r="J123" s="3021"/>
      <c r="K123" s="3021"/>
      <c r="L123" s="3021"/>
      <c r="M123" s="3021"/>
      <c r="N123" s="3024"/>
      <c r="O123" s="3024"/>
      <c r="P123" s="3025"/>
      <c r="Q123" s="3025"/>
      <c r="R123" s="3025"/>
      <c r="S123" s="3025"/>
      <c r="T123" s="3025"/>
      <c r="U123" s="3025"/>
      <c r="V123" s="3025"/>
      <c r="W123" s="3076"/>
      <c r="X123" s="3077"/>
      <c r="Y123" s="159" t="s">
        <v>2413</v>
      </c>
      <c r="Z123" s="909" t="str">
        <f>A123</f>
        <v>B-3.4.5.2</v>
      </c>
      <c r="AA123" s="2117"/>
      <c r="AB123" s="2117"/>
      <c r="AC123" s="2117"/>
      <c r="AD123" s="2117"/>
      <c r="AE123" s="2117"/>
    </row>
    <row r="124" spans="1:31" s="7" customFormat="1" ht="90" customHeight="1">
      <c r="A124" s="909" t="s">
        <v>2414</v>
      </c>
      <c r="B124" s="1252" t="s">
        <v>2415</v>
      </c>
      <c r="C124" s="3019"/>
      <c r="D124" s="3020"/>
      <c r="E124" s="3021"/>
      <c r="F124" s="3021"/>
      <c r="G124" s="3021"/>
      <c r="H124" s="3021"/>
      <c r="I124" s="3021"/>
      <c r="J124" s="3021"/>
      <c r="K124" s="3021"/>
      <c r="L124" s="3021"/>
      <c r="M124" s="3021"/>
      <c r="N124" s="3024"/>
      <c r="O124" s="3024"/>
      <c r="P124" s="3025"/>
      <c r="Q124" s="3025"/>
      <c r="R124" s="3025"/>
      <c r="S124" s="3025"/>
      <c r="T124" s="3025"/>
      <c r="U124" s="3025"/>
      <c r="V124" s="3025"/>
      <c r="W124" s="3076"/>
      <c r="X124" s="3077"/>
      <c r="Y124" s="159" t="s">
        <v>2416</v>
      </c>
      <c r="Z124" s="909" t="str">
        <f>A124</f>
        <v>B-3.4.5.3</v>
      </c>
      <c r="AA124" s="2117"/>
      <c r="AB124" s="2117"/>
      <c r="AC124" s="2117"/>
      <c r="AD124" s="2117"/>
      <c r="AE124" s="2117"/>
    </row>
    <row r="125" spans="1:31" s="7" customFormat="1" ht="90" customHeight="1">
      <c r="A125" s="909" t="s">
        <v>2417</v>
      </c>
      <c r="B125" s="1839" t="s">
        <v>2418</v>
      </c>
      <c r="C125" s="3019"/>
      <c r="D125" s="3020"/>
      <c r="E125" s="3021"/>
      <c r="F125" s="3021"/>
      <c r="G125" s="3021"/>
      <c r="H125" s="3021"/>
      <c r="I125" s="3021"/>
      <c r="J125" s="3021"/>
      <c r="K125" s="3021"/>
      <c r="L125" s="3021"/>
      <c r="M125" s="3021"/>
      <c r="N125" s="3024"/>
      <c r="O125" s="3024"/>
      <c r="P125" s="3025"/>
      <c r="Q125" s="3025"/>
      <c r="R125" s="3025"/>
      <c r="S125" s="3025"/>
      <c r="T125" s="3025"/>
      <c r="U125" s="3025"/>
      <c r="V125" s="3025"/>
      <c r="W125" s="3076"/>
      <c r="X125" s="3077"/>
      <c r="Y125" s="159" t="s">
        <v>2419</v>
      </c>
      <c r="Z125" s="909" t="str">
        <f>A125</f>
        <v>B-3.4.5.4</v>
      </c>
      <c r="AA125" s="2117"/>
      <c r="AB125" s="2117"/>
      <c r="AC125" s="2117"/>
      <c r="AD125" s="2117"/>
      <c r="AE125" s="2117"/>
    </row>
    <row r="126" spans="1:31" s="1777" customFormat="1" ht="56">
      <c r="A126" s="909" t="s">
        <v>2420</v>
      </c>
      <c r="B126" s="1839" t="s">
        <v>2421</v>
      </c>
      <c r="C126" s="3019"/>
      <c r="D126" s="3020"/>
      <c r="E126" s="3021"/>
      <c r="F126" s="3021"/>
      <c r="G126" s="3021"/>
      <c r="H126" s="3021"/>
      <c r="I126" s="3021"/>
      <c r="J126" s="3021"/>
      <c r="K126" s="3021"/>
      <c r="L126" s="3021"/>
      <c r="M126" s="3021"/>
      <c r="N126" s="3024"/>
      <c r="O126" s="3024"/>
      <c r="P126" s="3025"/>
      <c r="Q126" s="3025"/>
      <c r="R126" s="3025"/>
      <c r="S126" s="3025"/>
      <c r="T126" s="3025"/>
      <c r="U126" s="3025"/>
      <c r="V126" s="3025"/>
      <c r="W126" s="3010" t="str">
        <f>IF(C126&gt;0,C126,"")</f>
        <v/>
      </c>
      <c r="X126" s="3011"/>
      <c r="Y126" s="159" t="s">
        <v>2422</v>
      </c>
      <c r="Z126" s="909" t="str">
        <f>A126</f>
        <v>B-3.4.5.5</v>
      </c>
    </row>
    <row r="127" spans="1:31" s="1669" customFormat="1" ht="18" customHeight="1">
      <c r="A127" s="1840" t="s">
        <v>2423</v>
      </c>
      <c r="B127" s="1841"/>
      <c r="C127" s="1841"/>
      <c r="D127" s="1841"/>
      <c r="E127" s="1841"/>
      <c r="F127" s="1841"/>
      <c r="G127" s="1841"/>
      <c r="H127" s="1841"/>
      <c r="I127" s="1841"/>
      <c r="J127" s="1841"/>
      <c r="K127" s="1841"/>
      <c r="L127" s="1841"/>
      <c r="M127" s="1841"/>
      <c r="N127" s="1841"/>
      <c r="O127" s="1841"/>
      <c r="P127" s="1841"/>
      <c r="Q127" s="1841"/>
      <c r="R127" s="1841"/>
      <c r="S127" s="1841"/>
      <c r="T127" s="1841"/>
      <c r="U127" s="1841"/>
      <c r="V127" s="1841"/>
      <c r="W127" s="1841"/>
      <c r="X127" s="1841"/>
      <c r="Y127" s="1841"/>
      <c r="Z127" s="1841" t="s">
        <v>2424</v>
      </c>
      <c r="AA127" s="2354"/>
      <c r="AB127" s="862"/>
      <c r="AC127" s="2354"/>
      <c r="AD127" s="2354"/>
      <c r="AE127" s="2354"/>
    </row>
  </sheetData>
  <sheetProtection formatCells="0" formatColumns="0" formatRows="0" insertColumns="0" insertRows="0"/>
  <customSheetViews>
    <customSheetView guid="{7A8D58BA-1AAC-4D65-8AD3-E87507F66079}" scale="85" showPageBreaks="1" printArea="1" view="pageBreakPreview" topLeftCell="A106">
      <selection activeCell="A113" sqref="A113:IV113"/>
      <rowBreaks count="9" manualBreakCount="9">
        <brk id="20" max="25" man="1"/>
        <brk id="33" max="25" man="1"/>
        <brk id="42" max="25" man="1"/>
        <brk id="48" max="25" man="1"/>
        <brk id="56" max="25" man="1"/>
        <brk id="69" max="25" man="1"/>
        <brk id="76" max="25" man="1"/>
        <brk id="96" max="16383" man="1"/>
        <brk id="105" max="16383" man="1"/>
      </rowBreaks>
      <colBreaks count="1" manualBreakCount="1">
        <brk id="13" max="112" man="1"/>
      </colBreaks>
      <pageMargins left="0" right="0" top="0" bottom="0" header="0" footer="0"/>
      <printOptions horizontalCentered="1"/>
      <pageSetup paperSize="9" scale="64" fitToWidth="2" fitToHeight="6" orientation="landscape" r:id="rId1"/>
      <headerFooter>
        <oddHeader>&amp;C&amp;K000000&amp;G</oddHeader>
        <oddFooter>&amp;R&amp;P of &amp;N</oddFooter>
        <firstFooter>&amp;R&amp;P of &amp;N</firstFooter>
      </headerFooter>
    </customSheetView>
  </customSheetViews>
  <mergeCells count="672">
    <mergeCell ref="W31:X31"/>
    <mergeCell ref="C32:D32"/>
    <mergeCell ref="E32:F32"/>
    <mergeCell ref="G32:I32"/>
    <mergeCell ref="J32:L32"/>
    <mergeCell ref="O32:Q32"/>
    <mergeCell ref="R32:S32"/>
    <mergeCell ref="T32:V32"/>
    <mergeCell ref="W32:X32"/>
    <mergeCell ref="C31:D31"/>
    <mergeCell ref="C3:M3"/>
    <mergeCell ref="C4:M4"/>
    <mergeCell ref="C5:M5"/>
    <mergeCell ref="O31:Q31"/>
    <mergeCell ref="E31:F31"/>
    <mergeCell ref="G31:I31"/>
    <mergeCell ref="J31:L31"/>
    <mergeCell ref="O28:Q28"/>
    <mergeCell ref="C27:D27"/>
    <mergeCell ref="E27:F27"/>
    <mergeCell ref="J24:L24"/>
    <mergeCell ref="G23:I23"/>
    <mergeCell ref="J23:L23"/>
    <mergeCell ref="O23:Q23"/>
    <mergeCell ref="T23:V23"/>
    <mergeCell ref="W25:X25"/>
    <mergeCell ref="W26:X26"/>
    <mergeCell ref="T30:V30"/>
    <mergeCell ref="W30:X30"/>
    <mergeCell ref="W24:X24"/>
    <mergeCell ref="T27:V27"/>
    <mergeCell ref="W28:X28"/>
    <mergeCell ref="G30:I30"/>
    <mergeCell ref="J30:L30"/>
    <mergeCell ref="O30:Q30"/>
    <mergeCell ref="R30:S30"/>
    <mergeCell ref="J28:L28"/>
    <mergeCell ref="R23:S23"/>
    <mergeCell ref="R27:S27"/>
    <mergeCell ref="O24:Q24"/>
    <mergeCell ref="O26:Q26"/>
    <mergeCell ref="O29:Q29"/>
    <mergeCell ref="G27:I27"/>
    <mergeCell ref="J27:L27"/>
    <mergeCell ref="T12:V12"/>
    <mergeCell ref="R12:S12"/>
    <mergeCell ref="O12:Q12"/>
    <mergeCell ref="E12:F12"/>
    <mergeCell ref="G12:I12"/>
    <mergeCell ref="J12:L12"/>
    <mergeCell ref="G21:I21"/>
    <mergeCell ref="J21:L21"/>
    <mergeCell ref="O21:Q21"/>
    <mergeCell ref="R21:S21"/>
    <mergeCell ref="E13:F13"/>
    <mergeCell ref="G13:I13"/>
    <mergeCell ref="J13:L13"/>
    <mergeCell ref="G16:I16"/>
    <mergeCell ref="J16:L16"/>
    <mergeCell ref="E21:F21"/>
    <mergeCell ref="J15:L15"/>
    <mergeCell ref="E14:F14"/>
    <mergeCell ref="G14:I14"/>
    <mergeCell ref="J14:L14"/>
    <mergeCell ref="E16:F16"/>
    <mergeCell ref="T13:V13"/>
    <mergeCell ref="R13:S13"/>
    <mergeCell ref="O13:Q13"/>
    <mergeCell ref="W14:X14"/>
    <mergeCell ref="T14:V14"/>
    <mergeCell ref="R14:S14"/>
    <mergeCell ref="O14:Q14"/>
    <mergeCell ref="W13:X13"/>
    <mergeCell ref="W49:X49"/>
    <mergeCell ref="O16:Q16"/>
    <mergeCell ref="R16:S16"/>
    <mergeCell ref="W16:X16"/>
    <mergeCell ref="T16:V16"/>
    <mergeCell ref="O36:Q36"/>
    <mergeCell ref="R36:S36"/>
    <mergeCell ref="O22:Q22"/>
    <mergeCell ref="T33:V33"/>
    <mergeCell ref="T21:V21"/>
    <mergeCell ref="W21:X21"/>
    <mergeCell ref="W23:X23"/>
    <mergeCell ref="W22:X22"/>
    <mergeCell ref="W27:X27"/>
    <mergeCell ref="O27:Q27"/>
    <mergeCell ref="W29:X29"/>
    <mergeCell ref="W64:X64"/>
    <mergeCell ref="W51:X51"/>
    <mergeCell ref="W52:X52"/>
    <mergeCell ref="L53:M53"/>
    <mergeCell ref="L54:M54"/>
    <mergeCell ref="P53:V53"/>
    <mergeCell ref="T36:V36"/>
    <mergeCell ref="W36:X36"/>
    <mergeCell ref="T39:V39"/>
    <mergeCell ref="T40:V40"/>
    <mergeCell ref="T41:V41"/>
    <mergeCell ref="W50:X50"/>
    <mergeCell ref="J101:K101"/>
    <mergeCell ref="T108:U108"/>
    <mergeCell ref="P105:Q105"/>
    <mergeCell ref="T102:U102"/>
    <mergeCell ref="T97:U97"/>
    <mergeCell ref="T106:U106"/>
    <mergeCell ref="T101:U101"/>
    <mergeCell ref="T103:U103"/>
    <mergeCell ref="T100:U100"/>
    <mergeCell ref="T98:U98"/>
    <mergeCell ref="T99:U99"/>
    <mergeCell ref="T104:U104"/>
    <mergeCell ref="P107:Q107"/>
    <mergeCell ref="T105:U105"/>
    <mergeCell ref="P108:Q108"/>
    <mergeCell ref="P103:Q103"/>
    <mergeCell ref="P104:Q104"/>
    <mergeCell ref="N97:O97"/>
    <mergeCell ref="N98:O98"/>
    <mergeCell ref="P98:Q98"/>
    <mergeCell ref="P99:Q99"/>
    <mergeCell ref="A113:A114"/>
    <mergeCell ref="B113:B114"/>
    <mergeCell ref="C113:C114"/>
    <mergeCell ref="D113:K113"/>
    <mergeCell ref="L113:M114"/>
    <mergeCell ref="N113:O114"/>
    <mergeCell ref="F114:G114"/>
    <mergeCell ref="J114:K114"/>
    <mergeCell ref="J102:K102"/>
    <mergeCell ref="N109:O109"/>
    <mergeCell ref="T31:V31"/>
    <mergeCell ref="T28:V28"/>
    <mergeCell ref="A111:B111"/>
    <mergeCell ref="Y111:Z111"/>
    <mergeCell ref="W61:X61"/>
    <mergeCell ref="W60:X60"/>
    <mergeCell ref="W59:X59"/>
    <mergeCell ref="W58:X58"/>
    <mergeCell ref="X93:X94"/>
    <mergeCell ref="N86:O86"/>
    <mergeCell ref="N88:O88"/>
    <mergeCell ref="N79:O79"/>
    <mergeCell ref="W56:X56"/>
    <mergeCell ref="T37:V37"/>
    <mergeCell ref="E57:K57"/>
    <mergeCell ref="E60:K60"/>
    <mergeCell ref="E59:K59"/>
    <mergeCell ref="N59:O59"/>
    <mergeCell ref="E58:K58"/>
    <mergeCell ref="L58:M58"/>
    <mergeCell ref="N58:O58"/>
    <mergeCell ref="T38:V38"/>
    <mergeCell ref="C57:D57"/>
    <mergeCell ref="P58:V58"/>
    <mergeCell ref="T15:V15"/>
    <mergeCell ref="T17:V17"/>
    <mergeCell ref="T18:V18"/>
    <mergeCell ref="T19:V19"/>
    <mergeCell ref="T20:V20"/>
    <mergeCell ref="W39:X39"/>
    <mergeCell ref="W15:X15"/>
    <mergeCell ref="W20:X20"/>
    <mergeCell ref="O37:Q37"/>
    <mergeCell ref="R22:S22"/>
    <mergeCell ref="R25:S25"/>
    <mergeCell ref="R26:S26"/>
    <mergeCell ref="R29:S29"/>
    <mergeCell ref="R35:S35"/>
    <mergeCell ref="R24:S24"/>
    <mergeCell ref="R31:S31"/>
    <mergeCell ref="R28:S28"/>
    <mergeCell ref="T22:V22"/>
    <mergeCell ref="T25:V25"/>
    <mergeCell ref="T26:V26"/>
    <mergeCell ref="T29:V29"/>
    <mergeCell ref="T34:V34"/>
    <mergeCell ref="T35:V35"/>
    <mergeCell ref="T24:V24"/>
    <mergeCell ref="C28:D28"/>
    <mergeCell ref="E28:F28"/>
    <mergeCell ref="C33:D33"/>
    <mergeCell ref="E37:F37"/>
    <mergeCell ref="E33:F33"/>
    <mergeCell ref="C51:D51"/>
    <mergeCell ref="C52:D52"/>
    <mergeCell ref="C53:D53"/>
    <mergeCell ref="C61:D61"/>
    <mergeCell ref="C60:D60"/>
    <mergeCell ref="C59:D59"/>
    <mergeCell ref="C58:D58"/>
    <mergeCell ref="C56:D56"/>
    <mergeCell ref="C54:D54"/>
    <mergeCell ref="C55:D55"/>
    <mergeCell ref="E40:F40"/>
    <mergeCell ref="E41:F41"/>
    <mergeCell ref="E38:F38"/>
    <mergeCell ref="E39:F39"/>
    <mergeCell ref="C29:D29"/>
    <mergeCell ref="C34:D34"/>
    <mergeCell ref="C35:D35"/>
    <mergeCell ref="C37:D37"/>
    <mergeCell ref="C30:D30"/>
    <mergeCell ref="C36:D36"/>
    <mergeCell ref="C38:D38"/>
    <mergeCell ref="N68:O68"/>
    <mergeCell ref="P66:V66"/>
    <mergeCell ref="P67:V67"/>
    <mergeCell ref="N50:O50"/>
    <mergeCell ref="N56:O56"/>
    <mergeCell ref="P56:V56"/>
    <mergeCell ref="P50:V50"/>
    <mergeCell ref="P54:V54"/>
    <mergeCell ref="P64:V64"/>
    <mergeCell ref="N57:O57"/>
    <mergeCell ref="J38:L38"/>
    <mergeCell ref="J34:L34"/>
    <mergeCell ref="J35:L35"/>
    <mergeCell ref="J36:L36"/>
    <mergeCell ref="G41:I41"/>
    <mergeCell ref="L52:M52"/>
    <mergeCell ref="E66:K66"/>
    <mergeCell ref="L65:M65"/>
    <mergeCell ref="C39:D39"/>
    <mergeCell ref="C40:D40"/>
    <mergeCell ref="C49:D49"/>
    <mergeCell ref="C50:D50"/>
    <mergeCell ref="F96:G96"/>
    <mergeCell ref="F97:G97"/>
    <mergeCell ref="E67:K67"/>
    <mergeCell ref="E68:K68"/>
    <mergeCell ref="E52:K52"/>
    <mergeCell ref="E53:K53"/>
    <mergeCell ref="C41:D41"/>
    <mergeCell ref="E64:K64"/>
    <mergeCell ref="J39:L39"/>
    <mergeCell ref="J40:L40"/>
    <mergeCell ref="J41:L41"/>
    <mergeCell ref="C65:D65"/>
    <mergeCell ref="C64:D64"/>
    <mergeCell ref="F117:G117"/>
    <mergeCell ref="F116:G116"/>
    <mergeCell ref="F118:G118"/>
    <mergeCell ref="F106:G106"/>
    <mergeCell ref="F107:G107"/>
    <mergeCell ref="F108:G108"/>
    <mergeCell ref="F109:G109"/>
    <mergeCell ref="F115:G115"/>
    <mergeCell ref="J18:L18"/>
    <mergeCell ref="J19:L19"/>
    <mergeCell ref="F101:G101"/>
    <mergeCell ref="F102:G102"/>
    <mergeCell ref="F95:G95"/>
    <mergeCell ref="L88:M88"/>
    <mergeCell ref="L89:M89"/>
    <mergeCell ref="F89:G89"/>
    <mergeCell ref="L81:M81"/>
    <mergeCell ref="E25:F25"/>
    <mergeCell ref="E22:F22"/>
    <mergeCell ref="E26:F26"/>
    <mergeCell ref="E29:F29"/>
    <mergeCell ref="E34:F34"/>
    <mergeCell ref="E23:F23"/>
    <mergeCell ref="E35:F35"/>
    <mergeCell ref="J106:K106"/>
    <mergeCell ref="J118:K118"/>
    <mergeCell ref="J107:K107"/>
    <mergeCell ref="Z113:Z114"/>
    <mergeCell ref="N115:O115"/>
    <mergeCell ref="L118:M118"/>
    <mergeCell ref="J116:K116"/>
    <mergeCell ref="P109:Q109"/>
    <mergeCell ref="P115:Q115"/>
    <mergeCell ref="L106:M106"/>
    <mergeCell ref="L107:M107"/>
    <mergeCell ref="L108:M108"/>
    <mergeCell ref="P106:Q106"/>
    <mergeCell ref="P116:Q116"/>
    <mergeCell ref="P113:W113"/>
    <mergeCell ref="T118:U118"/>
    <mergeCell ref="N117:O117"/>
    <mergeCell ref="N118:O118"/>
    <mergeCell ref="N116:O116"/>
    <mergeCell ref="P114:Q114"/>
    <mergeCell ref="L115:M115"/>
    <mergeCell ref="N107:O107"/>
    <mergeCell ref="J109:K109"/>
    <mergeCell ref="N108:O108"/>
    <mergeCell ref="Y120:Z120"/>
    <mergeCell ref="T107:U107"/>
    <mergeCell ref="T117:U117"/>
    <mergeCell ref="P118:Q118"/>
    <mergeCell ref="P117:Q117"/>
    <mergeCell ref="X113:X114"/>
    <mergeCell ref="Y113:Y114"/>
    <mergeCell ref="T114:U114"/>
    <mergeCell ref="T109:U109"/>
    <mergeCell ref="Y91:Z91"/>
    <mergeCell ref="A93:A94"/>
    <mergeCell ref="B93:B94"/>
    <mergeCell ref="C93:C94"/>
    <mergeCell ref="D93:K93"/>
    <mergeCell ref="L93:M94"/>
    <mergeCell ref="N93:O94"/>
    <mergeCell ref="P94:Q94"/>
    <mergeCell ref="Y93:Y94"/>
    <mergeCell ref="Z93:Z94"/>
    <mergeCell ref="F94:G94"/>
    <mergeCell ref="J94:K94"/>
    <mergeCell ref="P93:W93"/>
    <mergeCell ref="A48:B48"/>
    <mergeCell ref="Y48:Z48"/>
    <mergeCell ref="A63:B63"/>
    <mergeCell ref="Y63:Z63"/>
    <mergeCell ref="A71:B71"/>
    <mergeCell ref="Y71:Z71"/>
    <mergeCell ref="N61:O61"/>
    <mergeCell ref="C66:D66"/>
    <mergeCell ref="L66:M66"/>
    <mergeCell ref="N65:O65"/>
    <mergeCell ref="N54:O54"/>
    <mergeCell ref="L64:M64"/>
    <mergeCell ref="P61:V61"/>
    <mergeCell ref="P60:V60"/>
    <mergeCell ref="P59:V59"/>
    <mergeCell ref="W66:X66"/>
    <mergeCell ref="W57:X57"/>
    <mergeCell ref="N66:O66"/>
    <mergeCell ref="N69:O69"/>
    <mergeCell ref="W53:X53"/>
    <mergeCell ref="W54:X54"/>
    <mergeCell ref="W55:X55"/>
    <mergeCell ref="N55:O55"/>
    <mergeCell ref="P55:V55"/>
    <mergeCell ref="E65:K65"/>
    <mergeCell ref="L60:M60"/>
    <mergeCell ref="G29:I29"/>
    <mergeCell ref="J33:L33"/>
    <mergeCell ref="L57:M57"/>
    <mergeCell ref="L59:M59"/>
    <mergeCell ref="L69:M69"/>
    <mergeCell ref="J37:L37"/>
    <mergeCell ref="G34:I34"/>
    <mergeCell ref="L50:M50"/>
    <mergeCell ref="G38:I38"/>
    <mergeCell ref="G39:I39"/>
    <mergeCell ref="G40:I40"/>
    <mergeCell ref="G36:I36"/>
    <mergeCell ref="E50:K50"/>
    <mergeCell ref="E51:K51"/>
    <mergeCell ref="E36:F36"/>
    <mergeCell ref="E30:F30"/>
    <mergeCell ref="J29:L29"/>
    <mergeCell ref="E56:K56"/>
    <mergeCell ref="L56:M56"/>
    <mergeCell ref="E54:K54"/>
    <mergeCell ref="N60:O60"/>
    <mergeCell ref="N53:O53"/>
    <mergeCell ref="N49:O49"/>
    <mergeCell ref="E61:K61"/>
    <mergeCell ref="N64:O64"/>
    <mergeCell ref="E55:K55"/>
    <mergeCell ref="L55:M55"/>
    <mergeCell ref="L51:M51"/>
    <mergeCell ref="P57:V57"/>
    <mergeCell ref="L61:M61"/>
    <mergeCell ref="P52:V52"/>
    <mergeCell ref="R40:S40"/>
    <mergeCell ref="W34:X34"/>
    <mergeCell ref="W35:X35"/>
    <mergeCell ref="W37:X37"/>
    <mergeCell ref="W38:X38"/>
    <mergeCell ref="O41:Q41"/>
    <mergeCell ref="R41:S41"/>
    <mergeCell ref="N52:O52"/>
    <mergeCell ref="N51:O51"/>
    <mergeCell ref="P51:V51"/>
    <mergeCell ref="L49:M49"/>
    <mergeCell ref="O38:Q38"/>
    <mergeCell ref="O39:Q39"/>
    <mergeCell ref="O40:Q40"/>
    <mergeCell ref="R34:S34"/>
    <mergeCell ref="O34:Q34"/>
    <mergeCell ref="O35:Q35"/>
    <mergeCell ref="W40:X40"/>
    <mergeCell ref="W41:X41"/>
    <mergeCell ref="R11:S11"/>
    <mergeCell ref="W12:X12"/>
    <mergeCell ref="W17:X17"/>
    <mergeCell ref="R38:S38"/>
    <mergeCell ref="R39:S39"/>
    <mergeCell ref="R33:S33"/>
    <mergeCell ref="R37:S37"/>
    <mergeCell ref="G15:I15"/>
    <mergeCell ref="G19:I19"/>
    <mergeCell ref="G37:I37"/>
    <mergeCell ref="G25:I25"/>
    <mergeCell ref="O11:Q11"/>
    <mergeCell ref="O15:Q15"/>
    <mergeCell ref="O17:Q17"/>
    <mergeCell ref="O18:Q18"/>
    <mergeCell ref="O19:Q19"/>
    <mergeCell ref="R15:S15"/>
    <mergeCell ref="R17:S17"/>
    <mergeCell ref="R18:S18"/>
    <mergeCell ref="R19:S19"/>
    <mergeCell ref="R20:S20"/>
    <mergeCell ref="O33:Q33"/>
    <mergeCell ref="O25:Q25"/>
    <mergeCell ref="T11:V11"/>
    <mergeCell ref="N125:O125"/>
    <mergeCell ref="P124:V124"/>
    <mergeCell ref="W18:X18"/>
    <mergeCell ref="W19:X19"/>
    <mergeCell ref="E10:F10"/>
    <mergeCell ref="G10:I10"/>
    <mergeCell ref="J10:L10"/>
    <mergeCell ref="E17:F17"/>
    <mergeCell ref="E18:F18"/>
    <mergeCell ref="E19:F19"/>
    <mergeCell ref="E11:F11"/>
    <mergeCell ref="E15:F15"/>
    <mergeCell ref="W10:X10"/>
    <mergeCell ref="T10:V10"/>
    <mergeCell ref="R10:S10"/>
    <mergeCell ref="O10:Q10"/>
    <mergeCell ref="J11:L11"/>
    <mergeCell ref="G11:I11"/>
    <mergeCell ref="W11:X11"/>
    <mergeCell ref="J17:L17"/>
    <mergeCell ref="G17:I17"/>
    <mergeCell ref="G18:I18"/>
    <mergeCell ref="W33:X33"/>
    <mergeCell ref="O20:Q20"/>
    <mergeCell ref="N123:O123"/>
    <mergeCell ref="N124:O124"/>
    <mergeCell ref="N104:O104"/>
    <mergeCell ref="F98:G98"/>
    <mergeCell ref="J98:K98"/>
    <mergeCell ref="J99:K99"/>
    <mergeCell ref="N102:O102"/>
    <mergeCell ref="N103:O103"/>
    <mergeCell ref="J104:K104"/>
    <mergeCell ref="N122:O122"/>
    <mergeCell ref="N121:O121"/>
    <mergeCell ref="L100:M100"/>
    <mergeCell ref="L105:M105"/>
    <mergeCell ref="N105:O105"/>
    <mergeCell ref="L102:M102"/>
    <mergeCell ref="L103:M103"/>
    <mergeCell ref="L104:M104"/>
    <mergeCell ref="J115:K115"/>
    <mergeCell ref="J117:K117"/>
    <mergeCell ref="L117:M117"/>
    <mergeCell ref="J105:K105"/>
    <mergeCell ref="N106:O106"/>
    <mergeCell ref="L109:M109"/>
    <mergeCell ref="L116:M116"/>
    <mergeCell ref="Y9:Z9"/>
    <mergeCell ref="W121:X121"/>
    <mergeCell ref="W122:X122"/>
    <mergeCell ref="P49:V49"/>
    <mergeCell ref="Z83:Z84"/>
    <mergeCell ref="Z73:Z74"/>
    <mergeCell ref="T76:U76"/>
    <mergeCell ref="P76:Q76"/>
    <mergeCell ref="J100:K100"/>
    <mergeCell ref="L101:M101"/>
    <mergeCell ref="L98:M98"/>
    <mergeCell ref="P65:V65"/>
    <mergeCell ref="N67:O67"/>
    <mergeCell ref="J108:K108"/>
    <mergeCell ref="N99:O99"/>
    <mergeCell ref="N100:O100"/>
    <mergeCell ref="N101:O101"/>
    <mergeCell ref="J103:K103"/>
    <mergeCell ref="T89:U89"/>
    <mergeCell ref="T94:U94"/>
    <mergeCell ref="N95:O95"/>
    <mergeCell ref="P101:Q101"/>
    <mergeCell ref="P102:Q102"/>
    <mergeCell ref="N96:O96"/>
    <mergeCell ref="Y83:Y84"/>
    <mergeCell ref="P83:W83"/>
    <mergeCell ref="N76:O76"/>
    <mergeCell ref="P79:Q79"/>
    <mergeCell ref="P80:Q80"/>
    <mergeCell ref="T75:U75"/>
    <mergeCell ref="T77:U77"/>
    <mergeCell ref="T78:U78"/>
    <mergeCell ref="J89:K89"/>
    <mergeCell ref="N75:O75"/>
    <mergeCell ref="N80:O80"/>
    <mergeCell ref="J85:K85"/>
    <mergeCell ref="L83:M84"/>
    <mergeCell ref="P77:Q77"/>
    <mergeCell ref="P78:Q78"/>
    <mergeCell ref="N89:O89"/>
    <mergeCell ref="P89:Q89"/>
    <mergeCell ref="T88:U88"/>
    <mergeCell ref="N82:O82"/>
    <mergeCell ref="Y73:Y74"/>
    <mergeCell ref="X73:X74"/>
    <mergeCell ref="J78:K78"/>
    <mergeCell ref="J79:K79"/>
    <mergeCell ref="T86:U86"/>
    <mergeCell ref="T82:U82"/>
    <mergeCell ref="P86:Q86"/>
    <mergeCell ref="L73:M74"/>
    <mergeCell ref="J74:K74"/>
    <mergeCell ref="P85:Q85"/>
    <mergeCell ref="J75:K75"/>
    <mergeCell ref="N78:O78"/>
    <mergeCell ref="L80:M80"/>
    <mergeCell ref="L78:M78"/>
    <mergeCell ref="L79:M79"/>
    <mergeCell ref="N77:O77"/>
    <mergeCell ref="N81:O81"/>
    <mergeCell ref="P82:Q82"/>
    <mergeCell ref="T74:U74"/>
    <mergeCell ref="T80:U80"/>
    <mergeCell ref="T81:U81"/>
    <mergeCell ref="P74:Q74"/>
    <mergeCell ref="P73:W73"/>
    <mergeCell ref="P75:Q75"/>
    <mergeCell ref="J95:K95"/>
    <mergeCell ref="J96:K96"/>
    <mergeCell ref="J97:K97"/>
    <mergeCell ref="F100:G100"/>
    <mergeCell ref="F76:G76"/>
    <mergeCell ref="F78:G78"/>
    <mergeCell ref="P88:Q88"/>
    <mergeCell ref="N85:O85"/>
    <mergeCell ref="J88:K88"/>
    <mergeCell ref="P87:Q87"/>
    <mergeCell ref="N87:O87"/>
    <mergeCell ref="F79:G79"/>
    <mergeCell ref="J87:K87"/>
    <mergeCell ref="F87:G87"/>
    <mergeCell ref="P97:Q97"/>
    <mergeCell ref="P100:Q100"/>
    <mergeCell ref="L97:M97"/>
    <mergeCell ref="F88:G88"/>
    <mergeCell ref="F82:G82"/>
    <mergeCell ref="F80:G80"/>
    <mergeCell ref="F81:G81"/>
    <mergeCell ref="P96:Q96"/>
    <mergeCell ref="P95:Q95"/>
    <mergeCell ref="A120:B120"/>
    <mergeCell ref="A73:A74"/>
    <mergeCell ref="B73:B74"/>
    <mergeCell ref="C73:C74"/>
    <mergeCell ref="F104:G104"/>
    <mergeCell ref="J86:K86"/>
    <mergeCell ref="L85:M85"/>
    <mergeCell ref="L86:M86"/>
    <mergeCell ref="A91:B91"/>
    <mergeCell ref="F85:G85"/>
    <mergeCell ref="F86:G86"/>
    <mergeCell ref="L82:M82"/>
    <mergeCell ref="J80:K80"/>
    <mergeCell ref="J82:K82"/>
    <mergeCell ref="F105:G105"/>
    <mergeCell ref="L96:M96"/>
    <mergeCell ref="L95:M95"/>
    <mergeCell ref="L99:M99"/>
    <mergeCell ref="A83:A84"/>
    <mergeCell ref="F99:G99"/>
    <mergeCell ref="F103:G103"/>
    <mergeCell ref="B83:B84"/>
    <mergeCell ref="C83:C84"/>
    <mergeCell ref="D83:K83"/>
    <mergeCell ref="A9:B9"/>
    <mergeCell ref="C10:D10"/>
    <mergeCell ref="C11:D11"/>
    <mergeCell ref="C26:D26"/>
    <mergeCell ref="C15:D15"/>
    <mergeCell ref="C17:D17"/>
    <mergeCell ref="C18:D18"/>
    <mergeCell ref="C20:D20"/>
    <mergeCell ref="C22:D22"/>
    <mergeCell ref="C25:D25"/>
    <mergeCell ref="C19:D19"/>
    <mergeCell ref="C24:D24"/>
    <mergeCell ref="C23:D23"/>
    <mergeCell ref="C12:D12"/>
    <mergeCell ref="C16:D16"/>
    <mergeCell ref="C13:D13"/>
    <mergeCell ref="C14:D14"/>
    <mergeCell ref="C21:D21"/>
    <mergeCell ref="C67:D67"/>
    <mergeCell ref="C1:M1"/>
    <mergeCell ref="C2:M2"/>
    <mergeCell ref="J77:K77"/>
    <mergeCell ref="J76:K76"/>
    <mergeCell ref="L76:M76"/>
    <mergeCell ref="L77:M77"/>
    <mergeCell ref="L75:M75"/>
    <mergeCell ref="L67:M67"/>
    <mergeCell ref="G26:I26"/>
    <mergeCell ref="E20:F20"/>
    <mergeCell ref="E24:F24"/>
    <mergeCell ref="J22:L22"/>
    <mergeCell ref="J25:L25"/>
    <mergeCell ref="J26:L26"/>
    <mergeCell ref="G35:I35"/>
    <mergeCell ref="G20:I20"/>
    <mergeCell ref="G22:I22"/>
    <mergeCell ref="G33:I33"/>
    <mergeCell ref="J20:L20"/>
    <mergeCell ref="G24:I24"/>
    <mergeCell ref="G28:I28"/>
    <mergeCell ref="E49:K49"/>
    <mergeCell ref="F74:G74"/>
    <mergeCell ref="N126:O126"/>
    <mergeCell ref="P126:V126"/>
    <mergeCell ref="C69:D69"/>
    <mergeCell ref="C68:D68"/>
    <mergeCell ref="F84:G84"/>
    <mergeCell ref="J84:K84"/>
    <mergeCell ref="P84:Q84"/>
    <mergeCell ref="T84:U84"/>
    <mergeCell ref="C124:D124"/>
    <mergeCell ref="C125:D125"/>
    <mergeCell ref="N83:O84"/>
    <mergeCell ref="T85:U85"/>
    <mergeCell ref="J81:K81"/>
    <mergeCell ref="F75:G75"/>
    <mergeCell ref="F77:G77"/>
    <mergeCell ref="L68:M68"/>
    <mergeCell ref="D73:K73"/>
    <mergeCell ref="E69:K69"/>
    <mergeCell ref="E125:K125"/>
    <mergeCell ref="E124:K124"/>
    <mergeCell ref="E123:K123"/>
    <mergeCell ref="N73:O74"/>
    <mergeCell ref="C123:D123"/>
    <mergeCell ref="C121:D121"/>
    <mergeCell ref="C126:D126"/>
    <mergeCell ref="E126:K126"/>
    <mergeCell ref="L126:M126"/>
    <mergeCell ref="L121:M121"/>
    <mergeCell ref="L122:M122"/>
    <mergeCell ref="L123:M123"/>
    <mergeCell ref="L124:M124"/>
    <mergeCell ref="L125:M125"/>
    <mergeCell ref="E121:K121"/>
    <mergeCell ref="E122:K122"/>
    <mergeCell ref="C122:D122"/>
    <mergeCell ref="W126:X126"/>
    <mergeCell ref="W65:X65"/>
    <mergeCell ref="W69:X69"/>
    <mergeCell ref="W68:X68"/>
    <mergeCell ref="W67:X67"/>
    <mergeCell ref="P68:V68"/>
    <mergeCell ref="P69:V69"/>
    <mergeCell ref="T87:U87"/>
    <mergeCell ref="T79:U79"/>
    <mergeCell ref="P81:Q81"/>
    <mergeCell ref="X83:X84"/>
    <mergeCell ref="P125:V125"/>
    <mergeCell ref="W124:X124"/>
    <mergeCell ref="W125:X125"/>
    <mergeCell ref="W123:X123"/>
    <mergeCell ref="T115:U115"/>
    <mergeCell ref="T116:U116"/>
    <mergeCell ref="T95:U95"/>
    <mergeCell ref="P122:V122"/>
    <mergeCell ref="P123:V123"/>
    <mergeCell ref="P121:V121"/>
    <mergeCell ref="T96:U96"/>
  </mergeCells>
  <phoneticPr fontId="59" type="noConversion"/>
  <dataValidations count="3">
    <dataValidation type="list" allowBlank="1" showInputMessage="1" showErrorMessage="1" sqref="D37:D41 C34:C41 D34:D35 C11:C32 D29 D25:D26 D22 D11 D15 D17:D20" xr:uid="{00000000-0002-0000-1500-000000000000}">
      <formula1>"1,2,3,4,5"</formula1>
    </dataValidation>
    <dataValidation type="list" allowBlank="1" showInputMessage="1" showErrorMessage="1" sqref="F37:F41 E34:E41 F34:F35 E11:E32 F29 F22 F25:F26 F17:F20 F15 F11" xr:uid="{00000000-0002-0000-1500-000001000000}">
      <formula1>"1,2,3,4"</formula1>
    </dataValidation>
    <dataValidation type="list" showInputMessage="1" showErrorMessage="1" sqref="C126:D126" xr:uid="{00000000-0002-0000-1500-000002000000}">
      <formula1>"1, 2"</formula1>
    </dataValidation>
  </dataValidations>
  <printOptions horizontalCentered="1"/>
  <pageMargins left="0.23622047244094491" right="0.23622047244094491" top="0.70866141732283472" bottom="0.23622047244094491" header="0.19685039370078741" footer="3.937007874015748E-2"/>
  <pageSetup paperSize="9" scale="51" fitToWidth="2" fitToHeight="6" pageOrder="overThenDown" orientation="landscape" r:id="rId2"/>
  <headerFooter>
    <oddHeader>&amp;C&amp;K000000&amp;G</oddHeader>
    <oddFooter>&amp;R&amp;P of &amp;N</oddFooter>
    <firstFooter>&amp;R&amp;P of &amp;N</firstFooter>
  </headerFooter>
  <rowBreaks count="8" manualBreakCount="8">
    <brk id="24" max="25" man="1"/>
    <brk id="46" max="25" man="1"/>
    <brk id="55" max="25" man="1"/>
    <brk id="61" max="25" man="1"/>
    <brk id="69" max="25" man="1"/>
    <brk id="89" max="25" man="1"/>
    <brk id="109" max="16383" man="1"/>
    <brk id="118" max="16383" man="1"/>
  </rowBreaks>
  <colBreaks count="1" manualBreakCount="1">
    <brk id="13" max="112" man="1"/>
  </colBreaks>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W42"/>
  <sheetViews>
    <sheetView rightToLeft="1" view="pageBreakPreview" topLeftCell="K1" zoomScale="85" zoomScaleNormal="55" zoomScaleSheetLayoutView="85" zoomScalePageLayoutView="55" workbookViewId="0">
      <selection activeCell="O11" sqref="O11"/>
    </sheetView>
  </sheetViews>
  <sheetFormatPr defaultColWidth="9.1796875" defaultRowHeight="14"/>
  <cols>
    <col min="1" max="1" width="13.1796875" style="681" customWidth="1"/>
    <col min="2" max="2" width="20.7265625" style="681" customWidth="1"/>
    <col min="3" max="3" width="13.7265625" style="681" customWidth="1"/>
    <col min="4" max="15" width="34.7265625" style="681" customWidth="1"/>
    <col min="16" max="16" width="13.7265625" style="681" customWidth="1"/>
    <col min="17" max="17" width="20.7265625" style="681" customWidth="1"/>
    <col min="18" max="18" width="13.1796875" style="681" customWidth="1"/>
    <col min="19" max="16384" width="9.1796875" style="681"/>
  </cols>
  <sheetData>
    <row r="1" spans="1:23" ht="25.15" customHeight="1">
      <c r="A1" s="3110" t="s">
        <v>99</v>
      </c>
      <c r="B1" s="3111"/>
      <c r="C1" s="3112"/>
      <c r="D1" s="3116" t="s">
        <v>4372</v>
      </c>
      <c r="E1" s="3117"/>
      <c r="F1" s="3117"/>
      <c r="G1" s="3117"/>
      <c r="H1" s="3117"/>
      <c r="I1" s="3118"/>
      <c r="J1" s="697"/>
      <c r="K1" s="695"/>
      <c r="L1" s="695"/>
      <c r="M1" s="695"/>
      <c r="N1" s="695"/>
      <c r="O1" s="3367" t="s">
        <v>4755</v>
      </c>
      <c r="P1" s="694"/>
      <c r="Q1" s="693"/>
      <c r="R1" s="890" t="s">
        <v>1164</v>
      </c>
      <c r="S1" s="2355"/>
      <c r="T1" s="2355"/>
      <c r="U1" s="2355"/>
      <c r="V1" s="2355"/>
      <c r="W1" s="2355"/>
    </row>
    <row r="2" spans="1:23" ht="25.15" customHeight="1">
      <c r="A2" s="3110" t="s">
        <v>195</v>
      </c>
      <c r="B2" s="3111"/>
      <c r="C2" s="3112"/>
      <c r="D2" s="3116" t="s">
        <v>4378</v>
      </c>
      <c r="E2" s="3117"/>
      <c r="F2" s="3117"/>
      <c r="G2" s="3117"/>
      <c r="H2" s="3117"/>
      <c r="I2" s="3118"/>
      <c r="J2" s="697"/>
      <c r="K2" s="695"/>
      <c r="L2" s="695"/>
      <c r="M2" s="695"/>
      <c r="N2" s="695"/>
      <c r="O2" s="3367" t="s">
        <v>4757</v>
      </c>
      <c r="P2" s="694"/>
      <c r="Q2" s="693"/>
      <c r="R2" s="890" t="s">
        <v>101</v>
      </c>
      <c r="S2" s="2355"/>
      <c r="T2" s="2355"/>
      <c r="U2" s="2355"/>
      <c r="V2" s="2355"/>
      <c r="W2" s="2355"/>
    </row>
    <row r="3" spans="1:23" ht="25.15" customHeight="1">
      <c r="A3" s="3110" t="s">
        <v>196</v>
      </c>
      <c r="B3" s="3111"/>
      <c r="C3" s="3112"/>
      <c r="D3" s="3116" t="s">
        <v>4374</v>
      </c>
      <c r="E3" s="3117"/>
      <c r="F3" s="3117"/>
      <c r="G3" s="3117"/>
      <c r="H3" s="3117"/>
      <c r="I3" s="3118"/>
      <c r="J3" s="697"/>
      <c r="K3" s="695"/>
      <c r="L3" s="695"/>
      <c r="M3" s="695"/>
      <c r="N3" s="695"/>
      <c r="O3" s="3368" t="s">
        <v>4758</v>
      </c>
      <c r="P3" s="694"/>
      <c r="Q3" s="693"/>
      <c r="R3" s="890" t="s">
        <v>102</v>
      </c>
      <c r="S3" s="2355"/>
      <c r="T3" s="2355"/>
      <c r="U3" s="2355"/>
      <c r="V3" s="2355"/>
      <c r="W3" s="2355"/>
    </row>
    <row r="4" spans="1:23" ht="25.15" customHeight="1">
      <c r="A4" s="3110" t="s">
        <v>197</v>
      </c>
      <c r="B4" s="3111"/>
      <c r="C4" s="3112"/>
      <c r="D4" s="3116" t="s">
        <v>4678</v>
      </c>
      <c r="E4" s="3117"/>
      <c r="F4" s="3117"/>
      <c r="G4" s="3117"/>
      <c r="H4" s="3117"/>
      <c r="I4" s="3118"/>
      <c r="J4" s="697"/>
      <c r="K4" s="695"/>
      <c r="L4" s="695"/>
      <c r="M4" s="695"/>
      <c r="N4" s="695"/>
      <c r="O4" s="3367" t="s">
        <v>4678</v>
      </c>
      <c r="P4" s="694"/>
      <c r="Q4" s="693"/>
      <c r="R4" s="890" t="s">
        <v>104</v>
      </c>
      <c r="S4" s="2355"/>
      <c r="T4" s="2355"/>
      <c r="U4" s="2355"/>
      <c r="V4" s="2355"/>
      <c r="W4" s="2355"/>
    </row>
    <row r="5" spans="1:23" ht="40.15" customHeight="1">
      <c r="A5" s="3110" t="s">
        <v>198</v>
      </c>
      <c r="B5" s="3111"/>
      <c r="C5" s="3112"/>
      <c r="D5" s="3124"/>
      <c r="E5" s="3125"/>
      <c r="F5" s="3125"/>
      <c r="G5" s="3125"/>
      <c r="H5" s="3125"/>
      <c r="I5" s="3126"/>
      <c r="J5" s="697"/>
      <c r="K5" s="695"/>
      <c r="L5" s="695"/>
      <c r="M5" s="695"/>
      <c r="N5" s="695"/>
      <c r="O5" s="695"/>
      <c r="P5" s="694"/>
      <c r="Q5" s="693"/>
      <c r="R5" s="890" t="s">
        <v>106</v>
      </c>
      <c r="S5" s="2355"/>
      <c r="T5" s="2355"/>
      <c r="U5" s="2355"/>
      <c r="V5" s="2355"/>
      <c r="W5" s="2355"/>
    </row>
    <row r="6" spans="1:23" s="112" customFormat="1">
      <c r="A6" s="3113" t="s">
        <v>2425</v>
      </c>
      <c r="B6" s="3114"/>
      <c r="C6" s="3114"/>
      <c r="D6" s="3114"/>
      <c r="E6" s="3114"/>
      <c r="F6" s="3114"/>
      <c r="G6" s="3114"/>
      <c r="H6" s="3114"/>
      <c r="I6" s="3115"/>
      <c r="J6" s="2356"/>
      <c r="K6" s="2198"/>
      <c r="L6" s="2198"/>
      <c r="M6" s="2199"/>
      <c r="N6" s="2199"/>
      <c r="O6" s="2199"/>
      <c r="P6" s="2198"/>
      <c r="Q6" s="2198"/>
      <c r="R6" s="802" t="s">
        <v>1657</v>
      </c>
      <c r="S6" s="2132"/>
      <c r="T6" s="2132"/>
      <c r="U6" s="2132"/>
      <c r="V6" s="2132"/>
      <c r="W6" s="2132"/>
    </row>
    <row r="7" spans="1:23" s="680" customFormat="1" ht="19.899999999999999" customHeight="1">
      <c r="A7" s="793" t="s">
        <v>2426</v>
      </c>
      <c r="B7" s="380"/>
      <c r="C7" s="292"/>
      <c r="D7" s="292"/>
      <c r="E7" s="292"/>
      <c r="F7" s="292"/>
      <c r="G7" s="292"/>
      <c r="H7" s="292"/>
      <c r="I7" s="70"/>
      <c r="J7" s="1475"/>
      <c r="K7" s="380"/>
      <c r="L7" s="292"/>
      <c r="M7" s="292"/>
      <c r="N7" s="292"/>
      <c r="O7" s="292"/>
      <c r="P7" s="292"/>
      <c r="Q7" s="292"/>
      <c r="R7" s="914" t="s">
        <v>2427</v>
      </c>
      <c r="S7" s="692"/>
      <c r="T7" s="692"/>
      <c r="U7" s="692"/>
      <c r="V7" s="692"/>
      <c r="W7" s="2112"/>
    </row>
    <row r="8" spans="1:23" s="690" customFormat="1" ht="25.15" customHeight="1">
      <c r="A8" s="1411" t="s">
        <v>2428</v>
      </c>
      <c r="B8" s="803"/>
      <c r="C8" s="803"/>
      <c r="D8" s="803"/>
      <c r="E8" s="803"/>
      <c r="F8" s="803"/>
      <c r="G8" s="803"/>
      <c r="H8" s="803"/>
      <c r="I8" s="1477"/>
      <c r="J8" s="1476"/>
      <c r="K8" s="803"/>
      <c r="L8" s="803"/>
      <c r="M8" s="803"/>
      <c r="N8" s="803"/>
      <c r="O8" s="804"/>
      <c r="P8" s="804"/>
      <c r="Q8" s="804"/>
      <c r="R8" s="805" t="s">
        <v>2429</v>
      </c>
      <c r="S8" s="2357"/>
      <c r="T8" s="2357"/>
      <c r="U8" s="2357"/>
      <c r="V8" s="2357"/>
      <c r="W8" s="2357"/>
    </row>
    <row r="9" spans="1:23" s="1092" customFormat="1" ht="25.15" customHeight="1">
      <c r="A9" s="691" t="s">
        <v>1304</v>
      </c>
      <c r="B9" s="1791" t="s">
        <v>2119</v>
      </c>
      <c r="C9" s="1413" t="s">
        <v>2430</v>
      </c>
      <c r="D9" s="85" t="s">
        <v>2431</v>
      </c>
      <c r="E9" s="779" t="s">
        <v>2432</v>
      </c>
      <c r="F9" s="85" t="s">
        <v>2433</v>
      </c>
      <c r="G9" s="779" t="s">
        <v>2434</v>
      </c>
      <c r="H9" s="85" t="s">
        <v>2435</v>
      </c>
      <c r="I9" s="779" t="s">
        <v>2436</v>
      </c>
      <c r="J9" s="85" t="s">
        <v>2437</v>
      </c>
      <c r="K9" s="85" t="s">
        <v>2438</v>
      </c>
      <c r="L9" s="85" t="s">
        <v>2439</v>
      </c>
      <c r="M9" s="85" t="s">
        <v>2440</v>
      </c>
      <c r="N9" s="85" t="s">
        <v>2441</v>
      </c>
      <c r="O9" s="85" t="s">
        <v>2442</v>
      </c>
      <c r="P9" s="306" t="s">
        <v>2443</v>
      </c>
      <c r="Q9" s="85" t="s">
        <v>2127</v>
      </c>
      <c r="R9" s="780" t="s">
        <v>365</v>
      </c>
      <c r="S9" s="2358"/>
      <c r="T9" s="2358"/>
      <c r="U9" s="2358"/>
      <c r="V9" s="2358"/>
      <c r="W9" s="2358"/>
    </row>
    <row r="10" spans="1:23" s="689" customFormat="1" ht="60" customHeight="1">
      <c r="A10" s="2359" t="s">
        <v>2444</v>
      </c>
      <c r="B10" s="1792" t="s">
        <v>1135</v>
      </c>
      <c r="C10" s="2359" t="s">
        <v>1909</v>
      </c>
      <c r="D10" s="2547" t="s">
        <v>4645</v>
      </c>
      <c r="E10" s="2360"/>
      <c r="F10" s="2360"/>
      <c r="G10" s="2360"/>
      <c r="H10" s="2360"/>
      <c r="I10" s="2360"/>
      <c r="J10" s="2361"/>
      <c r="K10" s="2361"/>
      <c r="L10" s="2361"/>
      <c r="M10" s="2361"/>
      <c r="N10" s="2361"/>
      <c r="O10" s="2359" t="s">
        <v>5210</v>
      </c>
      <c r="P10" s="2362" t="s">
        <v>1911</v>
      </c>
      <c r="Q10" s="2359" t="s">
        <v>2445</v>
      </c>
      <c r="R10" s="2359" t="str">
        <f>A10</f>
        <v>B-3.4.6.1</v>
      </c>
      <c r="S10" s="2363"/>
      <c r="T10" s="2363"/>
      <c r="U10" s="2363"/>
      <c r="V10" s="2363"/>
      <c r="W10" s="2363"/>
    </row>
    <row r="11" spans="1:23" s="689" customFormat="1" ht="60" customHeight="1">
      <c r="A11" s="2359" t="s">
        <v>2446</v>
      </c>
      <c r="B11" s="2362" t="s">
        <v>304</v>
      </c>
      <c r="C11" s="2359" t="s">
        <v>1915</v>
      </c>
      <c r="D11" s="2547" t="s">
        <v>4646</v>
      </c>
      <c r="E11" s="2360"/>
      <c r="F11" s="2360"/>
      <c r="G11" s="2360"/>
      <c r="H11" s="2360"/>
      <c r="I11" s="2360"/>
      <c r="J11" s="2361"/>
      <c r="K11" s="2361"/>
      <c r="L11" s="2361"/>
      <c r="M11" s="2361"/>
      <c r="N11" s="2361"/>
      <c r="O11" s="2359" t="s">
        <v>5211</v>
      </c>
      <c r="P11" s="2364" t="s">
        <v>1916</v>
      </c>
      <c r="Q11" s="2359" t="s">
        <v>2447</v>
      </c>
      <c r="R11" s="2359" t="str">
        <f>A11</f>
        <v>B-3.4.6.2</v>
      </c>
      <c r="S11" s="2363"/>
      <c r="T11" s="2363"/>
      <c r="U11" s="2363"/>
      <c r="V11" s="2363"/>
      <c r="W11" s="2363"/>
    </row>
    <row r="12" spans="1:23" s="689" customFormat="1" ht="49.9" customHeight="1">
      <c r="A12" s="3121" t="s">
        <v>2448</v>
      </c>
      <c r="B12" s="3127" t="s">
        <v>2449</v>
      </c>
      <c r="C12" s="2362" t="s">
        <v>2450</v>
      </c>
      <c r="D12" s="2548" t="s">
        <v>2450</v>
      </c>
      <c r="E12" s="2365"/>
      <c r="F12" s="2365"/>
      <c r="G12" s="2365"/>
      <c r="H12" s="2365"/>
      <c r="I12" s="2360"/>
      <c r="J12" s="2361"/>
      <c r="K12" s="2361"/>
      <c r="L12" s="2361"/>
      <c r="M12" s="2361"/>
      <c r="N12" s="2361"/>
      <c r="O12" s="2359" t="s">
        <v>5209</v>
      </c>
      <c r="P12" s="2364" t="s">
        <v>2451</v>
      </c>
      <c r="Q12" s="3121" t="s">
        <v>2452</v>
      </c>
      <c r="R12" s="3121" t="str">
        <f>A12</f>
        <v>B-3.4.6.3</v>
      </c>
      <c r="S12" s="2363"/>
      <c r="T12" s="2363"/>
      <c r="U12" s="2363"/>
      <c r="V12" s="2363"/>
      <c r="W12" s="2363"/>
    </row>
    <row r="13" spans="1:23" s="689" customFormat="1" ht="49.9" customHeight="1">
      <c r="A13" s="3122"/>
      <c r="B13" s="3128"/>
      <c r="C13" s="2362" t="s">
        <v>2453</v>
      </c>
      <c r="D13" s="2365"/>
      <c r="E13" s="2365"/>
      <c r="F13" s="2365"/>
      <c r="G13" s="2365"/>
      <c r="H13" s="2365"/>
      <c r="I13" s="2360"/>
      <c r="J13" s="2361"/>
      <c r="K13" s="2361"/>
      <c r="L13" s="2361"/>
      <c r="M13" s="2361"/>
      <c r="N13" s="2361"/>
      <c r="O13" s="2359"/>
      <c r="P13" s="2364" t="s">
        <v>2454</v>
      </c>
      <c r="Q13" s="3122"/>
      <c r="R13" s="3122"/>
      <c r="S13" s="2363"/>
      <c r="T13" s="2363"/>
      <c r="U13" s="2363"/>
      <c r="V13" s="2363"/>
      <c r="W13" s="2363"/>
    </row>
    <row r="14" spans="1:23" s="689" customFormat="1" ht="49.9" customHeight="1">
      <c r="A14" s="3122"/>
      <c r="B14" s="3128"/>
      <c r="C14" s="2362" t="s">
        <v>2455</v>
      </c>
      <c r="D14" s="2365"/>
      <c r="E14" s="2365"/>
      <c r="F14" s="2365"/>
      <c r="G14" s="2365"/>
      <c r="H14" s="2365"/>
      <c r="I14" s="2360"/>
      <c r="J14" s="2361"/>
      <c r="K14" s="2361"/>
      <c r="L14" s="2361"/>
      <c r="M14" s="2361"/>
      <c r="N14" s="2361"/>
      <c r="O14" s="2359"/>
      <c r="P14" s="2364" t="s">
        <v>2456</v>
      </c>
      <c r="Q14" s="3122"/>
      <c r="R14" s="3122"/>
      <c r="S14" s="2363"/>
      <c r="T14" s="2363"/>
      <c r="U14" s="2363"/>
      <c r="V14" s="2363"/>
      <c r="W14" s="2363"/>
    </row>
    <row r="15" spans="1:23" s="689" customFormat="1" ht="49.9" customHeight="1">
      <c r="A15" s="3123"/>
      <c r="B15" s="3129"/>
      <c r="C15" s="2362" t="s">
        <v>2457</v>
      </c>
      <c r="D15" s="2365"/>
      <c r="E15" s="2365"/>
      <c r="F15" s="2365"/>
      <c r="G15" s="2365"/>
      <c r="H15" s="2365"/>
      <c r="I15" s="2360"/>
      <c r="J15" s="2361"/>
      <c r="K15" s="2361"/>
      <c r="L15" s="2361"/>
      <c r="M15" s="2361"/>
      <c r="N15" s="2361"/>
      <c r="O15" s="2359"/>
      <c r="P15" s="2364" t="s">
        <v>2458</v>
      </c>
      <c r="Q15" s="3123"/>
      <c r="R15" s="3122"/>
      <c r="S15" s="2363"/>
      <c r="T15" s="2363"/>
      <c r="U15" s="2363"/>
      <c r="V15" s="2363"/>
      <c r="W15" s="2363"/>
    </row>
    <row r="16" spans="1:23" s="689" customFormat="1" ht="49.9" customHeight="1">
      <c r="A16" s="3121" t="s">
        <v>2459</v>
      </c>
      <c r="B16" s="3127" t="s">
        <v>2460</v>
      </c>
      <c r="C16" s="2362" t="s">
        <v>2461</v>
      </c>
      <c r="D16" s="2365"/>
      <c r="E16" s="2365"/>
      <c r="F16" s="2365"/>
      <c r="G16" s="2365"/>
      <c r="H16" s="2365"/>
      <c r="I16" s="2360"/>
      <c r="J16" s="2361"/>
      <c r="K16" s="2361"/>
      <c r="L16" s="2361"/>
      <c r="M16" s="2361"/>
      <c r="N16" s="2361"/>
      <c r="O16" s="2359"/>
      <c r="P16" s="2364" t="s">
        <v>2462</v>
      </c>
      <c r="Q16" s="3121" t="s">
        <v>2463</v>
      </c>
      <c r="R16" s="3121" t="str">
        <f>A16</f>
        <v>B-3.4.6.4</v>
      </c>
      <c r="S16" s="2363"/>
      <c r="T16" s="2363"/>
      <c r="U16" s="2363"/>
      <c r="V16" s="2363"/>
      <c r="W16" s="2363"/>
    </row>
    <row r="17" spans="1:22" s="689" customFormat="1" ht="49.9" customHeight="1">
      <c r="A17" s="3122"/>
      <c r="B17" s="3128"/>
      <c r="C17" s="2362" t="s">
        <v>2464</v>
      </c>
      <c r="D17" s="2365"/>
      <c r="E17" s="2365"/>
      <c r="F17" s="2365"/>
      <c r="G17" s="2365"/>
      <c r="H17" s="2365"/>
      <c r="I17" s="2360"/>
      <c r="J17" s="2361"/>
      <c r="K17" s="2361"/>
      <c r="L17" s="2361"/>
      <c r="M17" s="2361"/>
      <c r="N17" s="2361"/>
      <c r="O17" s="2359"/>
      <c r="P17" s="2364" t="s">
        <v>2465</v>
      </c>
      <c r="Q17" s="3122"/>
      <c r="R17" s="3122"/>
      <c r="S17" s="2363"/>
      <c r="T17" s="2363"/>
      <c r="U17" s="2363"/>
      <c r="V17" s="2363"/>
    </row>
    <row r="18" spans="1:22" s="689" customFormat="1" ht="49.9" customHeight="1">
      <c r="A18" s="3122"/>
      <c r="B18" s="3128"/>
      <c r="C18" s="2362" t="s">
        <v>2466</v>
      </c>
      <c r="D18" s="2549" t="s">
        <v>4648</v>
      </c>
      <c r="E18" s="2365"/>
      <c r="F18" s="2365"/>
      <c r="G18" s="2365"/>
      <c r="H18" s="2365"/>
      <c r="I18" s="2360"/>
      <c r="J18" s="2361"/>
      <c r="K18" s="2361"/>
      <c r="L18" s="2361"/>
      <c r="M18" s="2361"/>
      <c r="N18" s="2361"/>
      <c r="O18" s="2359" t="s">
        <v>5212</v>
      </c>
      <c r="P18" s="2364" t="s">
        <v>2467</v>
      </c>
      <c r="Q18" s="3122"/>
      <c r="R18" s="3122"/>
      <c r="S18" s="2363"/>
      <c r="T18" s="2363"/>
      <c r="U18" s="2363"/>
      <c r="V18" s="2363"/>
    </row>
    <row r="19" spans="1:22" s="689" customFormat="1" ht="49.9" customHeight="1">
      <c r="A19" s="3123"/>
      <c r="B19" s="3129"/>
      <c r="C19" s="2362" t="s">
        <v>2468</v>
      </c>
      <c r="D19" s="2365"/>
      <c r="E19" s="2365"/>
      <c r="F19" s="2365"/>
      <c r="G19" s="2365"/>
      <c r="H19" s="2365"/>
      <c r="I19" s="2360"/>
      <c r="J19" s="2361"/>
      <c r="K19" s="2361"/>
      <c r="L19" s="2361"/>
      <c r="M19" s="2361"/>
      <c r="N19" s="2361"/>
      <c r="O19" s="2359"/>
      <c r="P19" s="2364" t="s">
        <v>2469</v>
      </c>
      <c r="Q19" s="3123"/>
      <c r="R19" s="3123"/>
      <c r="S19" s="2363"/>
      <c r="T19" s="2363"/>
      <c r="U19" s="2363"/>
      <c r="V19" s="2363"/>
    </row>
    <row r="20" spans="1:22" s="689" customFormat="1" ht="49.9" customHeight="1">
      <c r="A20" s="2359" t="s">
        <v>2470</v>
      </c>
      <c r="B20" s="2359" t="s">
        <v>2471</v>
      </c>
      <c r="C20" s="2359" t="s">
        <v>1993</v>
      </c>
      <c r="D20" s="2360"/>
      <c r="E20" s="2360"/>
      <c r="F20" s="2360"/>
      <c r="G20" s="2360"/>
      <c r="H20" s="2360"/>
      <c r="I20" s="2360"/>
      <c r="J20" s="2361"/>
      <c r="K20" s="2361"/>
      <c r="L20" s="2361"/>
      <c r="M20" s="2361"/>
      <c r="N20" s="2361"/>
      <c r="O20" s="2361"/>
      <c r="P20" s="2359" t="s">
        <v>369</v>
      </c>
      <c r="Q20" s="2366" t="s">
        <v>2472</v>
      </c>
      <c r="R20" s="2359" t="str">
        <f>A20</f>
        <v>B-3.4.6.5</v>
      </c>
      <c r="S20" s="2363"/>
      <c r="T20" s="2363"/>
      <c r="U20" s="2363"/>
      <c r="V20" s="2363"/>
    </row>
    <row r="21" spans="1:22" s="689" customFormat="1" ht="49.9" customHeight="1">
      <c r="A21" s="3119" t="s">
        <v>2473</v>
      </c>
      <c r="B21" s="3120" t="s">
        <v>2474</v>
      </c>
      <c r="C21" s="2362" t="s">
        <v>2475</v>
      </c>
      <c r="D21" s="2365"/>
      <c r="E21" s="2365"/>
      <c r="F21" s="2365"/>
      <c r="G21" s="2365"/>
      <c r="H21" s="2365"/>
      <c r="I21" s="2367"/>
      <c r="J21" s="2361"/>
      <c r="K21" s="2361"/>
      <c r="L21" s="2361"/>
      <c r="M21" s="2361"/>
      <c r="N21" s="2361"/>
      <c r="O21" s="2361"/>
      <c r="P21" s="2366" t="s">
        <v>2476</v>
      </c>
      <c r="Q21" s="3121" t="s">
        <v>2477</v>
      </c>
      <c r="R21" s="3119" t="str">
        <f>A21</f>
        <v>B-3.4.6.6</v>
      </c>
      <c r="S21" s="2363"/>
      <c r="T21" s="2363"/>
      <c r="U21" s="2363"/>
      <c r="V21" s="2363"/>
    </row>
    <row r="22" spans="1:22" s="689" customFormat="1" ht="49.9" customHeight="1">
      <c r="A22" s="3119"/>
      <c r="B22" s="3120"/>
      <c r="C22" s="2362" t="s">
        <v>2478</v>
      </c>
      <c r="D22" s="2365"/>
      <c r="E22" s="2365"/>
      <c r="F22" s="2365"/>
      <c r="G22" s="2365"/>
      <c r="H22" s="2365"/>
      <c r="I22" s="2367"/>
      <c r="J22" s="2361"/>
      <c r="K22" s="2361"/>
      <c r="L22" s="2361"/>
      <c r="M22" s="2361"/>
      <c r="N22" s="2361"/>
      <c r="O22" s="2361"/>
      <c r="P22" s="2366" t="s">
        <v>2479</v>
      </c>
      <c r="Q22" s="3122"/>
      <c r="R22" s="3119"/>
      <c r="S22" s="2363"/>
      <c r="T22" s="2363"/>
      <c r="U22" s="2363"/>
      <c r="V22" s="2363"/>
    </row>
    <row r="23" spans="1:22" s="689" customFormat="1" ht="49.9" customHeight="1">
      <c r="A23" s="3119"/>
      <c r="B23" s="3120"/>
      <c r="C23" s="2362" t="s">
        <v>2480</v>
      </c>
      <c r="D23" s="2365"/>
      <c r="E23" s="2365"/>
      <c r="F23" s="2365"/>
      <c r="G23" s="2365"/>
      <c r="H23" s="2365"/>
      <c r="I23" s="2367"/>
      <c r="J23" s="2361"/>
      <c r="K23" s="2361"/>
      <c r="L23" s="2361"/>
      <c r="M23" s="2361"/>
      <c r="N23" s="2361"/>
      <c r="O23" s="2361"/>
      <c r="P23" s="2359" t="s">
        <v>2481</v>
      </c>
      <c r="Q23" s="3123"/>
      <c r="R23" s="3119"/>
      <c r="S23" s="2363"/>
      <c r="T23" s="2363"/>
      <c r="U23" s="2363"/>
      <c r="V23" s="2363"/>
    </row>
    <row r="24" spans="1:22" s="689" customFormat="1" ht="49.9" customHeight="1">
      <c r="A24" s="2359" t="s">
        <v>2482</v>
      </c>
      <c r="B24" s="2362" t="s">
        <v>2483</v>
      </c>
      <c r="C24" s="2359"/>
      <c r="D24" s="2367"/>
      <c r="E24" s="2367"/>
      <c r="F24" s="2367"/>
      <c r="G24" s="2367"/>
      <c r="H24" s="2367"/>
      <c r="I24" s="2367"/>
      <c r="J24" s="2361"/>
      <c r="K24" s="2361"/>
      <c r="L24" s="2361"/>
      <c r="M24" s="2361"/>
      <c r="N24" s="2361"/>
      <c r="O24" s="2361"/>
      <c r="P24" s="2366" t="s">
        <v>1960</v>
      </c>
      <c r="Q24" s="2359" t="s">
        <v>2484</v>
      </c>
      <c r="R24" s="2359" t="str">
        <f>A24</f>
        <v>B-3.4.6.7</v>
      </c>
      <c r="S24" s="2363"/>
      <c r="T24" s="2363"/>
      <c r="U24" s="2363"/>
      <c r="V24" s="2363"/>
    </row>
    <row r="25" spans="1:22" s="689" customFormat="1" ht="49.9" customHeight="1">
      <c r="A25" s="2359" t="s">
        <v>2485</v>
      </c>
      <c r="B25" s="2362" t="s">
        <v>2486</v>
      </c>
      <c r="C25" s="2359" t="s">
        <v>800</v>
      </c>
      <c r="D25" s="2367"/>
      <c r="E25" s="2367"/>
      <c r="F25" s="2367"/>
      <c r="G25" s="2367"/>
      <c r="H25" s="2367"/>
      <c r="I25" s="2367"/>
      <c r="J25" s="2361"/>
      <c r="K25" s="2361"/>
      <c r="L25" s="2361"/>
      <c r="M25" s="2361"/>
      <c r="N25" s="2361"/>
      <c r="O25" s="2361"/>
      <c r="P25" s="2366" t="s">
        <v>414</v>
      </c>
      <c r="Q25" s="2362" t="s">
        <v>2487</v>
      </c>
      <c r="R25" s="2359" t="str">
        <f>A25</f>
        <v>B-3.4.6.8</v>
      </c>
      <c r="S25" s="2363"/>
      <c r="T25" s="2363"/>
      <c r="U25" s="2363"/>
      <c r="V25" s="2363"/>
    </row>
    <row r="26" spans="1:22" s="689" customFormat="1" ht="49.9" customHeight="1">
      <c r="A26" s="2359" t="s">
        <v>2488</v>
      </c>
      <c r="B26" s="2362" t="s">
        <v>800</v>
      </c>
      <c r="C26" s="2359"/>
      <c r="D26" s="2367"/>
      <c r="E26" s="2367"/>
      <c r="F26" s="2367"/>
      <c r="G26" s="2367"/>
      <c r="H26" s="2367"/>
      <c r="I26" s="2367"/>
      <c r="J26" s="2361"/>
      <c r="K26" s="2361"/>
      <c r="L26" s="2361"/>
      <c r="M26" s="2361"/>
      <c r="N26" s="2361"/>
      <c r="O26" s="2361"/>
      <c r="P26" s="2366"/>
      <c r="Q26" s="2359" t="s">
        <v>414</v>
      </c>
      <c r="R26" s="2359"/>
      <c r="S26" s="2363"/>
      <c r="T26" s="2363"/>
      <c r="U26" s="2363"/>
      <c r="V26" s="2363"/>
    </row>
    <row r="27" spans="1:22" s="689" customFormat="1" ht="49.9" customHeight="1">
      <c r="A27" s="2359" t="s">
        <v>2489</v>
      </c>
      <c r="B27" s="2362" t="s">
        <v>2490</v>
      </c>
      <c r="C27" s="2359" t="s">
        <v>1938</v>
      </c>
      <c r="D27" s="2367"/>
      <c r="E27" s="2367"/>
      <c r="F27" s="2367"/>
      <c r="G27" s="2367"/>
      <c r="H27" s="2367"/>
      <c r="I27" s="2367"/>
      <c r="J27" s="2361"/>
      <c r="K27" s="2361"/>
      <c r="L27" s="2361"/>
      <c r="M27" s="2361"/>
      <c r="N27" s="2361"/>
      <c r="O27" s="2361"/>
      <c r="P27" s="2366" t="s">
        <v>1939</v>
      </c>
      <c r="Q27" s="2362" t="s">
        <v>2491</v>
      </c>
      <c r="R27" s="2359" t="str">
        <f>A27</f>
        <v>B-3.4.6.10</v>
      </c>
      <c r="S27" s="2363"/>
      <c r="T27" s="2363"/>
      <c r="U27" s="2363"/>
      <c r="V27" s="2363"/>
    </row>
    <row r="28" spans="1:22" s="689" customFormat="1" ht="49.9" customHeight="1">
      <c r="A28" s="2359" t="s">
        <v>2492</v>
      </c>
      <c r="B28" s="3120" t="s">
        <v>2493</v>
      </c>
      <c r="C28" s="3120"/>
      <c r="D28" s="2549" t="s">
        <v>4647</v>
      </c>
      <c r="E28" s="2365"/>
      <c r="F28" s="2365"/>
      <c r="G28" s="2365"/>
      <c r="H28" s="2365"/>
      <c r="I28" s="2367"/>
      <c r="J28" s="2361"/>
      <c r="K28" s="2361"/>
      <c r="L28" s="2361"/>
      <c r="M28" s="2361"/>
      <c r="N28" s="2361"/>
      <c r="O28" s="2361" t="s">
        <v>5213</v>
      </c>
      <c r="P28" s="3120" t="s">
        <v>2494</v>
      </c>
      <c r="Q28" s="3120"/>
      <c r="R28" s="2359" t="str">
        <f>A28</f>
        <v>B-3.4.6.11</v>
      </c>
      <c r="S28" s="2363"/>
      <c r="T28" s="2363"/>
      <c r="U28" s="2363"/>
      <c r="V28" s="2363"/>
    </row>
    <row r="29" spans="1:22" s="689" customFormat="1" ht="70">
      <c r="A29" s="2359" t="s">
        <v>2495</v>
      </c>
      <c r="B29" s="2362" t="s">
        <v>2496</v>
      </c>
      <c r="C29" s="2359" t="s">
        <v>1946</v>
      </c>
      <c r="D29" s="2367"/>
      <c r="E29" s="2365"/>
      <c r="F29" s="2365"/>
      <c r="G29" s="2365"/>
      <c r="H29" s="2365"/>
      <c r="I29" s="2367"/>
      <c r="J29" s="2361"/>
      <c r="K29" s="2361"/>
      <c r="L29" s="2361"/>
      <c r="M29" s="2361"/>
      <c r="N29" s="2361"/>
      <c r="O29" s="2361"/>
      <c r="P29" s="2366" t="s">
        <v>1934</v>
      </c>
      <c r="Q29" s="2362" t="s">
        <v>2497</v>
      </c>
      <c r="R29" s="2359" t="str">
        <f>A29</f>
        <v>B-3.4.6.12</v>
      </c>
      <c r="S29" s="2363"/>
      <c r="T29" s="2363"/>
      <c r="U29" s="2363"/>
      <c r="V29" s="2363"/>
    </row>
    <row r="30" spans="1:22" s="689" customFormat="1" ht="60" customHeight="1">
      <c r="A30" s="2359" t="s">
        <v>2498</v>
      </c>
      <c r="B30" s="3120" t="s">
        <v>216</v>
      </c>
      <c r="C30" s="3120"/>
      <c r="D30" s="2549" t="s">
        <v>4648</v>
      </c>
      <c r="E30" s="2367"/>
      <c r="F30" s="2367"/>
      <c r="G30" s="2367"/>
      <c r="H30" s="2367"/>
      <c r="I30" s="2367"/>
      <c r="J30" s="2361"/>
      <c r="K30" s="2361"/>
      <c r="L30" s="2361"/>
      <c r="M30" s="2361"/>
      <c r="N30" s="2361"/>
      <c r="O30" s="2359" t="s">
        <v>5212</v>
      </c>
      <c r="P30" s="3120" t="s">
        <v>217</v>
      </c>
      <c r="Q30" s="3119"/>
      <c r="R30" s="2359" t="str">
        <f>A30</f>
        <v>B-3.4.6.13</v>
      </c>
      <c r="S30" s="2363"/>
      <c r="T30" s="2363"/>
      <c r="U30" s="2363"/>
      <c r="V30" s="2363"/>
    </row>
    <row r="31" spans="1:22" s="1094" customFormat="1">
      <c r="A31" s="1412" t="s">
        <v>627</v>
      </c>
      <c r="B31" s="1093"/>
      <c r="F31" s="596"/>
      <c r="G31" s="596"/>
      <c r="H31" s="1095"/>
      <c r="I31" s="1095"/>
      <c r="M31" s="596"/>
      <c r="N31" s="358"/>
      <c r="O31" s="1191"/>
      <c r="P31" s="1191"/>
      <c r="Q31" s="357"/>
      <c r="R31" s="357" t="s">
        <v>478</v>
      </c>
    </row>
    <row r="32" spans="1:22" s="1094" customFormat="1" ht="14.25" customHeight="1">
      <c r="A32" s="601" t="s">
        <v>2499</v>
      </c>
      <c r="B32" s="357"/>
      <c r="C32" s="1410"/>
      <c r="D32" s="1410"/>
      <c r="F32" s="1096"/>
      <c r="G32" s="1096"/>
      <c r="H32" s="596"/>
      <c r="I32" s="596"/>
      <c r="M32" s="1096"/>
      <c r="N32" s="1150"/>
      <c r="O32" s="358"/>
      <c r="P32" s="358"/>
      <c r="Q32" s="357"/>
      <c r="R32" s="357" t="s">
        <v>2500</v>
      </c>
    </row>
    <row r="33" spans="1:18">
      <c r="A33" s="101"/>
      <c r="B33" s="96"/>
      <c r="C33" s="2355"/>
      <c r="D33" s="2355"/>
      <c r="E33" s="2355"/>
      <c r="F33" s="94"/>
      <c r="G33" s="102"/>
      <c r="H33" s="94"/>
      <c r="I33" s="99"/>
      <c r="J33" s="2355"/>
      <c r="K33" s="2355"/>
      <c r="L33" s="2355"/>
      <c r="M33" s="94"/>
      <c r="N33" s="102"/>
      <c r="O33" s="94"/>
      <c r="P33" s="99"/>
      <c r="Q33" s="97"/>
      <c r="R33" s="96"/>
    </row>
    <row r="34" spans="1:18">
      <c r="A34" s="101"/>
      <c r="B34" s="96"/>
      <c r="C34" s="2355"/>
      <c r="D34" s="2355"/>
      <c r="E34" s="2355"/>
      <c r="F34" s="94"/>
      <c r="G34" s="103"/>
      <c r="H34" s="94"/>
      <c r="I34" s="99"/>
      <c r="J34" s="2355"/>
      <c r="K34" s="2355"/>
      <c r="L34" s="2355"/>
      <c r="M34" s="94"/>
      <c r="N34" s="103"/>
      <c r="O34" s="94"/>
      <c r="P34" s="99"/>
      <c r="Q34" s="97"/>
      <c r="R34" s="96"/>
    </row>
    <row r="35" spans="1:18">
      <c r="A35" s="101"/>
      <c r="B35" s="96"/>
      <c r="C35" s="2355"/>
      <c r="D35" s="2355"/>
      <c r="E35" s="2355"/>
      <c r="F35" s="94"/>
      <c r="G35" s="103"/>
      <c r="H35" s="94"/>
      <c r="I35" s="99"/>
      <c r="J35" s="2355"/>
      <c r="K35" s="2355"/>
      <c r="L35" s="2355"/>
      <c r="M35" s="94"/>
      <c r="N35" s="103"/>
      <c r="O35" s="94"/>
      <c r="P35" s="99"/>
      <c r="Q35" s="97"/>
      <c r="R35" s="96"/>
    </row>
    <row r="36" spans="1:18">
      <c r="A36" s="101"/>
      <c r="B36" s="96"/>
      <c r="C36" s="2355"/>
      <c r="D36" s="2355"/>
      <c r="E36" s="2355"/>
      <c r="F36" s="94"/>
      <c r="G36" s="103"/>
      <c r="H36" s="94"/>
      <c r="I36" s="99"/>
      <c r="J36" s="2355"/>
      <c r="K36" s="2355"/>
      <c r="L36" s="2355"/>
      <c r="M36" s="94"/>
      <c r="N36" s="103"/>
      <c r="O36" s="94"/>
      <c r="P36" s="99"/>
      <c r="Q36" s="97"/>
      <c r="R36" s="96"/>
    </row>
    <row r="37" spans="1:18">
      <c r="A37" s="94"/>
      <c r="B37" s="94"/>
      <c r="C37" s="2368"/>
      <c r="D37" s="2355"/>
      <c r="E37" s="2355"/>
      <c r="F37" s="94"/>
      <c r="G37" s="103"/>
      <c r="H37" s="94"/>
      <c r="I37" s="99"/>
      <c r="J37" s="2355"/>
      <c r="K37" s="2355"/>
      <c r="L37" s="2355"/>
      <c r="M37" s="94"/>
      <c r="N37" s="103"/>
      <c r="O37" s="94"/>
      <c r="P37" s="99"/>
      <c r="Q37" s="110"/>
      <c r="R37" s="103"/>
    </row>
    <row r="38" spans="1:18">
      <c r="A38" s="105"/>
      <c r="B38" s="93"/>
      <c r="C38" s="2355"/>
      <c r="D38" s="2355"/>
      <c r="E38" s="2355"/>
      <c r="F38" s="94"/>
      <c r="G38" s="103"/>
      <c r="H38" s="93"/>
      <c r="I38" s="104"/>
      <c r="J38" s="2355"/>
      <c r="K38" s="2355"/>
      <c r="L38" s="2355"/>
      <c r="M38" s="94"/>
      <c r="N38" s="103"/>
      <c r="O38" s="93"/>
      <c r="P38" s="104"/>
      <c r="Q38" s="93"/>
      <c r="R38" s="100"/>
    </row>
    <row r="39" spans="1:18">
      <c r="A39" s="2284"/>
      <c r="B39" s="2284"/>
      <c r="C39" s="2355"/>
      <c r="D39" s="2355"/>
      <c r="E39" s="2355"/>
      <c r="F39" s="90"/>
      <c r="G39" s="93"/>
      <c r="H39" s="93"/>
      <c r="I39" s="88"/>
      <c r="J39" s="2355"/>
      <c r="K39" s="2355"/>
      <c r="L39" s="2355"/>
      <c r="M39" s="90"/>
      <c r="N39" s="93"/>
      <c r="O39" s="93"/>
      <c r="P39" s="88"/>
      <c r="Q39" s="88"/>
      <c r="R39" s="88"/>
    </row>
    <row r="40" spans="1:18">
      <c r="A40" s="2192"/>
      <c r="B40" s="2192"/>
      <c r="C40" s="2192"/>
      <c r="D40" s="2192"/>
      <c r="E40" s="2192"/>
      <c r="F40" s="2192"/>
      <c r="G40" s="2192"/>
      <c r="H40" s="2192"/>
      <c r="I40" s="2192"/>
      <c r="J40" s="2192"/>
      <c r="K40" s="2192"/>
      <c r="L40" s="2192"/>
      <c r="M40" s="2192"/>
      <c r="N40" s="2192"/>
      <c r="O40" s="2192"/>
      <c r="P40" s="2192"/>
      <c r="Q40" s="2192"/>
      <c r="R40" s="2192"/>
    </row>
    <row r="41" spans="1:18">
      <c r="A41" s="2192"/>
      <c r="B41" s="2192"/>
      <c r="C41" s="2192"/>
      <c r="D41" s="2192"/>
      <c r="E41" s="2192"/>
      <c r="F41" s="2192"/>
      <c r="G41" s="2192"/>
      <c r="H41" s="2192"/>
      <c r="I41" s="2192"/>
      <c r="J41" s="2192"/>
      <c r="K41" s="2192"/>
      <c r="L41" s="2192"/>
      <c r="M41" s="2192"/>
      <c r="N41" s="2192"/>
      <c r="O41" s="2192"/>
      <c r="P41" s="2355"/>
      <c r="Q41" s="2355"/>
      <c r="R41" s="2355"/>
    </row>
    <row r="42" spans="1:18">
      <c r="A42" s="2355"/>
      <c r="B42" s="2355"/>
      <c r="C42" s="2192"/>
      <c r="D42" s="2192"/>
      <c r="E42" s="2192"/>
      <c r="F42" s="2192"/>
      <c r="G42" s="2192"/>
      <c r="H42" s="2192"/>
      <c r="I42" s="2192"/>
      <c r="J42" s="2192"/>
      <c r="K42" s="2192"/>
      <c r="L42" s="2192"/>
      <c r="M42" s="2192"/>
      <c r="N42" s="2192"/>
      <c r="O42" s="2192"/>
      <c r="P42" s="2355"/>
      <c r="Q42" s="2355"/>
      <c r="R42" s="2355"/>
    </row>
  </sheetData>
  <sheetProtection formatCells="0" formatColumns="0" formatRows="0" insertColumns="0" insertRows="0"/>
  <customSheetViews>
    <customSheetView guid="{7A8D58BA-1AAC-4D65-8AD3-E87507F66079}" scale="60" showPageBreaks="1" printArea="1" view="pageBreakPreview">
      <selection activeCell="S32" sqref="S32"/>
      <rowBreaks count="1" manualBreakCount="1">
        <brk id="19" min="1" max="17" man="1"/>
      </rowBreaks>
      <colBreaks count="1" manualBreakCount="1">
        <brk id="9" max="32" man="1"/>
      </colBreaks>
      <pageMargins left="0" right="0" top="0" bottom="0" header="0" footer="0"/>
      <printOptions horizontalCentered="1"/>
      <pageSetup paperSize="9" scale="52" fitToWidth="2" fitToHeight="2" orientation="landscape" r:id="rId1"/>
      <headerFooter>
        <oddHeader>&amp;C&amp;K000000&amp;G</oddHeader>
        <oddFooter>&amp;R&amp;P of &amp;N</oddFooter>
        <firstFooter>&amp;R&amp;P of &amp;N</firstFooter>
      </headerFooter>
    </customSheetView>
  </customSheetViews>
  <mergeCells count="27">
    <mergeCell ref="R12:R15"/>
    <mergeCell ref="R16:R19"/>
    <mergeCell ref="Q21:Q23"/>
    <mergeCell ref="A12:A15"/>
    <mergeCell ref="Q12:Q15"/>
    <mergeCell ref="Q16:Q19"/>
    <mergeCell ref="A21:A23"/>
    <mergeCell ref="B21:B23"/>
    <mergeCell ref="A16:A19"/>
    <mergeCell ref="B16:B19"/>
    <mergeCell ref="B12:B15"/>
    <mergeCell ref="R21:R23"/>
    <mergeCell ref="B28:C28"/>
    <mergeCell ref="B30:C30"/>
    <mergeCell ref="P30:Q30"/>
    <mergeCell ref="P28:Q28"/>
    <mergeCell ref="A1:C1"/>
    <mergeCell ref="A2:C2"/>
    <mergeCell ref="A3:C3"/>
    <mergeCell ref="A4:C4"/>
    <mergeCell ref="A6:I6"/>
    <mergeCell ref="D1:I1"/>
    <mergeCell ref="D2:I2"/>
    <mergeCell ref="D3:I3"/>
    <mergeCell ref="D4:I4"/>
    <mergeCell ref="D5:I5"/>
    <mergeCell ref="A5:C5"/>
  </mergeCells>
  <phoneticPr fontId="59" type="noConversion"/>
  <printOptions horizontalCentered="1"/>
  <pageMargins left="0.23622047244094499" right="0.23622047244094499" top="0.70866141732283505" bottom="0.23622047244094499" header="0.196850393700787" footer="3.9370078740157501E-2"/>
  <pageSetup paperSize="9" scale="52" fitToWidth="2" fitToHeight="2" orientation="landscape" r:id="rId2"/>
  <headerFooter>
    <oddHeader>&amp;C&amp;K000000&amp;G</oddHeader>
    <oddFooter>&amp;R&amp;P of &amp;N</oddFooter>
    <firstFooter>&amp;R&amp;P of &amp;N</firstFooter>
  </headerFooter>
  <rowBreaks count="1" manualBreakCount="1">
    <brk id="19" max="17" man="1"/>
  </rowBreaks>
  <colBreaks count="1" manualBreakCount="1">
    <brk id="9" max="32" man="1"/>
  </colBreaks>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A34"/>
  <sheetViews>
    <sheetView rightToLeft="1" view="pageBreakPreview" zoomScale="40" zoomScaleNormal="55" zoomScaleSheetLayoutView="40" zoomScalePageLayoutView="55" workbookViewId="0">
      <selection activeCell="S1" sqref="S1:S5"/>
    </sheetView>
  </sheetViews>
  <sheetFormatPr defaultColWidth="9.1796875" defaultRowHeight="14"/>
  <cols>
    <col min="1" max="1" width="15.453125" style="681" customWidth="1"/>
    <col min="2" max="2" width="40.7265625" style="681" customWidth="1"/>
    <col min="3" max="3" width="16.26953125" style="681" customWidth="1"/>
    <col min="4" max="8" width="16.7265625" style="681" customWidth="1"/>
    <col min="9" max="9" width="19.453125" style="681" customWidth="1"/>
    <col min="10" max="10" width="19.7265625" style="681" customWidth="1"/>
    <col min="11" max="11" width="22.7265625" style="681" customWidth="1"/>
    <col min="12" max="15" width="16.7265625" style="681" customWidth="1"/>
    <col min="16" max="16" width="18.1796875" style="681" customWidth="1"/>
    <col min="17" max="17" width="20.26953125" style="681" customWidth="1"/>
    <col min="18" max="18" width="20.1796875" style="681" customWidth="1"/>
    <col min="19" max="19" width="21.1796875" style="681" customWidth="1"/>
    <col min="20" max="20" width="16.7265625" style="681" customWidth="1"/>
    <col min="21" max="21" width="40.7265625" style="681" customWidth="1"/>
    <col min="22" max="22" width="15.453125" style="681" customWidth="1"/>
    <col min="23" max="16384" width="9.1796875" style="681"/>
  </cols>
  <sheetData>
    <row r="1" spans="1:27" ht="25.15" customHeight="1">
      <c r="A1" s="956" t="s">
        <v>99</v>
      </c>
      <c r="B1" s="864"/>
      <c r="C1" s="3142" t="s">
        <v>4372</v>
      </c>
      <c r="D1" s="3117"/>
      <c r="E1" s="3117"/>
      <c r="F1" s="3117"/>
      <c r="G1" s="3117"/>
      <c r="H1" s="3117"/>
      <c r="I1" s="3117"/>
      <c r="J1" s="3117"/>
      <c r="K1" s="3118"/>
      <c r="L1" s="992"/>
      <c r="M1" s="696"/>
      <c r="N1" s="695"/>
      <c r="O1" s="695"/>
      <c r="P1" s="695"/>
      <c r="Q1" s="695"/>
      <c r="R1" s="695"/>
      <c r="S1" s="3367" t="s">
        <v>4755</v>
      </c>
      <c r="T1" s="694"/>
      <c r="U1" s="693"/>
      <c r="V1" s="890" t="s">
        <v>1164</v>
      </c>
      <c r="W1" s="2355"/>
      <c r="X1" s="2355"/>
      <c r="Y1" s="2355"/>
      <c r="Z1" s="2355"/>
      <c r="AA1" s="2355"/>
    </row>
    <row r="2" spans="1:27" ht="25.15" customHeight="1">
      <c r="A2" s="956" t="s">
        <v>195</v>
      </c>
      <c r="B2" s="864"/>
      <c r="C2" s="3142" t="s">
        <v>4378</v>
      </c>
      <c r="D2" s="3117"/>
      <c r="E2" s="3117"/>
      <c r="F2" s="3117"/>
      <c r="G2" s="3117"/>
      <c r="H2" s="3117"/>
      <c r="I2" s="3117"/>
      <c r="J2" s="3117"/>
      <c r="K2" s="3118"/>
      <c r="L2" s="992"/>
      <c r="M2" s="696"/>
      <c r="N2" s="695"/>
      <c r="O2" s="695"/>
      <c r="P2" s="695"/>
      <c r="Q2" s="695"/>
      <c r="R2" s="695"/>
      <c r="S2" s="3367" t="s">
        <v>4757</v>
      </c>
      <c r="T2" s="694"/>
      <c r="U2" s="693"/>
      <c r="V2" s="890" t="s">
        <v>101</v>
      </c>
      <c r="W2" s="2355"/>
      <c r="X2" s="2355"/>
      <c r="Y2" s="2355"/>
      <c r="Z2" s="2355"/>
      <c r="AA2" s="2355"/>
    </row>
    <row r="3" spans="1:27" ht="25.15" customHeight="1">
      <c r="A3" s="956" t="s">
        <v>196</v>
      </c>
      <c r="B3" s="864"/>
      <c r="C3" s="3142" t="s">
        <v>4374</v>
      </c>
      <c r="D3" s="3117"/>
      <c r="E3" s="3117"/>
      <c r="F3" s="3117"/>
      <c r="G3" s="3117"/>
      <c r="H3" s="3117"/>
      <c r="I3" s="3117"/>
      <c r="J3" s="3117"/>
      <c r="K3" s="3118"/>
      <c r="L3" s="992"/>
      <c r="M3" s="696"/>
      <c r="N3" s="695"/>
      <c r="O3" s="695"/>
      <c r="P3" s="695"/>
      <c r="Q3" s="695"/>
      <c r="R3" s="695"/>
      <c r="S3" s="3368" t="s">
        <v>4758</v>
      </c>
      <c r="T3" s="694"/>
      <c r="U3" s="693"/>
      <c r="V3" s="890" t="s">
        <v>102</v>
      </c>
      <c r="W3" s="2355"/>
      <c r="X3" s="2355"/>
      <c r="Y3" s="2355"/>
      <c r="Z3" s="2355"/>
      <c r="AA3" s="2355"/>
    </row>
    <row r="4" spans="1:27" ht="25.15" customHeight="1">
      <c r="A4" s="956" t="s">
        <v>197</v>
      </c>
      <c r="B4" s="864"/>
      <c r="C4" s="3142" t="s">
        <v>4678</v>
      </c>
      <c r="D4" s="3117"/>
      <c r="E4" s="3117"/>
      <c r="F4" s="3117"/>
      <c r="G4" s="3117"/>
      <c r="H4" s="3117"/>
      <c r="I4" s="3117"/>
      <c r="J4" s="3117"/>
      <c r="K4" s="3118"/>
      <c r="L4" s="992"/>
      <c r="M4" s="696"/>
      <c r="N4" s="695"/>
      <c r="O4" s="695"/>
      <c r="P4" s="695"/>
      <c r="Q4" s="695"/>
      <c r="R4" s="695"/>
      <c r="S4" s="3367" t="s">
        <v>4678</v>
      </c>
      <c r="T4" s="694"/>
      <c r="U4" s="693"/>
      <c r="V4" s="890" t="s">
        <v>104</v>
      </c>
      <c r="W4" s="2355"/>
      <c r="X4" s="2355"/>
      <c r="Y4" s="2355"/>
      <c r="Z4" s="2355"/>
      <c r="AA4" s="2355"/>
    </row>
    <row r="5" spans="1:27" ht="40.15" customHeight="1">
      <c r="A5" s="958" t="s">
        <v>198</v>
      </c>
      <c r="B5" s="865"/>
      <c r="C5" s="3143"/>
      <c r="D5" s="3125"/>
      <c r="E5" s="3125"/>
      <c r="F5" s="3125"/>
      <c r="G5" s="3125"/>
      <c r="H5" s="3125"/>
      <c r="I5" s="3125"/>
      <c r="J5" s="3125"/>
      <c r="K5" s="3126"/>
      <c r="L5" s="993"/>
      <c r="M5" s="797"/>
      <c r="N5" s="796"/>
      <c r="O5" s="796"/>
      <c r="P5" s="796"/>
      <c r="Q5" s="796"/>
      <c r="R5" s="796"/>
      <c r="S5" s="796"/>
      <c r="T5" s="798"/>
      <c r="U5" s="799"/>
      <c r="V5" s="887" t="s">
        <v>106</v>
      </c>
      <c r="W5" s="2355"/>
      <c r="X5" s="2355"/>
      <c r="Y5" s="2355"/>
      <c r="Z5" s="2355"/>
      <c r="AA5" s="2355"/>
    </row>
    <row r="6" spans="1:27" s="112" customFormat="1">
      <c r="A6" s="800" t="s">
        <v>2425</v>
      </c>
      <c r="B6" s="801"/>
      <c r="C6" s="2198"/>
      <c r="D6" s="2199"/>
      <c r="E6" s="2199"/>
      <c r="F6" s="2199"/>
      <c r="G6" s="2199"/>
      <c r="H6" s="2199"/>
      <c r="I6" s="2199"/>
      <c r="J6" s="2198"/>
      <c r="K6" s="2369"/>
      <c r="L6" s="2356"/>
      <c r="M6" s="2198"/>
      <c r="N6" s="2198"/>
      <c r="O6" s="2198"/>
      <c r="P6" s="2198"/>
      <c r="Q6" s="2199"/>
      <c r="R6" s="2199"/>
      <c r="S6" s="2199"/>
      <c r="T6" s="2198"/>
      <c r="U6" s="2198"/>
      <c r="V6" s="802" t="s">
        <v>1657</v>
      </c>
      <c r="W6" s="2132"/>
      <c r="X6" s="2132"/>
      <c r="Y6" s="2132"/>
      <c r="Z6" s="2132"/>
      <c r="AA6" s="2132"/>
    </row>
    <row r="7" spans="1:27" s="680" customFormat="1" ht="19.899999999999999" customHeight="1">
      <c r="A7" s="793" t="s">
        <v>2426</v>
      </c>
      <c r="B7" s="380"/>
      <c r="C7" s="292"/>
      <c r="D7" s="292"/>
      <c r="E7" s="292"/>
      <c r="F7" s="292"/>
      <c r="G7" s="292"/>
      <c r="H7" s="292"/>
      <c r="I7" s="292"/>
      <c r="J7" s="292"/>
      <c r="K7" s="70"/>
      <c r="L7" s="915"/>
      <c r="M7" s="292"/>
      <c r="N7" s="795"/>
      <c r="O7" s="380"/>
      <c r="P7" s="292"/>
      <c r="Q7" s="292"/>
      <c r="R7" s="292"/>
      <c r="S7" s="292"/>
      <c r="T7" s="292"/>
      <c r="U7" s="292"/>
      <c r="V7" s="914" t="s">
        <v>2427</v>
      </c>
      <c r="W7" s="692"/>
      <c r="X7" s="692"/>
      <c r="Y7" s="692"/>
      <c r="Z7" s="692"/>
      <c r="AA7" s="2112"/>
    </row>
    <row r="8" spans="1:27" s="682" customFormat="1" ht="30" customHeight="1">
      <c r="A8" s="678" t="s">
        <v>2501</v>
      </c>
      <c r="B8" s="1090"/>
      <c r="C8" s="338"/>
      <c r="D8" s="338"/>
      <c r="E8" s="338"/>
      <c r="F8" s="338"/>
      <c r="G8" s="338"/>
      <c r="H8" s="338"/>
      <c r="I8" s="338"/>
      <c r="J8" s="338"/>
      <c r="K8" s="356"/>
      <c r="L8" s="354"/>
      <c r="M8" s="355"/>
      <c r="N8" s="338"/>
      <c r="O8" s="338"/>
      <c r="P8" s="338"/>
      <c r="Q8" s="338"/>
      <c r="R8" s="338"/>
      <c r="S8" s="338"/>
      <c r="T8" s="338"/>
      <c r="U8" s="338"/>
      <c r="V8" s="356" t="s">
        <v>2502</v>
      </c>
    </row>
    <row r="9" spans="1:27" s="781" customFormat="1" ht="32">
      <c r="A9" s="306" t="s">
        <v>203</v>
      </c>
      <c r="B9" s="688" t="s">
        <v>1379</v>
      </c>
      <c r="C9" s="3131" t="s">
        <v>2503</v>
      </c>
      <c r="D9" s="3132"/>
      <c r="E9" s="3133" t="s">
        <v>2504</v>
      </c>
      <c r="F9" s="3132"/>
      <c r="G9" s="687" t="s">
        <v>308</v>
      </c>
      <c r="H9" s="688" t="s">
        <v>747</v>
      </c>
      <c r="I9" s="687" t="s">
        <v>2505</v>
      </c>
      <c r="J9" s="687" t="s">
        <v>2506</v>
      </c>
      <c r="K9" s="687" t="s">
        <v>216</v>
      </c>
      <c r="L9" s="687" t="s">
        <v>217</v>
      </c>
      <c r="M9" s="687" t="s">
        <v>2507</v>
      </c>
      <c r="N9" s="687" t="s">
        <v>1386</v>
      </c>
      <c r="O9" s="687" t="s">
        <v>1387</v>
      </c>
      <c r="P9" s="687" t="s">
        <v>752</v>
      </c>
      <c r="Q9" s="3134" t="s">
        <v>2508</v>
      </c>
      <c r="R9" s="3135"/>
      <c r="S9" s="3133" t="s">
        <v>2509</v>
      </c>
      <c r="T9" s="3132"/>
      <c r="U9" s="688" t="s">
        <v>2510</v>
      </c>
      <c r="V9" s="306" t="s">
        <v>365</v>
      </c>
    </row>
    <row r="10" spans="1:27" s="682" customFormat="1" ht="49.5" customHeight="1">
      <c r="A10" s="683" t="s">
        <v>2511</v>
      </c>
      <c r="B10" s="2550" t="s">
        <v>4649</v>
      </c>
      <c r="C10" s="3561" t="s">
        <v>4650</v>
      </c>
      <c r="D10" s="3137"/>
      <c r="E10" s="3561" t="s">
        <v>4651</v>
      </c>
      <c r="F10" s="3137"/>
      <c r="G10" s="1996" t="s">
        <v>4677</v>
      </c>
      <c r="H10" s="3564" t="s">
        <v>4652</v>
      </c>
      <c r="I10" s="1996" t="s">
        <v>4652</v>
      </c>
      <c r="J10" s="1996">
        <v>1</v>
      </c>
      <c r="K10" s="2551"/>
      <c r="L10" s="686"/>
      <c r="M10" s="686">
        <f t="shared" ref="M10:M19" si="0">IF(J10&gt;0,J10,"")</f>
        <v>1</v>
      </c>
      <c r="N10" s="3563" t="s">
        <v>5218</v>
      </c>
      <c r="O10" s="3563" t="s">
        <v>5218</v>
      </c>
      <c r="P10" s="3563" t="s">
        <v>5217</v>
      </c>
      <c r="Q10" s="3562" t="s">
        <v>5216</v>
      </c>
      <c r="R10" s="3139"/>
      <c r="S10" s="3562" t="s">
        <v>5215</v>
      </c>
      <c r="T10" s="3139"/>
      <c r="U10" s="3560" t="s">
        <v>5214</v>
      </c>
      <c r="V10" s="683" t="str">
        <f>A10</f>
        <v>3.4.7.1</v>
      </c>
    </row>
    <row r="11" spans="1:27" s="682" customFormat="1" ht="49.9" customHeight="1">
      <c r="A11" s="683" t="s">
        <v>2512</v>
      </c>
      <c r="B11" s="1998"/>
      <c r="C11" s="3136"/>
      <c r="D11" s="3137"/>
      <c r="E11" s="3136"/>
      <c r="F11" s="3137"/>
      <c r="G11" s="1996"/>
      <c r="H11" s="1996"/>
      <c r="I11" s="1996"/>
      <c r="J11" s="1996"/>
      <c r="K11" s="1996"/>
      <c r="L11" s="686"/>
      <c r="M11" s="686" t="str">
        <f>IF(J11&gt;0,J11,"")</f>
        <v/>
      </c>
      <c r="N11" s="685"/>
      <c r="O11" s="685"/>
      <c r="P11" s="685"/>
      <c r="Q11" s="3138"/>
      <c r="R11" s="3139"/>
      <c r="S11" s="3138"/>
      <c r="T11" s="3139"/>
      <c r="U11" s="684"/>
      <c r="V11" s="683" t="str">
        <f t="shared" ref="V11:V19" si="1">A11</f>
        <v>3.4.7.2</v>
      </c>
    </row>
    <row r="12" spans="1:27" s="682" customFormat="1" ht="49.9" customHeight="1">
      <c r="A12" s="683" t="s">
        <v>2513</v>
      </c>
      <c r="B12" s="1998"/>
      <c r="C12" s="3136"/>
      <c r="D12" s="3137"/>
      <c r="E12" s="3136"/>
      <c r="F12" s="3137"/>
      <c r="G12" s="1996"/>
      <c r="H12" s="1996"/>
      <c r="I12" s="1996"/>
      <c r="J12" s="1996"/>
      <c r="K12" s="1996"/>
      <c r="L12" s="686"/>
      <c r="M12" s="686" t="str">
        <f t="shared" si="0"/>
        <v/>
      </c>
      <c r="N12" s="685"/>
      <c r="O12" s="685"/>
      <c r="P12" s="685"/>
      <c r="Q12" s="3138"/>
      <c r="R12" s="3139"/>
      <c r="S12" s="3138"/>
      <c r="T12" s="3139"/>
      <c r="U12" s="684"/>
      <c r="V12" s="683" t="str">
        <f t="shared" si="1"/>
        <v>3.4.7.3</v>
      </c>
    </row>
    <row r="13" spans="1:27" s="682" customFormat="1" ht="49.9" customHeight="1">
      <c r="A13" s="683" t="s">
        <v>2514</v>
      </c>
      <c r="B13" s="1998"/>
      <c r="C13" s="3136"/>
      <c r="D13" s="3137"/>
      <c r="E13" s="3136"/>
      <c r="F13" s="3137"/>
      <c r="G13" s="1996"/>
      <c r="H13" s="1996"/>
      <c r="I13" s="1996"/>
      <c r="J13" s="1996"/>
      <c r="K13" s="1996"/>
      <c r="L13" s="686"/>
      <c r="M13" s="686" t="str">
        <f t="shared" si="0"/>
        <v/>
      </c>
      <c r="N13" s="685"/>
      <c r="O13" s="685"/>
      <c r="P13" s="685"/>
      <c r="Q13" s="3138"/>
      <c r="R13" s="3139"/>
      <c r="S13" s="3138"/>
      <c r="T13" s="3139"/>
      <c r="U13" s="684"/>
      <c r="V13" s="683" t="str">
        <f t="shared" si="1"/>
        <v>3.4.7.4</v>
      </c>
    </row>
    <row r="14" spans="1:27" s="682" customFormat="1" ht="49.9" customHeight="1">
      <c r="A14" s="683" t="s">
        <v>2515</v>
      </c>
      <c r="B14" s="1998"/>
      <c r="C14" s="3136"/>
      <c r="D14" s="3137"/>
      <c r="E14" s="3136"/>
      <c r="F14" s="3137"/>
      <c r="G14" s="1996"/>
      <c r="H14" s="1996"/>
      <c r="I14" s="1996"/>
      <c r="J14" s="1997"/>
      <c r="K14" s="1997"/>
      <c r="L14" s="686"/>
      <c r="M14" s="686" t="str">
        <f t="shared" si="0"/>
        <v/>
      </c>
      <c r="N14" s="685"/>
      <c r="O14" s="685"/>
      <c r="P14" s="685"/>
      <c r="Q14" s="3138"/>
      <c r="R14" s="3139"/>
      <c r="S14" s="3138"/>
      <c r="T14" s="3139"/>
      <c r="U14" s="684"/>
      <c r="V14" s="683" t="str">
        <f t="shared" si="1"/>
        <v>3.4.7.5</v>
      </c>
    </row>
    <row r="15" spans="1:27" s="682" customFormat="1" ht="49.9" customHeight="1">
      <c r="A15" s="683" t="s">
        <v>2516</v>
      </c>
      <c r="B15" s="1998"/>
      <c r="C15" s="3136"/>
      <c r="D15" s="3137"/>
      <c r="E15" s="3136"/>
      <c r="F15" s="3137"/>
      <c r="G15" s="1996"/>
      <c r="H15" s="1996"/>
      <c r="I15" s="1996"/>
      <c r="J15" s="1997"/>
      <c r="K15" s="1997"/>
      <c r="L15" s="686"/>
      <c r="M15" s="686" t="str">
        <f t="shared" si="0"/>
        <v/>
      </c>
      <c r="N15" s="685"/>
      <c r="O15" s="685"/>
      <c r="P15" s="685"/>
      <c r="Q15" s="3138"/>
      <c r="R15" s="3139"/>
      <c r="S15" s="3138"/>
      <c r="T15" s="3139"/>
      <c r="U15" s="684"/>
      <c r="V15" s="683" t="str">
        <f t="shared" si="1"/>
        <v>3.4.7.6</v>
      </c>
    </row>
    <row r="16" spans="1:27" s="682" customFormat="1" ht="49.9" customHeight="1">
      <c r="A16" s="683" t="s">
        <v>2517</v>
      </c>
      <c r="B16" s="1998"/>
      <c r="C16" s="3136"/>
      <c r="D16" s="3137"/>
      <c r="E16" s="3136"/>
      <c r="F16" s="3137"/>
      <c r="G16" s="1996"/>
      <c r="H16" s="1996"/>
      <c r="I16" s="1996"/>
      <c r="J16" s="1997"/>
      <c r="K16" s="1997"/>
      <c r="L16" s="686"/>
      <c r="M16" s="686" t="str">
        <f t="shared" si="0"/>
        <v/>
      </c>
      <c r="N16" s="685"/>
      <c r="O16" s="685"/>
      <c r="P16" s="685"/>
      <c r="Q16" s="3138"/>
      <c r="R16" s="3139"/>
      <c r="S16" s="3138"/>
      <c r="T16" s="3139"/>
      <c r="U16" s="684"/>
      <c r="V16" s="683" t="str">
        <f t="shared" si="1"/>
        <v>3.4.7.7</v>
      </c>
    </row>
    <row r="17" spans="1:22" s="682" customFormat="1" ht="49.9" customHeight="1">
      <c r="A17" s="683" t="s">
        <v>2518</v>
      </c>
      <c r="B17" s="1998"/>
      <c r="C17" s="3136"/>
      <c r="D17" s="3137"/>
      <c r="E17" s="3136"/>
      <c r="F17" s="3137"/>
      <c r="G17" s="1996"/>
      <c r="H17" s="1996"/>
      <c r="I17" s="1996"/>
      <c r="J17" s="1997"/>
      <c r="K17" s="1997"/>
      <c r="L17" s="686"/>
      <c r="M17" s="686" t="str">
        <f t="shared" si="0"/>
        <v/>
      </c>
      <c r="N17" s="685"/>
      <c r="O17" s="685"/>
      <c r="P17" s="685"/>
      <c r="Q17" s="3138"/>
      <c r="R17" s="3139"/>
      <c r="S17" s="3138"/>
      <c r="T17" s="3139"/>
      <c r="U17" s="684"/>
      <c r="V17" s="683" t="str">
        <f t="shared" si="1"/>
        <v>3.4.7.8</v>
      </c>
    </row>
    <row r="18" spans="1:22" s="682" customFormat="1" ht="49.9" customHeight="1">
      <c r="A18" s="683" t="s">
        <v>2519</v>
      </c>
      <c r="B18" s="1998"/>
      <c r="C18" s="3136"/>
      <c r="D18" s="3137"/>
      <c r="E18" s="3136"/>
      <c r="F18" s="3137"/>
      <c r="G18" s="1996"/>
      <c r="H18" s="1996"/>
      <c r="I18" s="1996"/>
      <c r="J18" s="1997"/>
      <c r="K18" s="1997"/>
      <c r="L18" s="686"/>
      <c r="M18" s="686" t="str">
        <f t="shared" si="0"/>
        <v/>
      </c>
      <c r="N18" s="685"/>
      <c r="O18" s="685"/>
      <c r="P18" s="685"/>
      <c r="Q18" s="3138"/>
      <c r="R18" s="3139"/>
      <c r="S18" s="3138"/>
      <c r="T18" s="3139"/>
      <c r="U18" s="684"/>
      <c r="V18" s="683" t="str">
        <f t="shared" si="1"/>
        <v>3.4.7.9</v>
      </c>
    </row>
    <row r="19" spans="1:22" s="682" customFormat="1" ht="49.9" customHeight="1">
      <c r="A19" s="683" t="s">
        <v>2520</v>
      </c>
      <c r="B19" s="1998"/>
      <c r="C19" s="3136"/>
      <c r="D19" s="3137"/>
      <c r="E19" s="3136"/>
      <c r="F19" s="3137"/>
      <c r="G19" s="1996"/>
      <c r="H19" s="1996"/>
      <c r="I19" s="1996"/>
      <c r="J19" s="1997"/>
      <c r="K19" s="1997"/>
      <c r="L19" s="686"/>
      <c r="M19" s="686" t="str">
        <f t="shared" si="0"/>
        <v/>
      </c>
      <c r="N19" s="685"/>
      <c r="O19" s="685"/>
      <c r="P19" s="685"/>
      <c r="Q19" s="3138"/>
      <c r="R19" s="3139"/>
      <c r="S19" s="3138"/>
      <c r="T19" s="3139"/>
      <c r="U19" s="684"/>
      <c r="V19" s="683" t="str">
        <f t="shared" si="1"/>
        <v>3.4.7.10</v>
      </c>
    </row>
    <row r="20" spans="1:22" s="682" customFormat="1" ht="39.75" customHeight="1">
      <c r="A20" s="3140" t="s">
        <v>2521</v>
      </c>
      <c r="B20" s="3141"/>
      <c r="C20" s="3141"/>
      <c r="D20" s="3141"/>
      <c r="E20" s="3141"/>
      <c r="F20" s="3141"/>
      <c r="G20" s="3141"/>
      <c r="H20" s="3141"/>
      <c r="I20" s="3141"/>
      <c r="J20" s="3141"/>
      <c r="K20" s="3141"/>
      <c r="L20" s="3130" t="s">
        <v>2522</v>
      </c>
      <c r="M20" s="3130"/>
      <c r="N20" s="3130"/>
      <c r="O20" s="3130"/>
      <c r="P20" s="3130"/>
      <c r="Q20" s="3130"/>
      <c r="R20" s="3130"/>
      <c r="S20" s="3130"/>
      <c r="T20" s="3130"/>
      <c r="U20" s="3130"/>
      <c r="V20" s="3130"/>
    </row>
    <row r="21" spans="1:22" s="682" customFormat="1" ht="16.899999999999999" customHeight="1">
      <c r="A21" s="2881" t="s">
        <v>2523</v>
      </c>
      <c r="B21" s="2881"/>
      <c r="C21" s="2881"/>
      <c r="D21" s="2881"/>
      <c r="E21" s="2881"/>
      <c r="F21" s="2881"/>
      <c r="G21" s="2881"/>
      <c r="H21" s="2881"/>
      <c r="I21" s="2881"/>
      <c r="J21" s="2881"/>
      <c r="K21" s="2881"/>
      <c r="L21" s="3130" t="s">
        <v>2524</v>
      </c>
      <c r="M21" s="3130"/>
      <c r="N21" s="3130"/>
      <c r="O21" s="3130"/>
      <c r="P21" s="3130"/>
      <c r="Q21" s="3130"/>
      <c r="R21" s="3130"/>
      <c r="S21" s="3130"/>
      <c r="T21" s="3130"/>
      <c r="U21" s="3130"/>
      <c r="V21" s="3130"/>
    </row>
    <row r="22" spans="1:22" ht="16.899999999999999" customHeight="1">
      <c r="A22" s="859" t="s">
        <v>2525</v>
      </c>
      <c r="B22" s="94"/>
      <c r="C22" s="2355"/>
      <c r="D22" s="2355"/>
      <c r="E22" s="2355"/>
      <c r="F22" s="90"/>
      <c r="G22" s="90"/>
      <c r="H22" s="94"/>
      <c r="I22" s="94"/>
      <c r="J22" s="94"/>
      <c r="K22" s="94"/>
      <c r="L22" s="94"/>
      <c r="M22" s="94"/>
      <c r="N22" s="2355"/>
      <c r="O22" s="2355"/>
      <c r="P22" s="2355"/>
      <c r="Q22" s="90"/>
      <c r="R22" s="90"/>
      <c r="S22" s="94"/>
      <c r="T22" s="94"/>
      <c r="U22" s="94"/>
      <c r="V22" s="86" t="s">
        <v>1410</v>
      </c>
    </row>
    <row r="23" spans="1:22">
      <c r="A23" s="92"/>
      <c r="B23" s="108"/>
      <c r="C23" s="2355"/>
      <c r="D23" s="2355"/>
      <c r="E23" s="2355"/>
      <c r="F23" s="94"/>
      <c r="G23" s="94"/>
      <c r="H23" s="95"/>
      <c r="I23" s="95"/>
      <c r="J23" s="96"/>
      <c r="K23" s="400"/>
      <c r="L23" s="92"/>
      <c r="M23" s="91"/>
      <c r="N23" s="2355"/>
      <c r="O23" s="2355"/>
      <c r="P23" s="2355"/>
      <c r="Q23" s="94"/>
      <c r="R23" s="94"/>
      <c r="S23" s="95"/>
      <c r="T23" s="95"/>
      <c r="U23" s="96"/>
      <c r="V23" s="451"/>
    </row>
    <row r="24" spans="1:22" ht="14.25" customHeight="1">
      <c r="A24" s="101"/>
      <c r="B24" s="96"/>
      <c r="C24" s="2355"/>
      <c r="D24" s="2355"/>
      <c r="E24" s="2355"/>
      <c r="F24" s="91"/>
      <c r="G24" s="91"/>
      <c r="H24" s="94"/>
      <c r="I24" s="99"/>
      <c r="J24" s="100"/>
      <c r="K24" s="401"/>
      <c r="L24" s="101"/>
      <c r="M24" s="96"/>
      <c r="N24" s="2355"/>
      <c r="O24" s="2355"/>
      <c r="P24" s="2355"/>
      <c r="Q24" s="91"/>
      <c r="R24" s="91"/>
      <c r="S24" s="94"/>
      <c r="T24" s="99"/>
      <c r="U24" s="97"/>
      <c r="V24" s="96"/>
    </row>
    <row r="25" spans="1:22">
      <c r="A25" s="101"/>
      <c r="B25" s="96"/>
      <c r="C25" s="2355"/>
      <c r="D25" s="2355"/>
      <c r="E25" s="2355"/>
      <c r="F25" s="94"/>
      <c r="G25" s="102"/>
      <c r="H25" s="94"/>
      <c r="I25" s="99"/>
      <c r="J25" s="100"/>
      <c r="K25" s="401"/>
      <c r="L25" s="101"/>
      <c r="M25" s="96"/>
      <c r="N25" s="2355"/>
      <c r="O25" s="2355"/>
      <c r="P25" s="2355"/>
      <c r="Q25" s="94"/>
      <c r="R25" s="102"/>
      <c r="S25" s="94"/>
      <c r="T25" s="99"/>
      <c r="U25" s="97"/>
      <c r="V25" s="96"/>
    </row>
    <row r="26" spans="1:22">
      <c r="A26" s="101"/>
      <c r="B26" s="96"/>
      <c r="C26" s="2355"/>
      <c r="D26" s="2355"/>
      <c r="E26" s="2355"/>
      <c r="F26" s="94"/>
      <c r="G26" s="103"/>
      <c r="H26" s="94"/>
      <c r="I26" s="99"/>
      <c r="J26" s="100"/>
      <c r="K26" s="401"/>
      <c r="L26" s="101"/>
      <c r="M26" s="96"/>
      <c r="N26" s="2355"/>
      <c r="O26" s="2355"/>
      <c r="P26" s="2355"/>
      <c r="Q26" s="94"/>
      <c r="R26" s="103"/>
      <c r="S26" s="94"/>
      <c r="T26" s="99"/>
      <c r="U26" s="97"/>
      <c r="V26" s="96"/>
    </row>
    <row r="27" spans="1:22">
      <c r="A27" s="101"/>
      <c r="B27" s="96"/>
      <c r="C27" s="2355"/>
      <c r="D27" s="2355"/>
      <c r="E27" s="2355"/>
      <c r="F27" s="94"/>
      <c r="G27" s="103"/>
      <c r="H27" s="94"/>
      <c r="I27" s="99"/>
      <c r="J27" s="100"/>
      <c r="K27" s="401"/>
      <c r="L27" s="101"/>
      <c r="M27" s="96"/>
      <c r="N27" s="2355"/>
      <c r="O27" s="2355"/>
      <c r="P27" s="2355"/>
      <c r="Q27" s="94"/>
      <c r="R27" s="103"/>
      <c r="S27" s="94"/>
      <c r="T27" s="99"/>
      <c r="U27" s="97"/>
      <c r="V27" s="96"/>
    </row>
    <row r="28" spans="1:22">
      <c r="A28" s="101"/>
      <c r="B28" s="96"/>
      <c r="C28" s="2355"/>
      <c r="D28" s="2355"/>
      <c r="E28" s="2355"/>
      <c r="F28" s="94"/>
      <c r="G28" s="103"/>
      <c r="H28" s="94"/>
      <c r="I28" s="99"/>
      <c r="J28" s="100"/>
      <c r="K28" s="401"/>
      <c r="L28" s="101"/>
      <c r="M28" s="96"/>
      <c r="N28" s="2355"/>
      <c r="O28" s="2355"/>
      <c r="P28" s="2355"/>
      <c r="Q28" s="94"/>
      <c r="R28" s="103"/>
      <c r="S28" s="94"/>
      <c r="T28" s="99"/>
      <c r="U28" s="97"/>
      <c r="V28" s="96"/>
    </row>
    <row r="29" spans="1:22">
      <c r="A29" s="94"/>
      <c r="B29" s="94"/>
      <c r="C29" s="2368"/>
      <c r="D29" s="2355"/>
      <c r="E29" s="2355"/>
      <c r="F29" s="94"/>
      <c r="G29" s="103"/>
      <c r="H29" s="94"/>
      <c r="I29" s="99"/>
      <c r="J29" s="89"/>
      <c r="K29" s="402"/>
      <c r="L29" s="94"/>
      <c r="M29" s="94"/>
      <c r="N29" s="2355"/>
      <c r="O29" s="2355"/>
      <c r="P29" s="2355"/>
      <c r="Q29" s="94"/>
      <c r="R29" s="103"/>
      <c r="S29" s="94"/>
      <c r="T29" s="99"/>
      <c r="U29" s="110"/>
      <c r="V29" s="103"/>
    </row>
    <row r="30" spans="1:22">
      <c r="A30" s="105"/>
      <c r="B30" s="93"/>
      <c r="C30" s="2355"/>
      <c r="D30" s="2355"/>
      <c r="E30" s="2355"/>
      <c r="F30" s="94"/>
      <c r="G30" s="103"/>
      <c r="H30" s="93"/>
      <c r="I30" s="104"/>
      <c r="J30" s="93"/>
      <c r="K30" s="403"/>
      <c r="L30" s="105"/>
      <c r="M30" s="93"/>
      <c r="N30" s="2355"/>
      <c r="O30" s="2355"/>
      <c r="P30" s="2355"/>
      <c r="Q30" s="94"/>
      <c r="R30" s="103"/>
      <c r="S30" s="93"/>
      <c r="T30" s="104"/>
      <c r="U30" s="93"/>
      <c r="V30" s="100"/>
    </row>
    <row r="31" spans="1:22">
      <c r="A31" s="2284"/>
      <c r="B31" s="2284"/>
      <c r="C31" s="2355"/>
      <c r="D31" s="2355"/>
      <c r="E31" s="2355"/>
      <c r="F31" s="90"/>
      <c r="G31" s="93"/>
      <c r="H31" s="93"/>
      <c r="I31" s="88"/>
      <c r="J31" s="88"/>
      <c r="K31" s="399"/>
      <c r="L31" s="2284"/>
      <c r="M31" s="2284"/>
      <c r="N31" s="2355"/>
      <c r="O31" s="2355"/>
      <c r="P31" s="2355"/>
      <c r="Q31" s="90"/>
      <c r="R31" s="93"/>
      <c r="S31" s="93"/>
      <c r="T31" s="88"/>
      <c r="U31" s="88"/>
      <c r="V31" s="88"/>
    </row>
    <row r="32" spans="1:22">
      <c r="A32" s="2192"/>
      <c r="B32" s="2192"/>
      <c r="C32" s="2192"/>
      <c r="D32" s="2192"/>
      <c r="E32" s="2192"/>
      <c r="F32" s="2192"/>
      <c r="G32" s="2192"/>
      <c r="H32" s="2192"/>
      <c r="I32" s="2192"/>
      <c r="J32" s="2192"/>
      <c r="K32" s="2370"/>
      <c r="L32" s="2192"/>
      <c r="M32" s="2192"/>
      <c r="N32" s="2192"/>
      <c r="O32" s="2192"/>
      <c r="P32" s="2192"/>
      <c r="Q32" s="2192"/>
      <c r="R32" s="2192"/>
      <c r="S32" s="2192"/>
      <c r="T32" s="2192"/>
      <c r="U32" s="2192"/>
      <c r="V32" s="2192"/>
    </row>
    <row r="33" spans="1:22">
      <c r="A33" s="2192"/>
      <c r="B33" s="2192"/>
      <c r="C33" s="2192"/>
      <c r="D33" s="2192"/>
      <c r="E33" s="2192"/>
      <c r="F33" s="2192"/>
      <c r="G33" s="2192"/>
      <c r="H33" s="2192"/>
      <c r="I33" s="2192"/>
      <c r="J33" s="2192"/>
      <c r="K33" s="2192"/>
      <c r="L33" s="2192"/>
      <c r="M33" s="2192"/>
      <c r="N33" s="2192"/>
      <c r="O33" s="2192"/>
      <c r="P33" s="2192"/>
      <c r="Q33" s="2192"/>
      <c r="R33" s="2192"/>
      <c r="S33" s="2192"/>
      <c r="T33" s="2355"/>
      <c r="U33" s="2355"/>
      <c r="V33" s="2355"/>
    </row>
    <row r="34" spans="1:22">
      <c r="A34" s="2355"/>
      <c r="B34" s="2355"/>
      <c r="C34" s="2192"/>
      <c r="D34" s="2192"/>
      <c r="E34" s="2192"/>
      <c r="F34" s="2192"/>
      <c r="G34" s="2192"/>
      <c r="H34" s="2192"/>
      <c r="I34" s="2192"/>
      <c r="J34" s="2192"/>
      <c r="K34" s="2192"/>
      <c r="L34" s="2192"/>
      <c r="M34" s="2192"/>
      <c r="N34" s="2192"/>
      <c r="O34" s="2192"/>
      <c r="P34" s="2192"/>
      <c r="Q34" s="2192"/>
      <c r="R34" s="2192"/>
      <c r="S34" s="2192"/>
      <c r="T34" s="2355"/>
      <c r="U34" s="2355"/>
      <c r="V34" s="2355"/>
    </row>
  </sheetData>
  <sheetProtection formatCells="0" formatColumns="0" formatRows="0" insertColumns="0" insertRows="0"/>
  <customSheetViews>
    <customSheetView guid="{7A8D58BA-1AAC-4D65-8AD3-E87507F66079}" scale="50" showPageBreaks="1" printArea="1" view="pageBreakPreview" topLeftCell="C12">
      <selection activeCell="S32" sqref="S32"/>
      <colBreaks count="1" manualBreakCount="1">
        <brk id="11" max="44" man="1"/>
      </colBreaks>
      <pageMargins left="0" right="0" top="0" bottom="0" header="0" footer="0"/>
      <printOptions horizontalCentered="1"/>
      <pageSetup paperSize="9" scale="61" fitToWidth="2" fitToHeight="2" orientation="landscape" r:id="rId1"/>
      <headerFooter>
        <oddHeader>&amp;C&amp;K000000&amp;G</oddHeader>
        <oddFooter>&amp;R&amp;P of &amp;N</oddFooter>
        <firstFooter>&amp;R&amp;P of &amp;N</firstFooter>
      </headerFooter>
    </customSheetView>
  </customSheetViews>
  <mergeCells count="53">
    <mergeCell ref="C1:K1"/>
    <mergeCell ref="C2:K2"/>
    <mergeCell ref="C3:K3"/>
    <mergeCell ref="C4:K4"/>
    <mergeCell ref="C5:K5"/>
    <mergeCell ref="A20:K20"/>
    <mergeCell ref="L20:V20"/>
    <mergeCell ref="C18:D18"/>
    <mergeCell ref="E18:F18"/>
    <mergeCell ref="Q18:R18"/>
    <mergeCell ref="S18:T18"/>
    <mergeCell ref="C19:D19"/>
    <mergeCell ref="E19:F19"/>
    <mergeCell ref="Q19:R19"/>
    <mergeCell ref="S19:T19"/>
    <mergeCell ref="C16:D16"/>
    <mergeCell ref="E16:F16"/>
    <mergeCell ref="Q16:R16"/>
    <mergeCell ref="S16:T16"/>
    <mergeCell ref="S17:T17"/>
    <mergeCell ref="C17:D17"/>
    <mergeCell ref="E17:F17"/>
    <mergeCell ref="Q17:R17"/>
    <mergeCell ref="C14:D14"/>
    <mergeCell ref="E14:F14"/>
    <mergeCell ref="Q14:R14"/>
    <mergeCell ref="S14:T14"/>
    <mergeCell ref="C15:D15"/>
    <mergeCell ref="E15:F15"/>
    <mergeCell ref="Q15:R15"/>
    <mergeCell ref="S15:T15"/>
    <mergeCell ref="Q12:R12"/>
    <mergeCell ref="S12:T12"/>
    <mergeCell ref="C13:D13"/>
    <mergeCell ref="E13:F13"/>
    <mergeCell ref="Q13:R13"/>
    <mergeCell ref="S13:T13"/>
    <mergeCell ref="L21:V21"/>
    <mergeCell ref="A21:K21"/>
    <mergeCell ref="C9:D9"/>
    <mergeCell ref="E9:F9"/>
    <mergeCell ref="Q9:R9"/>
    <mergeCell ref="S9:T9"/>
    <mergeCell ref="C10:D10"/>
    <mergeCell ref="E10:F10"/>
    <mergeCell ref="Q10:R10"/>
    <mergeCell ref="S10:T10"/>
    <mergeCell ref="C11:D11"/>
    <mergeCell ref="E11:F11"/>
    <mergeCell ref="Q11:R11"/>
    <mergeCell ref="S11:T11"/>
    <mergeCell ref="C12:D12"/>
    <mergeCell ref="E12:F12"/>
  </mergeCells>
  <printOptions horizontalCentered="1"/>
  <pageMargins left="0.23622047244094499" right="0.23622047244094499" top="0.70866141732283505" bottom="0.23622047244094499" header="0.196850393700787" footer="3.9370078740157501E-2"/>
  <pageSetup paperSize="9" scale="61" fitToWidth="2" fitToHeight="2" orientation="landscape" r:id="rId2"/>
  <headerFooter>
    <oddHeader>&amp;C&amp;K000000&amp;G</oddHeader>
    <oddFooter>&amp;R&amp;P of &amp;N</oddFooter>
    <firstFooter>&amp;R&amp;P of &amp;N</firstFooter>
  </headerFooter>
  <colBreaks count="1" manualBreakCount="1">
    <brk id="11" max="44" man="1"/>
  </colBreaks>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S144"/>
  <sheetViews>
    <sheetView rightToLeft="1" view="pageBreakPreview" zoomScale="40" zoomScaleNormal="55" zoomScaleSheetLayoutView="40" zoomScalePageLayoutView="55" workbookViewId="0">
      <selection activeCell="Z1" sqref="Z1:Z4"/>
    </sheetView>
  </sheetViews>
  <sheetFormatPr defaultColWidth="9.1796875" defaultRowHeight="14"/>
  <cols>
    <col min="1" max="1" width="16.26953125" style="1647" customWidth="1"/>
    <col min="2" max="3" width="20.7265625" style="1647" customWidth="1"/>
    <col min="4" max="12" width="18.7265625" style="1647" customWidth="1"/>
    <col min="13" max="13" width="40.7265625" style="1647" customWidth="1"/>
    <col min="14" max="14" width="21.453125" style="1647" customWidth="1"/>
    <col min="15" max="15" width="23.453125" style="1647" customWidth="1"/>
    <col min="16" max="16" width="40.7265625" style="1647" customWidth="1"/>
    <col min="17" max="25" width="18.7265625" style="1647" customWidth="1"/>
    <col min="26" max="27" width="20.7265625" style="1647" customWidth="1"/>
    <col min="28" max="28" width="15.7265625" style="1647" customWidth="1"/>
    <col min="29" max="16384" width="9.1796875" style="1647"/>
  </cols>
  <sheetData>
    <row r="1" spans="1:30" ht="25.15" customHeight="1">
      <c r="A1" s="2371" t="s">
        <v>99</v>
      </c>
      <c r="B1" s="1642"/>
      <c r="C1" s="2594" t="s">
        <v>4372</v>
      </c>
      <c r="D1" s="2595"/>
      <c r="E1" s="2595"/>
      <c r="F1" s="2595"/>
      <c r="G1" s="2596"/>
      <c r="H1" s="2596"/>
      <c r="I1" s="2596"/>
      <c r="J1" s="2596"/>
      <c r="K1" s="2596"/>
      <c r="L1" s="2001"/>
      <c r="M1" s="2001"/>
      <c r="N1" s="2002"/>
      <c r="O1" s="1644"/>
      <c r="P1" s="1643"/>
      <c r="Q1" s="1643"/>
      <c r="R1" s="1643"/>
      <c r="S1" s="1643"/>
      <c r="T1" s="1643"/>
      <c r="U1" s="1643"/>
      <c r="V1" s="1643"/>
      <c r="W1" s="1643"/>
      <c r="X1" s="1645"/>
      <c r="Y1" s="1645"/>
      <c r="Z1" s="3367" t="s">
        <v>4755</v>
      </c>
      <c r="AA1" s="1646"/>
      <c r="AB1" s="2372" t="s">
        <v>1164</v>
      </c>
      <c r="AC1" s="2295"/>
      <c r="AD1" s="2295"/>
    </row>
    <row r="2" spans="1:30" ht="25.15" customHeight="1">
      <c r="A2" s="2371" t="s">
        <v>195</v>
      </c>
      <c r="B2" s="1642"/>
      <c r="C2" s="2597" t="s">
        <v>4378</v>
      </c>
      <c r="D2" s="2598"/>
      <c r="E2" s="2598"/>
      <c r="F2" s="2598"/>
      <c r="G2" s="2598"/>
      <c r="H2" s="2598"/>
      <c r="I2" s="2598"/>
      <c r="J2" s="2598"/>
      <c r="K2" s="2599"/>
      <c r="L2" s="2001"/>
      <c r="M2" s="2001"/>
      <c r="N2" s="2002"/>
      <c r="O2" s="1644"/>
      <c r="P2" s="1643"/>
      <c r="Q2" s="1643"/>
      <c r="R2" s="1643"/>
      <c r="S2" s="1643"/>
      <c r="T2" s="1643"/>
      <c r="U2" s="1643"/>
      <c r="V2" s="1643"/>
      <c r="W2" s="1643"/>
      <c r="X2" s="1645"/>
      <c r="Y2" s="1645"/>
      <c r="Z2" s="3367" t="s">
        <v>4757</v>
      </c>
      <c r="AA2" s="1646"/>
      <c r="AB2" s="2372" t="s">
        <v>101</v>
      </c>
      <c r="AC2" s="2295"/>
      <c r="AD2" s="2295"/>
    </row>
    <row r="3" spans="1:30" ht="25.15" customHeight="1">
      <c r="A3" s="2371" t="s">
        <v>196</v>
      </c>
      <c r="B3" s="1642"/>
      <c r="C3" s="2597" t="s">
        <v>4374</v>
      </c>
      <c r="D3" s="2598"/>
      <c r="E3" s="2598"/>
      <c r="F3" s="2598"/>
      <c r="G3" s="2598"/>
      <c r="H3" s="2598"/>
      <c r="I3" s="2598"/>
      <c r="J3" s="2598"/>
      <c r="K3" s="2599"/>
      <c r="L3" s="2001"/>
      <c r="M3" s="2001"/>
      <c r="N3" s="2002"/>
      <c r="O3" s="1644"/>
      <c r="P3" s="1643"/>
      <c r="Q3" s="1643"/>
      <c r="R3" s="1643"/>
      <c r="S3" s="1643"/>
      <c r="T3" s="1643"/>
      <c r="U3" s="1643"/>
      <c r="V3" s="1643"/>
      <c r="W3" s="1643"/>
      <c r="X3" s="1645"/>
      <c r="Y3" s="1645"/>
      <c r="Z3" s="3368" t="s">
        <v>4758</v>
      </c>
      <c r="AA3" s="1646"/>
      <c r="AB3" s="2372" t="s">
        <v>102</v>
      </c>
      <c r="AC3" s="2295"/>
      <c r="AD3" s="2295"/>
    </row>
    <row r="4" spans="1:30" ht="25.15" customHeight="1">
      <c r="A4" s="2371" t="s">
        <v>197</v>
      </c>
      <c r="B4" s="1642"/>
      <c r="C4" s="2597" t="s">
        <v>4678</v>
      </c>
      <c r="D4" s="2598"/>
      <c r="E4" s="2598"/>
      <c r="F4" s="2598"/>
      <c r="G4" s="2598"/>
      <c r="H4" s="2598"/>
      <c r="I4" s="2598"/>
      <c r="J4" s="2598"/>
      <c r="K4" s="2599"/>
      <c r="L4" s="2001"/>
      <c r="M4" s="2001"/>
      <c r="N4" s="2002"/>
      <c r="O4" s="1644"/>
      <c r="P4" s="1643"/>
      <c r="Q4" s="1643"/>
      <c r="R4" s="1643"/>
      <c r="S4" s="1643"/>
      <c r="T4" s="1643"/>
      <c r="U4" s="1643"/>
      <c r="V4" s="1643"/>
      <c r="W4" s="1643"/>
      <c r="X4" s="1645"/>
      <c r="Y4" s="1645"/>
      <c r="Z4" s="3367" t="s">
        <v>4678</v>
      </c>
      <c r="AA4" s="1646"/>
      <c r="AB4" s="2372" t="s">
        <v>104</v>
      </c>
      <c r="AC4" s="2295"/>
      <c r="AD4" s="2295"/>
    </row>
    <row r="5" spans="1:30" ht="40.15" customHeight="1">
      <c r="A5" s="2371" t="s">
        <v>198</v>
      </c>
      <c r="B5" s="1642"/>
      <c r="C5" s="1999"/>
      <c r="D5" s="2000"/>
      <c r="E5" s="2000"/>
      <c r="F5" s="2000"/>
      <c r="G5" s="2001"/>
      <c r="H5" s="2001"/>
      <c r="I5" s="2001"/>
      <c r="J5" s="2001"/>
      <c r="K5" s="2001"/>
      <c r="L5" s="2001"/>
      <c r="M5" s="2001"/>
      <c r="N5" s="2002"/>
      <c r="O5" s="1644"/>
      <c r="P5" s="1643"/>
      <c r="Q5" s="1643"/>
      <c r="R5" s="1643"/>
      <c r="S5" s="1643"/>
      <c r="T5" s="1643"/>
      <c r="U5" s="1643"/>
      <c r="V5" s="1643"/>
      <c r="W5" s="1643"/>
      <c r="X5" s="1648"/>
      <c r="Y5" s="1648"/>
      <c r="Z5" s="796"/>
      <c r="AA5" s="1649"/>
      <c r="AB5" s="2373" t="s">
        <v>106</v>
      </c>
      <c r="AC5" s="2295"/>
      <c r="AD5" s="2295"/>
    </row>
    <row r="6" spans="1:30" s="1651" customFormat="1">
      <c r="A6" s="1650" t="s">
        <v>2526</v>
      </c>
      <c r="B6" s="2374"/>
      <c r="C6" s="2374"/>
      <c r="D6" s="2374"/>
      <c r="E6" s="2325"/>
      <c r="F6" s="2185"/>
      <c r="G6" s="2185"/>
      <c r="H6" s="2184"/>
      <c r="I6" s="2185"/>
      <c r="J6" s="2185"/>
      <c r="K6" s="2185"/>
      <c r="L6" s="2325"/>
      <c r="M6" s="2185"/>
      <c r="N6" s="2183"/>
      <c r="O6" s="2184"/>
      <c r="P6" s="2185"/>
      <c r="Q6" s="2185"/>
      <c r="R6" s="2185"/>
      <c r="S6" s="2185"/>
      <c r="T6" s="2185"/>
      <c r="U6" s="2185"/>
      <c r="V6" s="2185"/>
      <c r="W6" s="2185"/>
      <c r="X6" s="2325"/>
      <c r="Y6" s="2325"/>
      <c r="Z6" s="2325"/>
      <c r="AA6" s="2325"/>
      <c r="AB6" s="313" t="s">
        <v>1773</v>
      </c>
      <c r="AC6" s="2132"/>
      <c r="AD6" s="2132"/>
    </row>
    <row r="7" spans="1:30" ht="19.899999999999999" customHeight="1">
      <c r="A7" s="1637" t="s">
        <v>2527</v>
      </c>
      <c r="B7" s="1652"/>
      <c r="C7" s="1652"/>
      <c r="D7" s="1652"/>
      <c r="E7" s="1652"/>
      <c r="F7" s="1652"/>
      <c r="G7" s="1652"/>
      <c r="H7" s="1652"/>
      <c r="I7" s="1652"/>
      <c r="J7" s="1652"/>
      <c r="K7" s="1652"/>
      <c r="L7" s="1652"/>
      <c r="M7" s="1652"/>
      <c r="N7" s="1653"/>
      <c r="O7" s="1654"/>
      <c r="P7" s="1652"/>
      <c r="Q7" s="1652"/>
      <c r="R7" s="1652"/>
      <c r="S7" s="1652"/>
      <c r="T7" s="1652"/>
      <c r="U7" s="1652"/>
      <c r="V7" s="1655"/>
      <c r="W7" s="1655"/>
      <c r="X7" s="1655"/>
      <c r="Y7" s="1655"/>
      <c r="Z7" s="1655"/>
      <c r="AA7" s="1655"/>
      <c r="AB7" s="1656" t="s">
        <v>2528</v>
      </c>
      <c r="AC7" s="2295"/>
      <c r="AD7" s="2295"/>
    </row>
    <row r="8" spans="1:30" ht="23.25" customHeight="1">
      <c r="A8" s="365" t="s">
        <v>2529</v>
      </c>
      <c r="B8" s="362"/>
      <c r="C8" s="362"/>
      <c r="D8" s="362"/>
      <c r="E8" s="362"/>
      <c r="F8" s="362"/>
      <c r="G8" s="362"/>
      <c r="H8" s="362"/>
      <c r="I8" s="362"/>
      <c r="J8" s="362"/>
      <c r="K8" s="362"/>
      <c r="L8" s="362"/>
      <c r="M8" s="362"/>
      <c r="N8" s="363"/>
      <c r="O8" s="365"/>
      <c r="P8" s="669"/>
      <c r="Q8" s="669"/>
      <c r="R8" s="669"/>
      <c r="S8" s="669"/>
      <c r="T8" s="669"/>
      <c r="U8" s="669"/>
      <c r="V8" s="362"/>
      <c r="W8" s="362"/>
      <c r="X8" s="362"/>
      <c r="Y8" s="669"/>
      <c r="Z8" s="669"/>
      <c r="AA8" s="669"/>
      <c r="AB8" s="806" t="s">
        <v>2530</v>
      </c>
      <c r="AC8" s="2295"/>
      <c r="AD8" s="2295"/>
    </row>
    <row r="9" spans="1:30" s="1587" customFormat="1" ht="64.900000000000006" customHeight="1">
      <c r="A9" s="308" t="s">
        <v>203</v>
      </c>
      <c r="B9" s="3179" t="s">
        <v>2531</v>
      </c>
      <c r="C9" s="3178"/>
      <c r="D9" s="1099" t="s">
        <v>2532</v>
      </c>
      <c r="E9" s="1099" t="s">
        <v>2533</v>
      </c>
      <c r="F9" s="1099" t="s">
        <v>1171</v>
      </c>
      <c r="G9" s="1099" t="s">
        <v>1172</v>
      </c>
      <c r="H9" s="1099" t="s">
        <v>2534</v>
      </c>
      <c r="I9" s="1099" t="s">
        <v>2535</v>
      </c>
      <c r="J9" s="1099" t="s">
        <v>2536</v>
      </c>
      <c r="K9" s="1099" t="s">
        <v>2537</v>
      </c>
      <c r="L9" s="1099" t="s">
        <v>2538</v>
      </c>
      <c r="M9" s="1099" t="s">
        <v>1352</v>
      </c>
      <c r="N9" s="900" t="s">
        <v>216</v>
      </c>
      <c r="O9" s="900" t="s">
        <v>217</v>
      </c>
      <c r="P9" s="900" t="s">
        <v>1229</v>
      </c>
      <c r="Q9" s="900" t="s">
        <v>2539</v>
      </c>
      <c r="R9" s="900" t="s">
        <v>2540</v>
      </c>
      <c r="S9" s="308" t="s">
        <v>1186</v>
      </c>
      <c r="T9" s="308" t="s">
        <v>2541</v>
      </c>
      <c r="U9" s="308" t="s">
        <v>2542</v>
      </c>
      <c r="V9" s="308" t="s">
        <v>1189</v>
      </c>
      <c r="W9" s="308" t="s">
        <v>1190</v>
      </c>
      <c r="X9" s="308" t="s">
        <v>2543</v>
      </c>
      <c r="Y9" s="308" t="s">
        <v>2544</v>
      </c>
      <c r="Z9" s="2837" t="s">
        <v>2545</v>
      </c>
      <c r="AA9" s="2838"/>
      <c r="AB9" s="308" t="s">
        <v>365</v>
      </c>
      <c r="AC9" s="2375"/>
      <c r="AD9" s="2375"/>
    </row>
    <row r="10" spans="1:30" s="1541" customFormat="1" ht="70.150000000000006" customHeight="1">
      <c r="A10" s="1564" t="s">
        <v>2546</v>
      </c>
      <c r="B10" s="2552" t="s">
        <v>4369</v>
      </c>
      <c r="C10" s="2552" t="s">
        <v>4369</v>
      </c>
      <c r="D10" s="2552" t="s">
        <v>4369</v>
      </c>
      <c r="E10" s="2552" t="s">
        <v>4369</v>
      </c>
      <c r="F10" s="2552" t="s">
        <v>4369</v>
      </c>
      <c r="G10" s="2552" t="s">
        <v>4369</v>
      </c>
      <c r="H10" s="2552" t="s">
        <v>4369</v>
      </c>
      <c r="I10" s="2552" t="s">
        <v>4369</v>
      </c>
      <c r="J10" s="2552" t="s">
        <v>4369</v>
      </c>
      <c r="K10" s="2552" t="s">
        <v>4369</v>
      </c>
      <c r="L10" s="2552" t="s">
        <v>4369</v>
      </c>
      <c r="M10" s="1937" t="s">
        <v>4369</v>
      </c>
      <c r="N10" s="2004"/>
      <c r="O10" s="1565"/>
      <c r="P10" s="1564"/>
      <c r="Q10" s="2377" t="s">
        <v>4665</v>
      </c>
      <c r="R10" s="2377" t="s">
        <v>4665</v>
      </c>
      <c r="S10" s="2377" t="s">
        <v>4665</v>
      </c>
      <c r="T10" s="2377" t="s">
        <v>4665</v>
      </c>
      <c r="U10" s="2377" t="s">
        <v>4665</v>
      </c>
      <c r="V10" s="2377" t="s">
        <v>4665</v>
      </c>
      <c r="W10" s="2377" t="s">
        <v>4665</v>
      </c>
      <c r="X10" s="2377" t="s">
        <v>4665</v>
      </c>
      <c r="Y10" s="2377" t="s">
        <v>4665</v>
      </c>
      <c r="Z10" s="3175" t="s">
        <v>4665</v>
      </c>
      <c r="AA10" s="3176"/>
      <c r="AB10" s="1564" t="str">
        <f>A10</f>
        <v>B-3.5.1.1</v>
      </c>
      <c r="AC10" s="2192"/>
      <c r="AD10" s="2192" t="str">
        <f>IF($E$10=1,"HRP",IF($E$10=2,"VRP",IF($E$10=3,"SCWP",IF($E$10=4,"OTHP",""))))</f>
        <v/>
      </c>
    </row>
    <row r="11" spans="1:30" s="1541" customFormat="1" ht="70.150000000000006" customHeight="1">
      <c r="A11" s="1564" t="s">
        <v>2547</v>
      </c>
      <c r="B11" s="2552" t="s">
        <v>4369</v>
      </c>
      <c r="C11" s="2552" t="s">
        <v>4369</v>
      </c>
      <c r="D11" s="2552" t="s">
        <v>4369</v>
      </c>
      <c r="E11" s="2552" t="s">
        <v>4369</v>
      </c>
      <c r="F11" s="2552" t="s">
        <v>4369</v>
      </c>
      <c r="G11" s="2552" t="s">
        <v>4369</v>
      </c>
      <c r="H11" s="2552" t="s">
        <v>4369</v>
      </c>
      <c r="I11" s="2552" t="s">
        <v>4369</v>
      </c>
      <c r="J11" s="2552" t="s">
        <v>4369</v>
      </c>
      <c r="K11" s="2552" t="s">
        <v>4369</v>
      </c>
      <c r="L11" s="2552" t="s">
        <v>4369</v>
      </c>
      <c r="M11" s="1937" t="s">
        <v>4369</v>
      </c>
      <c r="N11" s="2004"/>
      <c r="O11" s="1565"/>
      <c r="P11" s="2377"/>
      <c r="Q11" s="2377" t="s">
        <v>4665</v>
      </c>
      <c r="R11" s="2377" t="s">
        <v>4665</v>
      </c>
      <c r="S11" s="2377" t="s">
        <v>4665</v>
      </c>
      <c r="T11" s="2377" t="s">
        <v>4665</v>
      </c>
      <c r="U11" s="2377" t="s">
        <v>4665</v>
      </c>
      <c r="V11" s="2377" t="s">
        <v>4665</v>
      </c>
      <c r="W11" s="2377" t="s">
        <v>4665</v>
      </c>
      <c r="X11" s="2377" t="s">
        <v>4665</v>
      </c>
      <c r="Y11" s="2377" t="s">
        <v>4665</v>
      </c>
      <c r="Z11" s="3175" t="s">
        <v>4665</v>
      </c>
      <c r="AA11" s="3176"/>
      <c r="AB11" s="1564" t="str">
        <f t="shared" ref="AB11:AB25" si="0">A11</f>
        <v>B-3.5.1.2</v>
      </c>
      <c r="AC11" s="2192"/>
      <c r="AD11" s="2192"/>
    </row>
    <row r="12" spans="1:30" s="1541" customFormat="1" ht="70.150000000000006" customHeight="1">
      <c r="A12" s="1564" t="s">
        <v>2548</v>
      </c>
      <c r="B12" s="2552" t="s">
        <v>4369</v>
      </c>
      <c r="C12" s="2552" t="s">
        <v>4369</v>
      </c>
      <c r="D12" s="2552" t="s">
        <v>4369</v>
      </c>
      <c r="E12" s="2552" t="s">
        <v>4369</v>
      </c>
      <c r="F12" s="2552" t="s">
        <v>4369</v>
      </c>
      <c r="G12" s="2552" t="s">
        <v>4369</v>
      </c>
      <c r="H12" s="2552" t="s">
        <v>4369</v>
      </c>
      <c r="I12" s="2552" t="s">
        <v>4369</v>
      </c>
      <c r="J12" s="2552" t="s">
        <v>4369</v>
      </c>
      <c r="K12" s="2552" t="s">
        <v>4369</v>
      </c>
      <c r="L12" s="2552" t="s">
        <v>4369</v>
      </c>
      <c r="M12" s="1937" t="s">
        <v>4369</v>
      </c>
      <c r="N12" s="2004"/>
      <c r="O12" s="1565"/>
      <c r="P12" s="2377"/>
      <c r="Q12" s="2377" t="s">
        <v>4665</v>
      </c>
      <c r="R12" s="2377" t="s">
        <v>4665</v>
      </c>
      <c r="S12" s="2377" t="s">
        <v>4665</v>
      </c>
      <c r="T12" s="2377" t="s">
        <v>4665</v>
      </c>
      <c r="U12" s="2377" t="s">
        <v>4665</v>
      </c>
      <c r="V12" s="2377" t="s">
        <v>4665</v>
      </c>
      <c r="W12" s="2377" t="s">
        <v>4665</v>
      </c>
      <c r="X12" s="2377" t="s">
        <v>4665</v>
      </c>
      <c r="Y12" s="2377" t="s">
        <v>4665</v>
      </c>
      <c r="Z12" s="3175" t="s">
        <v>4665</v>
      </c>
      <c r="AA12" s="3176"/>
      <c r="AB12" s="1564" t="str">
        <f t="shared" si="0"/>
        <v>B-3.5.1.3</v>
      </c>
      <c r="AC12" s="2192"/>
      <c r="AD12" s="2192"/>
    </row>
    <row r="13" spans="1:30" s="1541" customFormat="1" ht="70.150000000000006" customHeight="1">
      <c r="A13" s="1564" t="s">
        <v>2549</v>
      </c>
      <c r="B13" s="2552" t="s">
        <v>4369</v>
      </c>
      <c r="C13" s="2552" t="s">
        <v>4369</v>
      </c>
      <c r="D13" s="2552" t="s">
        <v>4369</v>
      </c>
      <c r="E13" s="2552" t="s">
        <v>4369</v>
      </c>
      <c r="F13" s="2552" t="s">
        <v>4369</v>
      </c>
      <c r="G13" s="2552" t="s">
        <v>4369</v>
      </c>
      <c r="H13" s="2552" t="s">
        <v>4369</v>
      </c>
      <c r="I13" s="2552" t="s">
        <v>4369</v>
      </c>
      <c r="J13" s="2552" t="s">
        <v>4369</v>
      </c>
      <c r="K13" s="2552" t="s">
        <v>4369</v>
      </c>
      <c r="L13" s="2552" t="s">
        <v>4369</v>
      </c>
      <c r="M13" s="1937" t="s">
        <v>4369</v>
      </c>
      <c r="N13" s="2004"/>
      <c r="O13" s="1565"/>
      <c r="P13" s="2377"/>
      <c r="Q13" s="2377" t="s">
        <v>4665</v>
      </c>
      <c r="R13" s="2377" t="s">
        <v>4665</v>
      </c>
      <c r="S13" s="2377" t="s">
        <v>4665</v>
      </c>
      <c r="T13" s="2377" t="s">
        <v>4665</v>
      </c>
      <c r="U13" s="2377" t="s">
        <v>4665</v>
      </c>
      <c r="V13" s="2377" t="s">
        <v>4665</v>
      </c>
      <c r="W13" s="2377" t="s">
        <v>4665</v>
      </c>
      <c r="X13" s="2377" t="s">
        <v>4665</v>
      </c>
      <c r="Y13" s="2377" t="s">
        <v>4665</v>
      </c>
      <c r="Z13" s="3175" t="s">
        <v>4665</v>
      </c>
      <c r="AA13" s="3176"/>
      <c r="AB13" s="1564" t="str">
        <f t="shared" si="0"/>
        <v>B-3.5.1.4</v>
      </c>
      <c r="AC13" s="2192"/>
      <c r="AD13" s="2192"/>
    </row>
    <row r="14" spans="1:30" s="1541" customFormat="1" ht="70.150000000000006" customHeight="1">
      <c r="A14" s="1564" t="s">
        <v>2550</v>
      </c>
      <c r="B14" s="2552" t="s">
        <v>4369</v>
      </c>
      <c r="C14" s="2552" t="s">
        <v>4369</v>
      </c>
      <c r="D14" s="2552" t="s">
        <v>4369</v>
      </c>
      <c r="E14" s="2552" t="s">
        <v>4369</v>
      </c>
      <c r="F14" s="2552" t="s">
        <v>4369</v>
      </c>
      <c r="G14" s="2552" t="s">
        <v>4369</v>
      </c>
      <c r="H14" s="2552" t="s">
        <v>4369</v>
      </c>
      <c r="I14" s="2552" t="s">
        <v>4369</v>
      </c>
      <c r="J14" s="2552" t="s">
        <v>4369</v>
      </c>
      <c r="K14" s="2552" t="s">
        <v>4369</v>
      </c>
      <c r="L14" s="2552" t="s">
        <v>4369</v>
      </c>
      <c r="M14" s="1937" t="s">
        <v>4369</v>
      </c>
      <c r="N14" s="2004"/>
      <c r="O14" s="1565"/>
      <c r="P14" s="2377"/>
      <c r="Q14" s="2377" t="s">
        <v>4665</v>
      </c>
      <c r="R14" s="2377" t="s">
        <v>4665</v>
      </c>
      <c r="S14" s="2377" t="s">
        <v>4665</v>
      </c>
      <c r="T14" s="2377" t="s">
        <v>4665</v>
      </c>
      <c r="U14" s="2377" t="s">
        <v>4665</v>
      </c>
      <c r="V14" s="2377" t="s">
        <v>4665</v>
      </c>
      <c r="W14" s="2377" t="s">
        <v>4665</v>
      </c>
      <c r="X14" s="2377" t="s">
        <v>4665</v>
      </c>
      <c r="Y14" s="2377" t="s">
        <v>4665</v>
      </c>
      <c r="Z14" s="3175" t="s">
        <v>4665</v>
      </c>
      <c r="AA14" s="3176"/>
      <c r="AB14" s="1564" t="str">
        <f t="shared" si="0"/>
        <v>B-3.5.1.5</v>
      </c>
      <c r="AC14" s="2192"/>
      <c r="AD14" s="2192"/>
    </row>
    <row r="15" spans="1:30" s="1541" customFormat="1" ht="70.150000000000006" customHeight="1">
      <c r="A15" s="1564" t="s">
        <v>2551</v>
      </c>
      <c r="B15" s="3144"/>
      <c r="C15" s="3145"/>
      <c r="D15" s="2376"/>
      <c r="E15" s="2003"/>
      <c r="F15" s="2376"/>
      <c r="G15" s="2376"/>
      <c r="H15" s="2376"/>
      <c r="I15" s="2376"/>
      <c r="J15" s="2376"/>
      <c r="K15" s="2376"/>
      <c r="L15" s="2376"/>
      <c r="M15" s="2376"/>
      <c r="N15" s="2004"/>
      <c r="O15" s="1565"/>
      <c r="P15" s="2377"/>
      <c r="Q15" s="1564" t="str">
        <f t="shared" ref="Q11:Q25" si="1">IF(L15&gt;0,L15,"")</f>
        <v/>
      </c>
      <c r="R15" s="2377" t="str">
        <f t="shared" ref="R11:R25" si="2">IF(K15&gt;0,K15,"")</f>
        <v/>
      </c>
      <c r="S15" s="2377"/>
      <c r="T15" s="2377"/>
      <c r="U15" s="2377"/>
      <c r="V15" s="2377"/>
      <c r="W15" s="2377"/>
      <c r="X15" s="2378" t="str">
        <f t="shared" ref="X11:X25" si="3">IF(E15=1,"HRP",IF(E15=2,"VRP",IF(E15=3,"SCWP",IF(E15=4,"OTHP",""))))</f>
        <v/>
      </c>
      <c r="Y15" s="2377"/>
      <c r="Z15" s="3175"/>
      <c r="AA15" s="3176"/>
      <c r="AB15" s="1564" t="str">
        <f t="shared" si="0"/>
        <v>B-3.5.1.6</v>
      </c>
      <c r="AC15" s="2192"/>
      <c r="AD15" s="2192"/>
    </row>
    <row r="16" spans="1:30" s="1541" customFormat="1" ht="70.150000000000006" customHeight="1">
      <c r="A16" s="1564" t="s">
        <v>2552</v>
      </c>
      <c r="B16" s="3144"/>
      <c r="C16" s="3145"/>
      <c r="D16" s="2376"/>
      <c r="E16" s="2003"/>
      <c r="F16" s="2379"/>
      <c r="G16" s="2276"/>
      <c r="H16" s="2276"/>
      <c r="I16" s="2276"/>
      <c r="J16" s="2276"/>
      <c r="K16" s="2376"/>
      <c r="L16" s="2376"/>
      <c r="M16" s="2376"/>
      <c r="N16" s="2004"/>
      <c r="O16" s="1565"/>
      <c r="P16" s="2377"/>
      <c r="Q16" s="1564" t="str">
        <f t="shared" si="1"/>
        <v/>
      </c>
      <c r="R16" s="2377" t="str">
        <f t="shared" si="2"/>
        <v/>
      </c>
      <c r="S16" s="2377"/>
      <c r="T16" s="2377"/>
      <c r="U16" s="2377"/>
      <c r="V16" s="2377"/>
      <c r="W16" s="2377"/>
      <c r="X16" s="2378" t="str">
        <f t="shared" si="3"/>
        <v/>
      </c>
      <c r="Y16" s="2377"/>
      <c r="Z16" s="3175"/>
      <c r="AA16" s="3176"/>
      <c r="AB16" s="1564" t="str">
        <f t="shared" si="0"/>
        <v>B-3.5.1.7</v>
      </c>
      <c r="AC16" s="2192"/>
      <c r="AD16" s="2192"/>
    </row>
    <row r="17" spans="1:28" s="1541" customFormat="1" ht="70.150000000000006" customHeight="1">
      <c r="A17" s="1564" t="s">
        <v>2553</v>
      </c>
      <c r="B17" s="3144"/>
      <c r="C17" s="3145"/>
      <c r="D17" s="2376"/>
      <c r="E17" s="2003"/>
      <c r="F17" s="2376"/>
      <c r="G17" s="2376"/>
      <c r="H17" s="2376"/>
      <c r="I17" s="2376"/>
      <c r="J17" s="2376"/>
      <c r="K17" s="2376"/>
      <c r="L17" s="2376"/>
      <c r="M17" s="2376"/>
      <c r="N17" s="2004"/>
      <c r="O17" s="1565"/>
      <c r="P17" s="2377"/>
      <c r="Q17" s="1564" t="str">
        <f t="shared" si="1"/>
        <v/>
      </c>
      <c r="R17" s="2377" t="str">
        <f t="shared" si="2"/>
        <v/>
      </c>
      <c r="S17" s="2377"/>
      <c r="T17" s="2377"/>
      <c r="U17" s="2377"/>
      <c r="V17" s="2377"/>
      <c r="W17" s="2377"/>
      <c r="X17" s="2378" t="str">
        <f t="shared" si="3"/>
        <v/>
      </c>
      <c r="Y17" s="2377"/>
      <c r="Z17" s="3175"/>
      <c r="AA17" s="3176"/>
      <c r="AB17" s="1564" t="str">
        <f t="shared" si="0"/>
        <v>B-3.5.1.8</v>
      </c>
    </row>
    <row r="18" spans="1:28" s="1541" customFormat="1" ht="70.150000000000006" customHeight="1">
      <c r="A18" s="1564" t="s">
        <v>2554</v>
      </c>
      <c r="B18" s="3144"/>
      <c r="C18" s="3145"/>
      <c r="D18" s="2376"/>
      <c r="E18" s="2003"/>
      <c r="F18" s="2376"/>
      <c r="G18" s="2376"/>
      <c r="H18" s="2376"/>
      <c r="I18" s="2376"/>
      <c r="J18" s="2376"/>
      <c r="K18" s="2376"/>
      <c r="L18" s="2376"/>
      <c r="M18" s="2376"/>
      <c r="N18" s="2004"/>
      <c r="O18" s="1565"/>
      <c r="P18" s="2377"/>
      <c r="Q18" s="1564" t="str">
        <f t="shared" si="1"/>
        <v/>
      </c>
      <c r="R18" s="2377" t="str">
        <f t="shared" si="2"/>
        <v/>
      </c>
      <c r="S18" s="2377"/>
      <c r="T18" s="2377"/>
      <c r="U18" s="2377"/>
      <c r="V18" s="2377"/>
      <c r="W18" s="2377"/>
      <c r="X18" s="2378" t="str">
        <f t="shared" si="3"/>
        <v/>
      </c>
      <c r="Y18" s="2377"/>
      <c r="Z18" s="3175"/>
      <c r="AA18" s="3176"/>
      <c r="AB18" s="1564" t="str">
        <f t="shared" si="0"/>
        <v>B-3.5.1.9</v>
      </c>
    </row>
    <row r="19" spans="1:28" s="1587" customFormat="1" ht="64.900000000000006" customHeight="1">
      <c r="A19" s="308" t="s">
        <v>203</v>
      </c>
      <c r="B19" s="3177" t="s">
        <v>2531</v>
      </c>
      <c r="C19" s="3178"/>
      <c r="D19" s="1099" t="s">
        <v>2532</v>
      </c>
      <c r="E19" s="1099" t="s">
        <v>2533</v>
      </c>
      <c r="F19" s="1099" t="s">
        <v>1171</v>
      </c>
      <c r="G19" s="1099" t="s">
        <v>1172</v>
      </c>
      <c r="H19" s="1099" t="s">
        <v>2534</v>
      </c>
      <c r="I19" s="1099" t="s">
        <v>2535</v>
      </c>
      <c r="J19" s="1099" t="s">
        <v>2536</v>
      </c>
      <c r="K19" s="1099" t="s">
        <v>2537</v>
      </c>
      <c r="L19" s="1099" t="s">
        <v>2538</v>
      </c>
      <c r="M19" s="1099" t="s">
        <v>1352</v>
      </c>
      <c r="N19" s="900" t="s">
        <v>216</v>
      </c>
      <c r="O19" s="900" t="s">
        <v>217</v>
      </c>
      <c r="P19" s="900" t="s">
        <v>1229</v>
      </c>
      <c r="Q19" s="900" t="s">
        <v>2539</v>
      </c>
      <c r="R19" s="900" t="s">
        <v>2540</v>
      </c>
      <c r="S19" s="308" t="s">
        <v>1186</v>
      </c>
      <c r="T19" s="308" t="s">
        <v>2541</v>
      </c>
      <c r="U19" s="308" t="s">
        <v>2542</v>
      </c>
      <c r="V19" s="308" t="s">
        <v>1189</v>
      </c>
      <c r="W19" s="308" t="s">
        <v>1190</v>
      </c>
      <c r="X19" s="308" t="s">
        <v>2543</v>
      </c>
      <c r="Y19" s="308" t="s">
        <v>2544</v>
      </c>
      <c r="Z19" s="2837" t="s">
        <v>2545</v>
      </c>
      <c r="AA19" s="2838"/>
      <c r="AB19" s="308" t="s">
        <v>365</v>
      </c>
    </row>
    <row r="20" spans="1:28" s="1541" customFormat="1" ht="70.150000000000006" customHeight="1">
      <c r="A20" s="1564" t="s">
        <v>2555</v>
      </c>
      <c r="B20" s="3144"/>
      <c r="C20" s="3145"/>
      <c r="D20" s="2376"/>
      <c r="E20" s="2003"/>
      <c r="F20" s="2376"/>
      <c r="G20" s="2376"/>
      <c r="H20" s="2376"/>
      <c r="I20" s="2376"/>
      <c r="J20" s="2376"/>
      <c r="K20" s="2376"/>
      <c r="L20" s="2376"/>
      <c r="M20" s="2376"/>
      <c r="N20" s="2004"/>
      <c r="O20" s="1565"/>
      <c r="P20" s="2377"/>
      <c r="Q20" s="1564" t="str">
        <f>IF(L20&gt;0,L20,"")</f>
        <v/>
      </c>
      <c r="R20" s="2377" t="str">
        <f>IF(K20&gt;0,K20,"")</f>
        <v/>
      </c>
      <c r="S20" s="2377"/>
      <c r="T20" s="2377"/>
      <c r="U20" s="2377"/>
      <c r="V20" s="2377"/>
      <c r="W20" s="2377"/>
      <c r="X20" s="2378" t="str">
        <f t="shared" si="3"/>
        <v/>
      </c>
      <c r="Y20" s="2377"/>
      <c r="Z20" s="3175"/>
      <c r="AA20" s="3176"/>
      <c r="AB20" s="1564" t="str">
        <f>A20</f>
        <v>B-3.5.1.10</v>
      </c>
    </row>
    <row r="21" spans="1:28" s="1541" customFormat="1" ht="70.150000000000006" customHeight="1">
      <c r="A21" s="1564" t="s">
        <v>2556</v>
      </c>
      <c r="B21" s="3144"/>
      <c r="C21" s="3145"/>
      <c r="D21" s="2376"/>
      <c r="E21" s="2003"/>
      <c r="F21" s="2376"/>
      <c r="G21" s="2376"/>
      <c r="H21" s="2376"/>
      <c r="I21" s="2376"/>
      <c r="J21" s="2376"/>
      <c r="K21" s="2376"/>
      <c r="L21" s="2376"/>
      <c r="M21" s="2376"/>
      <c r="N21" s="2004"/>
      <c r="O21" s="1565"/>
      <c r="P21" s="2377"/>
      <c r="Q21" s="1564" t="str">
        <f t="shared" si="1"/>
        <v/>
      </c>
      <c r="R21" s="2377" t="str">
        <f t="shared" si="2"/>
        <v/>
      </c>
      <c r="S21" s="2377"/>
      <c r="T21" s="2377"/>
      <c r="U21" s="2377"/>
      <c r="V21" s="2377"/>
      <c r="W21" s="2377"/>
      <c r="X21" s="2378" t="str">
        <f t="shared" si="3"/>
        <v/>
      </c>
      <c r="Y21" s="2377"/>
      <c r="Z21" s="3175"/>
      <c r="AA21" s="3176"/>
      <c r="AB21" s="1564" t="str">
        <f t="shared" si="0"/>
        <v>B-3.5.1.11</v>
      </c>
    </row>
    <row r="22" spans="1:28" s="1541" customFormat="1" ht="70.150000000000006" customHeight="1">
      <c r="A22" s="1564" t="s">
        <v>2557</v>
      </c>
      <c r="B22" s="3144"/>
      <c r="C22" s="3145"/>
      <c r="D22" s="2376"/>
      <c r="E22" s="2003"/>
      <c r="F22" s="2376"/>
      <c r="G22" s="2376"/>
      <c r="H22" s="2376"/>
      <c r="I22" s="2376"/>
      <c r="J22" s="2376"/>
      <c r="K22" s="2376"/>
      <c r="L22" s="2376"/>
      <c r="M22" s="2376"/>
      <c r="N22" s="2004"/>
      <c r="O22" s="1565"/>
      <c r="P22" s="2377"/>
      <c r="Q22" s="1564" t="str">
        <f t="shared" si="1"/>
        <v/>
      </c>
      <c r="R22" s="2377" t="str">
        <f t="shared" si="2"/>
        <v/>
      </c>
      <c r="S22" s="2377"/>
      <c r="T22" s="2377"/>
      <c r="U22" s="2377"/>
      <c r="V22" s="2377"/>
      <c r="W22" s="2377"/>
      <c r="X22" s="2378" t="str">
        <f t="shared" si="3"/>
        <v/>
      </c>
      <c r="Y22" s="2377"/>
      <c r="Z22" s="3175"/>
      <c r="AA22" s="3176"/>
      <c r="AB22" s="1564" t="str">
        <f t="shared" si="0"/>
        <v>B-3.5.1.12</v>
      </c>
    </row>
    <row r="23" spans="1:28" s="1541" customFormat="1" ht="70.150000000000006" customHeight="1">
      <c r="A23" s="1564" t="s">
        <v>2558</v>
      </c>
      <c r="B23" s="3144"/>
      <c r="C23" s="3145"/>
      <c r="D23" s="2376"/>
      <c r="E23" s="2003"/>
      <c r="F23" s="2376"/>
      <c r="G23" s="2376"/>
      <c r="H23" s="2376"/>
      <c r="I23" s="2376"/>
      <c r="J23" s="2376"/>
      <c r="K23" s="2376"/>
      <c r="L23" s="2376"/>
      <c r="M23" s="2376"/>
      <c r="N23" s="2004"/>
      <c r="O23" s="1565"/>
      <c r="P23" s="2377"/>
      <c r="Q23" s="1564" t="str">
        <f t="shared" si="1"/>
        <v/>
      </c>
      <c r="R23" s="2377" t="str">
        <f t="shared" si="2"/>
        <v/>
      </c>
      <c r="S23" s="2377"/>
      <c r="T23" s="2377"/>
      <c r="U23" s="2377"/>
      <c r="V23" s="2377"/>
      <c r="W23" s="2377"/>
      <c r="X23" s="2378" t="str">
        <f t="shared" si="3"/>
        <v/>
      </c>
      <c r="Y23" s="2377"/>
      <c r="Z23" s="3175"/>
      <c r="AA23" s="3176"/>
      <c r="AB23" s="1564" t="str">
        <f t="shared" si="0"/>
        <v>B-3.5.1.13</v>
      </c>
    </row>
    <row r="24" spans="1:28" s="1541" customFormat="1" ht="70.150000000000006" customHeight="1">
      <c r="A24" s="1564" t="s">
        <v>2559</v>
      </c>
      <c r="B24" s="3144"/>
      <c r="C24" s="3145"/>
      <c r="D24" s="2376"/>
      <c r="E24" s="2003"/>
      <c r="F24" s="2376"/>
      <c r="G24" s="2376"/>
      <c r="H24" s="2376"/>
      <c r="I24" s="2376"/>
      <c r="J24" s="2376"/>
      <c r="K24" s="2376"/>
      <c r="L24" s="2376"/>
      <c r="M24" s="2376"/>
      <c r="N24" s="2004"/>
      <c r="O24" s="1565"/>
      <c r="P24" s="2377"/>
      <c r="Q24" s="1564" t="str">
        <f t="shared" si="1"/>
        <v/>
      </c>
      <c r="R24" s="2377" t="str">
        <f t="shared" si="2"/>
        <v/>
      </c>
      <c r="S24" s="2377"/>
      <c r="T24" s="2377"/>
      <c r="U24" s="2377"/>
      <c r="V24" s="2377"/>
      <c r="W24" s="2377"/>
      <c r="X24" s="2378" t="str">
        <f t="shared" si="3"/>
        <v/>
      </c>
      <c r="Y24" s="2377"/>
      <c r="Z24" s="3175"/>
      <c r="AA24" s="3176"/>
      <c r="AB24" s="1564" t="str">
        <f t="shared" si="0"/>
        <v>B-3.5.1.14</v>
      </c>
    </row>
    <row r="25" spans="1:28" s="1541" customFormat="1" ht="70.150000000000006" customHeight="1">
      <c r="A25" s="1564" t="s">
        <v>2560</v>
      </c>
      <c r="B25" s="3144"/>
      <c r="C25" s="3145"/>
      <c r="D25" s="2376"/>
      <c r="E25" s="2003"/>
      <c r="F25" s="2376"/>
      <c r="G25" s="2376"/>
      <c r="H25" s="2376"/>
      <c r="I25" s="2376"/>
      <c r="J25" s="2376"/>
      <c r="K25" s="2376"/>
      <c r="L25" s="2376"/>
      <c r="M25" s="2376"/>
      <c r="N25" s="2004"/>
      <c r="O25" s="1565"/>
      <c r="P25" s="2377"/>
      <c r="Q25" s="1564" t="str">
        <f t="shared" si="1"/>
        <v/>
      </c>
      <c r="R25" s="2377" t="str">
        <f t="shared" si="2"/>
        <v/>
      </c>
      <c r="S25" s="2377"/>
      <c r="T25" s="2377"/>
      <c r="U25" s="2377"/>
      <c r="V25" s="2377"/>
      <c r="W25" s="2377"/>
      <c r="X25" s="2378" t="str">
        <f t="shared" si="3"/>
        <v/>
      </c>
      <c r="Y25" s="2377"/>
      <c r="Z25" s="3175"/>
      <c r="AA25" s="3176"/>
      <c r="AB25" s="1564" t="str">
        <f t="shared" si="0"/>
        <v>B-3.5.1.15</v>
      </c>
    </row>
    <row r="26" spans="1:28" s="1541" customFormat="1" ht="19.899999999999999" customHeight="1">
      <c r="A26" s="1658" t="s">
        <v>477</v>
      </c>
      <c r="B26" s="2270"/>
      <c r="C26" s="2270"/>
      <c r="D26" s="2270"/>
      <c r="E26" s="2270"/>
      <c r="F26" s="2270"/>
      <c r="G26" s="2270"/>
      <c r="H26" s="2270"/>
      <c r="I26" s="2270"/>
      <c r="J26" s="2270"/>
      <c r="K26" s="2270"/>
      <c r="L26" s="2270"/>
      <c r="M26" s="2270"/>
      <c r="N26" s="1659"/>
      <c r="O26" s="1660"/>
      <c r="P26" s="2270"/>
      <c r="Q26" s="2270"/>
      <c r="R26" s="2270"/>
      <c r="S26" s="2270"/>
      <c r="T26" s="2270"/>
      <c r="U26" s="2270"/>
      <c r="V26" s="2270"/>
      <c r="W26" s="2270"/>
      <c r="X26" s="2270"/>
      <c r="Y26" s="2270"/>
      <c r="Z26" s="2270"/>
      <c r="AA26" s="2270"/>
      <c r="AB26" s="1661" t="s">
        <v>349</v>
      </c>
    </row>
    <row r="27" spans="1:28" s="1541" customFormat="1" ht="19.899999999999999" customHeight="1">
      <c r="A27" s="1662" t="s">
        <v>2561</v>
      </c>
      <c r="B27" s="2271"/>
      <c r="C27" s="2271"/>
      <c r="D27" s="2271"/>
      <c r="E27" s="2271"/>
      <c r="F27" s="2271"/>
      <c r="G27" s="2271"/>
      <c r="H27" s="2271"/>
      <c r="I27" s="2271"/>
      <c r="J27" s="2271"/>
      <c r="K27" s="2271"/>
      <c r="L27" s="2271"/>
      <c r="M27" s="2271"/>
      <c r="N27" s="1663"/>
      <c r="O27" s="1664"/>
      <c r="P27" s="2271"/>
      <c r="Q27" s="2271"/>
      <c r="R27" s="2271"/>
      <c r="S27" s="2271"/>
      <c r="T27" s="2271"/>
      <c r="U27" s="2271"/>
      <c r="V27" s="2271"/>
      <c r="W27" s="2271"/>
      <c r="X27" s="2271"/>
      <c r="Y27" s="2271"/>
      <c r="Z27" s="2271"/>
      <c r="AA27" s="2271"/>
      <c r="AB27" s="109" t="s">
        <v>2562</v>
      </c>
    </row>
    <row r="28" spans="1:28" s="1541" customFormat="1" ht="19.899999999999999" customHeight="1">
      <c r="A28" s="1552" t="s">
        <v>2563</v>
      </c>
      <c r="B28" s="2271"/>
      <c r="C28" s="2271"/>
      <c r="D28" s="2271"/>
      <c r="E28" s="2271"/>
      <c r="F28" s="2271"/>
      <c r="G28" s="2271"/>
      <c r="H28" s="2271"/>
      <c r="I28" s="2271"/>
      <c r="J28" s="2271"/>
      <c r="K28" s="2271"/>
      <c r="L28" s="2271"/>
      <c r="M28" s="2271"/>
      <c r="N28" s="1663"/>
      <c r="O28" s="1664"/>
      <c r="P28" s="2271"/>
      <c r="Q28" s="2271"/>
      <c r="R28" s="2271"/>
      <c r="S28" s="2271"/>
      <c r="T28" s="2271"/>
      <c r="U28" s="2271"/>
      <c r="V28" s="2271"/>
      <c r="W28" s="2271"/>
      <c r="X28" s="2271"/>
      <c r="Y28" s="2271"/>
      <c r="Z28" s="2271"/>
      <c r="AA28" s="2271"/>
      <c r="AB28" s="1556" t="s">
        <v>2564</v>
      </c>
    </row>
    <row r="29" spans="1:28" s="1541" customFormat="1" ht="19.899999999999999" customHeight="1">
      <c r="A29" s="1552" t="s">
        <v>2565</v>
      </c>
      <c r="B29" s="2271"/>
      <c r="C29" s="2271"/>
      <c r="D29" s="2271"/>
      <c r="E29" s="2271"/>
      <c r="F29" s="2271"/>
      <c r="G29" s="2271"/>
      <c r="H29" s="2271"/>
      <c r="I29" s="2271"/>
      <c r="J29" s="2271"/>
      <c r="K29" s="2271"/>
      <c r="L29" s="2271"/>
      <c r="M29" s="2271"/>
      <c r="N29" s="1663"/>
      <c r="O29" s="1664"/>
      <c r="P29" s="2271"/>
      <c r="Q29" s="2271"/>
      <c r="R29" s="2271"/>
      <c r="S29" s="2271"/>
      <c r="T29" s="2271"/>
      <c r="U29" s="2271"/>
      <c r="V29" s="2271"/>
      <c r="W29" s="2271"/>
      <c r="X29" s="2271"/>
      <c r="Y29" s="2271"/>
      <c r="Z29" s="2271"/>
      <c r="AA29" s="2271"/>
      <c r="AB29" s="1665" t="s">
        <v>2566</v>
      </c>
    </row>
    <row r="30" spans="1:28" ht="25.15" customHeight="1">
      <c r="A30" s="729" t="s">
        <v>2567</v>
      </c>
      <c r="B30" s="1666"/>
      <c r="C30" s="1666"/>
      <c r="D30" s="1666"/>
      <c r="E30" s="730"/>
      <c r="F30" s="730"/>
      <c r="G30" s="730"/>
      <c r="H30" s="730"/>
      <c r="I30" s="730"/>
      <c r="J30" s="731"/>
      <c r="K30" s="731"/>
      <c r="L30" s="731"/>
      <c r="M30" s="731"/>
      <c r="N30" s="732"/>
      <c r="O30" s="729"/>
      <c r="P30" s="730"/>
      <c r="Q30" s="730"/>
      <c r="R30" s="730"/>
      <c r="S30" s="730"/>
      <c r="T30" s="730"/>
      <c r="U30" s="730"/>
      <c r="V30" s="730"/>
      <c r="W30" s="731"/>
      <c r="X30" s="731"/>
      <c r="Y30" s="731"/>
      <c r="Z30" s="731"/>
      <c r="AA30" s="731"/>
      <c r="AB30" s="998" t="s">
        <v>2568</v>
      </c>
    </row>
    <row r="31" spans="1:28" s="1667" customFormat="1" ht="66" customHeight="1">
      <c r="A31" s="308" t="s">
        <v>203</v>
      </c>
      <c r="B31" s="2837" t="s">
        <v>2569</v>
      </c>
      <c r="C31" s="2838"/>
      <c r="D31" s="2837" t="s">
        <v>2570</v>
      </c>
      <c r="E31" s="2838"/>
      <c r="F31" s="308" t="s">
        <v>2571</v>
      </c>
      <c r="G31" s="308" t="s">
        <v>2572</v>
      </c>
      <c r="H31" s="1586" t="s">
        <v>2573</v>
      </c>
      <c r="I31" s="1586" t="s">
        <v>2574</v>
      </c>
      <c r="J31" s="3147" t="s">
        <v>1352</v>
      </c>
      <c r="K31" s="3147"/>
      <c r="L31" s="3147"/>
      <c r="M31" s="3147"/>
      <c r="N31" s="308" t="s">
        <v>216</v>
      </c>
      <c r="O31" s="308" t="s">
        <v>217</v>
      </c>
      <c r="P31" s="2829" t="s">
        <v>2575</v>
      </c>
      <c r="Q31" s="2829"/>
      <c r="R31" s="2829"/>
      <c r="S31" s="2829"/>
      <c r="T31" s="308" t="s">
        <v>2576</v>
      </c>
      <c r="U31" s="1586" t="s">
        <v>2577</v>
      </c>
      <c r="V31" s="308" t="s">
        <v>2578</v>
      </c>
      <c r="W31" s="308" t="s">
        <v>2579</v>
      </c>
      <c r="X31" s="2829" t="s">
        <v>2580</v>
      </c>
      <c r="Y31" s="2829"/>
      <c r="Z31" s="2829" t="s">
        <v>2581</v>
      </c>
      <c r="AA31" s="2829"/>
      <c r="AB31" s="404" t="s">
        <v>365</v>
      </c>
    </row>
    <row r="32" spans="1:28" s="1669" customFormat="1" ht="70.150000000000006" customHeight="1">
      <c r="A32" s="2250" t="s">
        <v>2582</v>
      </c>
      <c r="B32" s="3180" t="s">
        <v>4369</v>
      </c>
      <c r="C32" s="3180"/>
      <c r="D32" s="3149"/>
      <c r="E32" s="3149"/>
      <c r="F32" s="2005"/>
      <c r="G32" s="2005"/>
      <c r="H32" s="2006"/>
      <c r="I32" s="2376"/>
      <c r="J32" s="2828"/>
      <c r="K32" s="2828"/>
      <c r="L32" s="2828"/>
      <c r="M32" s="2828"/>
      <c r="N32" s="2380"/>
      <c r="O32" s="2381"/>
      <c r="P32" s="3150"/>
      <c r="Q32" s="3150"/>
      <c r="R32" s="3150"/>
      <c r="S32" s="3150"/>
      <c r="T32" s="1097" t="str">
        <f>IF(I32&gt;0,I32,"")</f>
        <v/>
      </c>
      <c r="U32" s="1097" t="str">
        <f>IF(H32&gt;0,H32,"")</f>
        <v/>
      </c>
      <c r="V32" s="1097"/>
      <c r="W32" s="1098"/>
      <c r="X32" s="3146"/>
      <c r="Y32" s="3146"/>
      <c r="Z32" s="3146"/>
      <c r="AA32" s="3146"/>
      <c r="AB32" s="2250" t="str">
        <f t="shared" ref="AB32:AB47" si="4">A32</f>
        <v>3.5.2.1</v>
      </c>
    </row>
    <row r="33" spans="1:28" s="1669" customFormat="1" ht="70.150000000000006" customHeight="1">
      <c r="A33" s="2250" t="s">
        <v>2583</v>
      </c>
      <c r="B33" s="3149"/>
      <c r="C33" s="3149"/>
      <c r="D33" s="3149"/>
      <c r="E33" s="3149"/>
      <c r="F33" s="2005"/>
      <c r="G33" s="2005"/>
      <c r="H33" s="2006"/>
      <c r="I33" s="2376"/>
      <c r="J33" s="2828"/>
      <c r="K33" s="2828"/>
      <c r="L33" s="2828"/>
      <c r="M33" s="2828"/>
      <c r="N33" s="2380"/>
      <c r="O33" s="2381"/>
      <c r="P33" s="3150"/>
      <c r="Q33" s="3150"/>
      <c r="R33" s="3150"/>
      <c r="S33" s="3150"/>
      <c r="T33" s="1097" t="str">
        <f t="shared" ref="T33:T40" si="5">IF(I33&gt;0,I33,"")</f>
        <v/>
      </c>
      <c r="U33" s="1097" t="str">
        <f t="shared" ref="U33:U40" si="6">IF(H33&gt;0,H33,"")</f>
        <v/>
      </c>
      <c r="V33" s="1097"/>
      <c r="W33" s="1098"/>
      <c r="X33" s="3146"/>
      <c r="Y33" s="3146"/>
      <c r="Z33" s="3146"/>
      <c r="AA33" s="3146"/>
      <c r="AB33" s="2250" t="str">
        <f t="shared" si="4"/>
        <v>3.5.2.2</v>
      </c>
    </row>
    <row r="34" spans="1:28" s="1669" customFormat="1" ht="70.150000000000006" customHeight="1">
      <c r="A34" s="2250" t="s">
        <v>2584</v>
      </c>
      <c r="B34" s="3149"/>
      <c r="C34" s="3149"/>
      <c r="D34" s="3149"/>
      <c r="E34" s="3149"/>
      <c r="F34" s="2005"/>
      <c r="G34" s="2005"/>
      <c r="H34" s="2006"/>
      <c r="I34" s="2376"/>
      <c r="J34" s="2828"/>
      <c r="K34" s="2828"/>
      <c r="L34" s="2828"/>
      <c r="M34" s="2828"/>
      <c r="N34" s="2380"/>
      <c r="O34" s="2381"/>
      <c r="P34" s="3150"/>
      <c r="Q34" s="3150"/>
      <c r="R34" s="3150"/>
      <c r="S34" s="3150"/>
      <c r="T34" s="1097" t="str">
        <f t="shared" si="5"/>
        <v/>
      </c>
      <c r="U34" s="1097" t="str">
        <f t="shared" si="6"/>
        <v/>
      </c>
      <c r="V34" s="1097"/>
      <c r="W34" s="1098"/>
      <c r="X34" s="3146"/>
      <c r="Y34" s="3146"/>
      <c r="Z34" s="3146"/>
      <c r="AA34" s="3146"/>
      <c r="AB34" s="2250" t="str">
        <f t="shared" si="4"/>
        <v>3.5.2.3</v>
      </c>
    </row>
    <row r="35" spans="1:28" s="1669" customFormat="1" ht="70.150000000000006" customHeight="1">
      <c r="A35" s="2250" t="s">
        <v>2585</v>
      </c>
      <c r="B35" s="3149"/>
      <c r="C35" s="3149"/>
      <c r="D35" s="3149"/>
      <c r="E35" s="3149"/>
      <c r="F35" s="2005"/>
      <c r="G35" s="2005"/>
      <c r="H35" s="2006"/>
      <c r="I35" s="2376"/>
      <c r="J35" s="2828"/>
      <c r="K35" s="2828"/>
      <c r="L35" s="2828"/>
      <c r="M35" s="2828"/>
      <c r="N35" s="2380"/>
      <c r="O35" s="2381"/>
      <c r="P35" s="3150"/>
      <c r="Q35" s="3150"/>
      <c r="R35" s="3150"/>
      <c r="S35" s="3150"/>
      <c r="T35" s="1097" t="str">
        <f t="shared" si="5"/>
        <v/>
      </c>
      <c r="U35" s="1097" t="str">
        <f t="shared" si="6"/>
        <v/>
      </c>
      <c r="V35" s="1097"/>
      <c r="W35" s="1098"/>
      <c r="X35" s="3146"/>
      <c r="Y35" s="3146"/>
      <c r="Z35" s="3146"/>
      <c r="AA35" s="3146"/>
      <c r="AB35" s="2250" t="str">
        <f t="shared" si="4"/>
        <v>3.5.2.4</v>
      </c>
    </row>
    <row r="36" spans="1:28" s="1669" customFormat="1" ht="70.150000000000006" customHeight="1">
      <c r="A36" s="2250" t="s">
        <v>2586</v>
      </c>
      <c r="B36" s="3149"/>
      <c r="C36" s="3149"/>
      <c r="D36" s="3149"/>
      <c r="E36" s="3149"/>
      <c r="F36" s="2005"/>
      <c r="G36" s="2005"/>
      <c r="H36" s="2006"/>
      <c r="I36" s="2376"/>
      <c r="J36" s="2828"/>
      <c r="K36" s="2828"/>
      <c r="L36" s="2828"/>
      <c r="M36" s="2828"/>
      <c r="N36" s="2380"/>
      <c r="O36" s="2381"/>
      <c r="P36" s="3150"/>
      <c r="Q36" s="3150"/>
      <c r="R36" s="3150"/>
      <c r="S36" s="3150"/>
      <c r="T36" s="1097" t="str">
        <f t="shared" si="5"/>
        <v/>
      </c>
      <c r="U36" s="1097" t="str">
        <f t="shared" si="6"/>
        <v/>
      </c>
      <c r="V36" s="1097"/>
      <c r="W36" s="1098"/>
      <c r="X36" s="3146"/>
      <c r="Y36" s="3146"/>
      <c r="Z36" s="3146"/>
      <c r="AA36" s="3146"/>
      <c r="AB36" s="2250" t="str">
        <f t="shared" si="4"/>
        <v>3.5.2.5</v>
      </c>
    </row>
    <row r="37" spans="1:28" s="1669" customFormat="1" ht="70.150000000000006" customHeight="1">
      <c r="A37" s="2250" t="s">
        <v>2587</v>
      </c>
      <c r="B37" s="3149"/>
      <c r="C37" s="3149"/>
      <c r="D37" s="3149"/>
      <c r="E37" s="3149"/>
      <c r="F37" s="2005"/>
      <c r="G37" s="2005"/>
      <c r="H37" s="2006"/>
      <c r="I37" s="2376"/>
      <c r="J37" s="2828"/>
      <c r="K37" s="2828"/>
      <c r="L37" s="2828"/>
      <c r="M37" s="2828"/>
      <c r="N37" s="2380"/>
      <c r="O37" s="2381"/>
      <c r="P37" s="3150"/>
      <c r="Q37" s="3150"/>
      <c r="R37" s="3150"/>
      <c r="S37" s="3150"/>
      <c r="T37" s="1097" t="str">
        <f t="shared" si="5"/>
        <v/>
      </c>
      <c r="U37" s="1097" t="str">
        <f t="shared" si="6"/>
        <v/>
      </c>
      <c r="V37" s="1097"/>
      <c r="W37" s="1098"/>
      <c r="X37" s="3146"/>
      <c r="Y37" s="3146"/>
      <c r="Z37" s="3146"/>
      <c r="AA37" s="3146"/>
      <c r="AB37" s="2250" t="str">
        <f t="shared" si="4"/>
        <v>3.5.2.6</v>
      </c>
    </row>
    <row r="38" spans="1:28" s="1669" customFormat="1" ht="70.150000000000006" customHeight="1">
      <c r="A38" s="2250" t="s">
        <v>2588</v>
      </c>
      <c r="B38" s="3149"/>
      <c r="C38" s="3149"/>
      <c r="D38" s="3149"/>
      <c r="E38" s="3149"/>
      <c r="F38" s="2005"/>
      <c r="G38" s="2005"/>
      <c r="H38" s="2006"/>
      <c r="I38" s="2376"/>
      <c r="J38" s="2828"/>
      <c r="K38" s="2828"/>
      <c r="L38" s="2828"/>
      <c r="M38" s="2828"/>
      <c r="N38" s="2380"/>
      <c r="O38" s="2381"/>
      <c r="P38" s="3150"/>
      <c r="Q38" s="3150"/>
      <c r="R38" s="3150"/>
      <c r="S38" s="3150"/>
      <c r="T38" s="1097" t="str">
        <f t="shared" si="5"/>
        <v/>
      </c>
      <c r="U38" s="1097" t="str">
        <f t="shared" si="6"/>
        <v/>
      </c>
      <c r="V38" s="1097"/>
      <c r="W38" s="1098"/>
      <c r="X38" s="3146"/>
      <c r="Y38" s="3146"/>
      <c r="Z38" s="3146"/>
      <c r="AA38" s="3146"/>
      <c r="AB38" s="2250" t="str">
        <f t="shared" si="4"/>
        <v>3.5.2.7</v>
      </c>
    </row>
    <row r="39" spans="1:28" s="1669" customFormat="1" ht="70.150000000000006" customHeight="1">
      <c r="A39" s="2250" t="s">
        <v>2589</v>
      </c>
      <c r="B39" s="3149"/>
      <c r="C39" s="3149"/>
      <c r="D39" s="3149"/>
      <c r="E39" s="3149"/>
      <c r="F39" s="2005"/>
      <c r="G39" s="2005"/>
      <c r="H39" s="2006"/>
      <c r="I39" s="2376"/>
      <c r="J39" s="2828"/>
      <c r="K39" s="2828"/>
      <c r="L39" s="2828"/>
      <c r="M39" s="2828"/>
      <c r="N39" s="2380"/>
      <c r="O39" s="2381"/>
      <c r="P39" s="3150"/>
      <c r="Q39" s="3150"/>
      <c r="R39" s="3150"/>
      <c r="S39" s="3150"/>
      <c r="T39" s="1097" t="str">
        <f t="shared" si="5"/>
        <v/>
      </c>
      <c r="U39" s="1097" t="str">
        <f t="shared" si="6"/>
        <v/>
      </c>
      <c r="V39" s="1097"/>
      <c r="W39" s="1098"/>
      <c r="X39" s="3146"/>
      <c r="Y39" s="3146"/>
      <c r="Z39" s="3146"/>
      <c r="AA39" s="3146"/>
      <c r="AB39" s="2250" t="str">
        <f t="shared" si="4"/>
        <v>3.5.2.8</v>
      </c>
    </row>
    <row r="40" spans="1:28" s="1667" customFormat="1" ht="70.150000000000006" customHeight="1">
      <c r="A40" s="2250" t="s">
        <v>2590</v>
      </c>
      <c r="B40" s="3149"/>
      <c r="C40" s="3149"/>
      <c r="D40" s="3149"/>
      <c r="E40" s="3149"/>
      <c r="F40" s="2005"/>
      <c r="G40" s="2005"/>
      <c r="H40" s="2006"/>
      <c r="I40" s="2376"/>
      <c r="J40" s="2828"/>
      <c r="K40" s="2828"/>
      <c r="L40" s="2828"/>
      <c r="M40" s="2828"/>
      <c r="N40" s="2380"/>
      <c r="O40" s="2381"/>
      <c r="P40" s="3150"/>
      <c r="Q40" s="3150"/>
      <c r="R40" s="3150"/>
      <c r="S40" s="3150"/>
      <c r="T40" s="1097" t="str">
        <f t="shared" si="5"/>
        <v/>
      </c>
      <c r="U40" s="1097" t="str">
        <f t="shared" si="6"/>
        <v/>
      </c>
      <c r="V40" s="1097"/>
      <c r="W40" s="1098"/>
      <c r="X40" s="3146"/>
      <c r="Y40" s="3146"/>
      <c r="Z40" s="3146"/>
      <c r="AA40" s="3146"/>
      <c r="AB40" s="2250" t="str">
        <f t="shared" si="4"/>
        <v>3.5.2.9</v>
      </c>
    </row>
    <row r="41" spans="1:28" s="1667" customFormat="1" ht="66" customHeight="1">
      <c r="A41" s="360" t="s">
        <v>203</v>
      </c>
      <c r="B41" s="2837" t="s">
        <v>2569</v>
      </c>
      <c r="C41" s="2838"/>
      <c r="D41" s="2837" t="s">
        <v>2591</v>
      </c>
      <c r="E41" s="2838"/>
      <c r="F41" s="308" t="s">
        <v>2571</v>
      </c>
      <c r="G41" s="308" t="s">
        <v>2572</v>
      </c>
      <c r="H41" s="1586" t="s">
        <v>2573</v>
      </c>
      <c r="I41" s="1586" t="s">
        <v>2574</v>
      </c>
      <c r="J41" s="3147" t="s">
        <v>1352</v>
      </c>
      <c r="K41" s="3147"/>
      <c r="L41" s="3147"/>
      <c r="M41" s="3147"/>
      <c r="N41" s="308" t="s">
        <v>216</v>
      </c>
      <c r="O41" s="308" t="s">
        <v>217</v>
      </c>
      <c r="P41" s="2829" t="s">
        <v>2575</v>
      </c>
      <c r="Q41" s="2829"/>
      <c r="R41" s="2829"/>
      <c r="S41" s="2829"/>
      <c r="T41" s="308" t="s">
        <v>2576</v>
      </c>
      <c r="U41" s="1586" t="s">
        <v>2577</v>
      </c>
      <c r="V41" s="308" t="s">
        <v>2578</v>
      </c>
      <c r="W41" s="308" t="s">
        <v>2579</v>
      </c>
      <c r="X41" s="2829" t="s">
        <v>2592</v>
      </c>
      <c r="Y41" s="2829"/>
      <c r="Z41" s="2829" t="s">
        <v>2581</v>
      </c>
      <c r="AA41" s="2829"/>
      <c r="AB41" s="404" t="s">
        <v>365</v>
      </c>
    </row>
    <row r="42" spans="1:28" s="1669" customFormat="1" ht="70.150000000000006" customHeight="1">
      <c r="A42" s="2250" t="s">
        <v>2593</v>
      </c>
      <c r="B42" s="3149"/>
      <c r="C42" s="3149"/>
      <c r="D42" s="3149"/>
      <c r="E42" s="3149"/>
      <c r="F42" s="2005"/>
      <c r="G42" s="2005"/>
      <c r="H42" s="2006"/>
      <c r="I42" s="2376"/>
      <c r="J42" s="2828"/>
      <c r="K42" s="2828"/>
      <c r="L42" s="2828"/>
      <c r="M42" s="2828"/>
      <c r="N42" s="2380"/>
      <c r="O42" s="2381"/>
      <c r="P42" s="3150"/>
      <c r="Q42" s="3150"/>
      <c r="R42" s="3150"/>
      <c r="S42" s="3150"/>
      <c r="T42" s="1097"/>
      <c r="U42" s="1097"/>
      <c r="V42" s="1097"/>
      <c r="W42" s="1098"/>
      <c r="X42" s="3146"/>
      <c r="Y42" s="3146"/>
      <c r="Z42" s="3146"/>
      <c r="AA42" s="3146"/>
      <c r="AB42" s="2250" t="str">
        <f t="shared" si="4"/>
        <v>3.5.2.10</v>
      </c>
    </row>
    <row r="43" spans="1:28" s="1669" customFormat="1" ht="70.150000000000006" customHeight="1">
      <c r="A43" s="2250" t="s">
        <v>2594</v>
      </c>
      <c r="B43" s="3149"/>
      <c r="C43" s="3149"/>
      <c r="D43" s="3149"/>
      <c r="E43" s="3149"/>
      <c r="F43" s="2005"/>
      <c r="G43" s="2005"/>
      <c r="H43" s="2006"/>
      <c r="I43" s="2376"/>
      <c r="J43" s="2828"/>
      <c r="K43" s="2828"/>
      <c r="L43" s="2828"/>
      <c r="M43" s="2828"/>
      <c r="N43" s="2380"/>
      <c r="O43" s="2381"/>
      <c r="P43" s="3150"/>
      <c r="Q43" s="3150"/>
      <c r="R43" s="3150"/>
      <c r="S43" s="3150"/>
      <c r="T43" s="1097"/>
      <c r="U43" s="1097"/>
      <c r="V43" s="1097"/>
      <c r="W43" s="1098"/>
      <c r="X43" s="3146"/>
      <c r="Y43" s="3146"/>
      <c r="Z43" s="3146"/>
      <c r="AA43" s="3146"/>
      <c r="AB43" s="2250" t="str">
        <f t="shared" si="4"/>
        <v>3.5.2.11</v>
      </c>
    </row>
    <row r="44" spans="1:28" s="1669" customFormat="1" ht="70.150000000000006" customHeight="1">
      <c r="A44" s="2250" t="s">
        <v>2595</v>
      </c>
      <c r="B44" s="3149"/>
      <c r="C44" s="3149"/>
      <c r="D44" s="3149"/>
      <c r="E44" s="3149"/>
      <c r="F44" s="2005"/>
      <c r="G44" s="2005"/>
      <c r="H44" s="2006"/>
      <c r="I44" s="2376"/>
      <c r="J44" s="2828"/>
      <c r="K44" s="2828"/>
      <c r="L44" s="2828"/>
      <c r="M44" s="2828"/>
      <c r="N44" s="2380"/>
      <c r="O44" s="2381"/>
      <c r="P44" s="3150"/>
      <c r="Q44" s="3150"/>
      <c r="R44" s="3150"/>
      <c r="S44" s="3150"/>
      <c r="T44" s="1097"/>
      <c r="U44" s="1097"/>
      <c r="V44" s="1097"/>
      <c r="W44" s="1098"/>
      <c r="X44" s="3146"/>
      <c r="Y44" s="3146"/>
      <c r="Z44" s="3146"/>
      <c r="AA44" s="3146"/>
      <c r="AB44" s="2250" t="str">
        <f t="shared" si="4"/>
        <v>3.5.2.12</v>
      </c>
    </row>
    <row r="45" spans="1:28" s="1669" customFormat="1" ht="70.150000000000006" customHeight="1">
      <c r="A45" s="2250" t="s">
        <v>2596</v>
      </c>
      <c r="B45" s="3149"/>
      <c r="C45" s="3149"/>
      <c r="D45" s="3149"/>
      <c r="E45" s="3149"/>
      <c r="F45" s="2005"/>
      <c r="G45" s="2005"/>
      <c r="H45" s="2006"/>
      <c r="I45" s="2376"/>
      <c r="J45" s="2828"/>
      <c r="K45" s="2828"/>
      <c r="L45" s="2828"/>
      <c r="M45" s="2828"/>
      <c r="N45" s="2380"/>
      <c r="O45" s="2381"/>
      <c r="P45" s="3150"/>
      <c r="Q45" s="3150"/>
      <c r="R45" s="3150"/>
      <c r="S45" s="3150"/>
      <c r="T45" s="1097"/>
      <c r="U45" s="1097"/>
      <c r="V45" s="1097"/>
      <c r="W45" s="1098"/>
      <c r="X45" s="3146"/>
      <c r="Y45" s="3146"/>
      <c r="Z45" s="3146"/>
      <c r="AA45" s="3146"/>
      <c r="AB45" s="2250" t="str">
        <f t="shared" si="4"/>
        <v>3.5.2.13</v>
      </c>
    </row>
    <row r="46" spans="1:28" s="1669" customFormat="1" ht="70.150000000000006" customHeight="1">
      <c r="A46" s="2250" t="s">
        <v>2597</v>
      </c>
      <c r="B46" s="3149"/>
      <c r="C46" s="3149"/>
      <c r="D46" s="3149"/>
      <c r="E46" s="3149"/>
      <c r="F46" s="2005"/>
      <c r="G46" s="2005"/>
      <c r="H46" s="2006"/>
      <c r="I46" s="2376"/>
      <c r="J46" s="2828"/>
      <c r="K46" s="2828"/>
      <c r="L46" s="2828"/>
      <c r="M46" s="2828"/>
      <c r="N46" s="2380"/>
      <c r="O46" s="2381"/>
      <c r="P46" s="3150"/>
      <c r="Q46" s="3150"/>
      <c r="R46" s="3150"/>
      <c r="S46" s="3150"/>
      <c r="T46" s="1097"/>
      <c r="U46" s="1097"/>
      <c r="V46" s="1097"/>
      <c r="W46" s="1098"/>
      <c r="X46" s="3146"/>
      <c r="Y46" s="3146"/>
      <c r="Z46" s="3146"/>
      <c r="AA46" s="3146"/>
      <c r="AB46" s="2250" t="str">
        <f t="shared" si="4"/>
        <v>3.5.2.14</v>
      </c>
    </row>
    <row r="47" spans="1:28" s="1669" customFormat="1" ht="70.150000000000006" customHeight="1">
      <c r="A47" s="2250" t="s">
        <v>2598</v>
      </c>
      <c r="B47" s="3149"/>
      <c r="C47" s="3149"/>
      <c r="D47" s="3149"/>
      <c r="E47" s="3149"/>
      <c r="F47" s="2005"/>
      <c r="G47" s="2005"/>
      <c r="H47" s="2006"/>
      <c r="I47" s="2376"/>
      <c r="J47" s="2828"/>
      <c r="K47" s="2828"/>
      <c r="L47" s="2828"/>
      <c r="M47" s="2828"/>
      <c r="N47" s="2380"/>
      <c r="O47" s="2381"/>
      <c r="P47" s="3150"/>
      <c r="Q47" s="3150"/>
      <c r="R47" s="3150"/>
      <c r="S47" s="3150"/>
      <c r="T47" s="1097"/>
      <c r="U47" s="1097"/>
      <c r="V47" s="1097"/>
      <c r="W47" s="1098"/>
      <c r="X47" s="3146"/>
      <c r="Y47" s="3146"/>
      <c r="Z47" s="3146"/>
      <c r="AA47" s="3146"/>
      <c r="AB47" s="2250" t="str">
        <f t="shared" si="4"/>
        <v>3.5.2.15</v>
      </c>
    </row>
    <row r="48" spans="1:28" s="1669" customFormat="1" ht="18" customHeight="1">
      <c r="A48" s="996" t="s">
        <v>1205</v>
      </c>
      <c r="B48" s="2354"/>
      <c r="C48" s="2354"/>
      <c r="D48" s="2354"/>
      <c r="E48" s="2354"/>
      <c r="F48" s="2354"/>
      <c r="G48" s="2354"/>
      <c r="H48" s="2354"/>
      <c r="I48" s="2354"/>
      <c r="J48" s="2354"/>
      <c r="K48" s="2354"/>
      <c r="L48" s="2354"/>
      <c r="M48" s="2354"/>
      <c r="N48" s="2354"/>
      <c r="O48" s="2354"/>
      <c r="P48" s="2354"/>
      <c r="Q48" s="2354"/>
      <c r="R48" s="2354"/>
      <c r="S48" s="2354"/>
      <c r="T48" s="2354"/>
      <c r="U48" s="2354"/>
      <c r="V48" s="2354"/>
      <c r="W48" s="2354"/>
      <c r="X48" s="2354"/>
      <c r="Y48" s="2354"/>
      <c r="Z48" s="2354"/>
      <c r="AA48" s="2354"/>
      <c r="AB48" s="1590" t="s">
        <v>349</v>
      </c>
    </row>
    <row r="49" spans="1:45" s="1669" customFormat="1" ht="18" customHeight="1">
      <c r="A49" s="3151" t="s">
        <v>2599</v>
      </c>
      <c r="B49" s="3151"/>
      <c r="C49" s="3151"/>
      <c r="D49" s="3151"/>
      <c r="E49" s="3151"/>
      <c r="F49" s="3151"/>
      <c r="G49" s="3151"/>
      <c r="H49" s="3151"/>
      <c r="I49" s="3151"/>
      <c r="J49" s="3151"/>
      <c r="K49" s="3151"/>
      <c r="L49" s="3151"/>
      <c r="M49" s="2354"/>
      <c r="N49" s="2354"/>
      <c r="O49" s="2848" t="s">
        <v>2600</v>
      </c>
      <c r="P49" s="2848"/>
      <c r="Q49" s="2848"/>
      <c r="R49" s="2848"/>
      <c r="S49" s="2848"/>
      <c r="T49" s="2848"/>
      <c r="U49" s="2848"/>
      <c r="V49" s="2848"/>
      <c r="W49" s="2848"/>
      <c r="X49" s="2848"/>
      <c r="Y49" s="2848"/>
      <c r="Z49" s="2848"/>
      <c r="AA49" s="2848"/>
      <c r="AB49" s="2848"/>
      <c r="AC49" s="2354"/>
      <c r="AD49" s="2354"/>
      <c r="AE49" s="2354"/>
      <c r="AF49" s="2354"/>
      <c r="AG49" s="2354"/>
      <c r="AH49" s="2354"/>
      <c r="AI49" s="2354"/>
      <c r="AJ49" s="2354"/>
      <c r="AK49" s="2354"/>
      <c r="AL49" s="2354"/>
      <c r="AM49" s="2354"/>
      <c r="AN49" s="2354"/>
      <c r="AO49" s="2354"/>
      <c r="AP49" s="2354"/>
      <c r="AQ49" s="2354"/>
      <c r="AR49" s="2354"/>
      <c r="AS49" s="2354"/>
    </row>
    <row r="50" spans="1:45" s="1669" customFormat="1" ht="18" customHeight="1">
      <c r="A50" s="3151"/>
      <c r="B50" s="3151"/>
      <c r="C50" s="3151"/>
      <c r="D50" s="3151"/>
      <c r="E50" s="3151"/>
      <c r="F50" s="3151"/>
      <c r="G50" s="3151"/>
      <c r="H50" s="3151"/>
      <c r="I50" s="3151"/>
      <c r="J50" s="3151"/>
      <c r="K50" s="3151"/>
      <c r="L50" s="3151"/>
      <c r="M50" s="2354"/>
      <c r="N50" s="2354"/>
      <c r="O50" s="2848"/>
      <c r="P50" s="2848"/>
      <c r="Q50" s="2848"/>
      <c r="R50" s="2848"/>
      <c r="S50" s="2848"/>
      <c r="T50" s="2848"/>
      <c r="U50" s="2848"/>
      <c r="V50" s="2848"/>
      <c r="W50" s="2848"/>
      <c r="X50" s="2848"/>
      <c r="Y50" s="2848"/>
      <c r="Z50" s="2848"/>
      <c r="AA50" s="2848"/>
      <c r="AB50" s="2848"/>
      <c r="AC50" s="2354"/>
      <c r="AD50" s="2354"/>
      <c r="AE50" s="2354"/>
      <c r="AF50" s="2354"/>
      <c r="AG50" s="2354"/>
      <c r="AH50" s="2354"/>
      <c r="AI50" s="2354"/>
      <c r="AJ50" s="2354"/>
      <c r="AK50" s="2354"/>
      <c r="AL50" s="2354"/>
      <c r="AM50" s="2354"/>
      <c r="AN50" s="2354"/>
      <c r="AO50" s="2354"/>
      <c r="AP50" s="2354"/>
      <c r="AQ50" s="2354"/>
      <c r="AR50" s="2354"/>
      <c r="AS50" s="2354"/>
    </row>
    <row r="51" spans="1:45" s="1669" customFormat="1" ht="18" customHeight="1">
      <c r="A51" s="996" t="s">
        <v>2601</v>
      </c>
      <c r="B51" s="2354"/>
      <c r="C51" s="2354"/>
      <c r="D51" s="2354"/>
      <c r="E51" s="2354"/>
      <c r="F51" s="2354"/>
      <c r="G51" s="2354"/>
      <c r="H51" s="2354"/>
      <c r="I51" s="2354"/>
      <c r="J51" s="2354"/>
      <c r="K51" s="2354"/>
      <c r="L51" s="2354"/>
      <c r="M51" s="2354"/>
      <c r="N51" s="2354"/>
      <c r="O51" s="2354"/>
      <c r="P51" s="2354"/>
      <c r="Q51" s="2354"/>
      <c r="R51" s="2354"/>
      <c r="S51" s="2354"/>
      <c r="T51" s="2354"/>
      <c r="U51" s="2354"/>
      <c r="V51" s="2354"/>
      <c r="W51" s="2354"/>
      <c r="X51" s="2354"/>
      <c r="Y51" s="2354"/>
      <c r="Z51" s="2354"/>
      <c r="AA51" s="2354"/>
      <c r="AB51" s="1556" t="s">
        <v>2602</v>
      </c>
      <c r="AC51" s="2354"/>
      <c r="AD51" s="2354"/>
      <c r="AE51" s="2354"/>
      <c r="AF51" s="2354"/>
      <c r="AG51" s="2354"/>
      <c r="AH51" s="2354"/>
      <c r="AI51" s="2354"/>
      <c r="AJ51" s="2354"/>
      <c r="AK51" s="2354"/>
      <c r="AL51" s="2354"/>
      <c r="AM51" s="2354"/>
      <c r="AN51" s="2354"/>
      <c r="AO51" s="2354"/>
      <c r="AP51" s="2354"/>
      <c r="AQ51" s="2354"/>
      <c r="AR51" s="2354"/>
      <c r="AS51" s="2354"/>
    </row>
    <row r="52" spans="1:45" s="1669" customFormat="1" ht="18" customHeight="1">
      <c r="A52" s="996" t="s">
        <v>2603</v>
      </c>
      <c r="B52" s="2354"/>
      <c r="C52" s="2354"/>
      <c r="D52" s="2354"/>
      <c r="E52" s="2354"/>
      <c r="F52" s="2354"/>
      <c r="G52" s="2354"/>
      <c r="H52" s="2354"/>
      <c r="I52" s="2354"/>
      <c r="J52" s="2354"/>
      <c r="K52" s="2354"/>
      <c r="L52" s="2354"/>
      <c r="M52" s="2354"/>
      <c r="N52" s="2354"/>
      <c r="O52" s="2354"/>
      <c r="P52" s="2354"/>
      <c r="Q52" s="2354"/>
      <c r="R52" s="2354"/>
      <c r="S52" s="2354"/>
      <c r="T52" s="2354"/>
      <c r="U52" s="2354"/>
      <c r="V52" s="2354"/>
      <c r="W52" s="2354"/>
      <c r="X52" s="2354"/>
      <c r="Y52" s="2354"/>
      <c r="Z52" s="2354"/>
      <c r="AA52" s="2354"/>
      <c r="AB52" s="1556" t="s">
        <v>2604</v>
      </c>
      <c r="AC52" s="2354"/>
      <c r="AD52" s="2354"/>
      <c r="AE52" s="2354"/>
      <c r="AF52" s="2354"/>
      <c r="AG52" s="2354"/>
      <c r="AH52" s="2354"/>
      <c r="AI52" s="2354"/>
      <c r="AJ52" s="2354"/>
      <c r="AK52" s="2354"/>
      <c r="AL52" s="2354"/>
      <c r="AM52" s="2354"/>
      <c r="AN52" s="2354"/>
      <c r="AO52" s="2354"/>
      <c r="AP52" s="2354"/>
      <c r="AQ52" s="2354"/>
      <c r="AR52" s="2354"/>
      <c r="AS52" s="2354"/>
    </row>
    <row r="53" spans="1:45" ht="22.9" customHeight="1">
      <c r="A53" s="729" t="s">
        <v>2605</v>
      </c>
      <c r="B53" s="730"/>
      <c r="C53" s="730"/>
      <c r="D53" s="730"/>
      <c r="E53" s="730"/>
      <c r="F53" s="730"/>
      <c r="G53" s="730"/>
      <c r="H53" s="730"/>
      <c r="I53" s="730"/>
      <c r="J53" s="730"/>
      <c r="K53" s="731"/>
      <c r="L53" s="731"/>
      <c r="M53" s="730"/>
      <c r="N53" s="994"/>
      <c r="O53" s="729"/>
      <c r="P53" s="730"/>
      <c r="Q53" s="730"/>
      <c r="R53" s="730"/>
      <c r="S53" s="730"/>
      <c r="T53" s="730"/>
      <c r="U53" s="730"/>
      <c r="V53" s="731"/>
      <c r="W53" s="731"/>
      <c r="X53" s="2382"/>
      <c r="Y53" s="2382"/>
      <c r="Z53" s="2382"/>
      <c r="AA53" s="2382"/>
      <c r="AB53" s="998" t="s">
        <v>2606</v>
      </c>
      <c r="AC53" s="2295"/>
      <c r="AD53" s="2295"/>
      <c r="AE53" s="2295"/>
      <c r="AF53" s="2295"/>
      <c r="AG53" s="2295"/>
      <c r="AH53" s="2295"/>
      <c r="AI53" s="2295"/>
      <c r="AJ53" s="2295"/>
      <c r="AK53" s="2295"/>
      <c r="AL53" s="2295"/>
      <c r="AM53" s="2295"/>
      <c r="AN53" s="2295"/>
      <c r="AO53" s="2295"/>
      <c r="AP53" s="2295"/>
      <c r="AQ53" s="2295"/>
      <c r="AR53" s="2295"/>
      <c r="AS53" s="2295"/>
    </row>
    <row r="54" spans="1:45" ht="75" customHeight="1">
      <c r="A54" s="587" t="s">
        <v>203</v>
      </c>
      <c r="B54" s="1670" t="s">
        <v>2607</v>
      </c>
      <c r="C54" s="1670" t="s">
        <v>2608</v>
      </c>
      <c r="D54" s="1670" t="s">
        <v>2609</v>
      </c>
      <c r="E54" s="1671" t="s">
        <v>2572</v>
      </c>
      <c r="F54" s="1671" t="s">
        <v>2610</v>
      </c>
      <c r="G54" s="1671" t="s">
        <v>2611</v>
      </c>
      <c r="H54" s="1672" t="s">
        <v>1225</v>
      </c>
      <c r="I54" s="1670" t="s">
        <v>1224</v>
      </c>
      <c r="J54" s="1670" t="s">
        <v>2612</v>
      </c>
      <c r="K54" s="1671" t="s">
        <v>2613</v>
      </c>
      <c r="L54" s="1671" t="s">
        <v>2574</v>
      </c>
      <c r="M54" s="556" t="s">
        <v>1180</v>
      </c>
      <c r="N54" s="556" t="s">
        <v>216</v>
      </c>
      <c r="O54" s="719" t="s">
        <v>217</v>
      </c>
      <c r="P54" s="719" t="s">
        <v>1229</v>
      </c>
      <c r="Q54" s="308" t="s">
        <v>2614</v>
      </c>
      <c r="R54" s="1586" t="s">
        <v>2615</v>
      </c>
      <c r="S54" s="719" t="s">
        <v>2616</v>
      </c>
      <c r="T54" s="308" t="s">
        <v>2617</v>
      </c>
      <c r="U54" s="1551" t="s">
        <v>1233</v>
      </c>
      <c r="V54" s="1586" t="s">
        <v>2618</v>
      </c>
      <c r="W54" s="1586" t="s">
        <v>2619</v>
      </c>
      <c r="X54" s="308" t="s">
        <v>2620</v>
      </c>
      <c r="Y54" s="308" t="s">
        <v>2621</v>
      </c>
      <c r="Z54" s="308" t="s">
        <v>2622</v>
      </c>
      <c r="AA54" s="308" t="s">
        <v>2623</v>
      </c>
      <c r="AB54" s="360" t="s">
        <v>365</v>
      </c>
      <c r="AC54" s="2295"/>
      <c r="AD54" s="2295"/>
      <c r="AE54" s="2383"/>
      <c r="AF54" s="2383"/>
      <c r="AG54" s="2383"/>
      <c r="AH54" s="2383"/>
      <c r="AI54" s="2383"/>
      <c r="AJ54" s="2383"/>
      <c r="AK54" s="2383"/>
      <c r="AL54" s="2383"/>
      <c r="AM54" s="2383"/>
      <c r="AN54" s="2383"/>
      <c r="AO54" s="2383"/>
      <c r="AP54" s="2383"/>
      <c r="AQ54" s="2383"/>
      <c r="AR54" s="2383"/>
      <c r="AS54" s="2383"/>
    </row>
    <row r="55" spans="1:45" s="1669" customFormat="1" ht="70.150000000000006" customHeight="1">
      <c r="A55" s="2250" t="s">
        <v>2624</v>
      </c>
      <c r="B55" s="2553" t="s">
        <v>4369</v>
      </c>
      <c r="C55" s="2384"/>
      <c r="D55" s="2384"/>
      <c r="E55" s="2384"/>
      <c r="F55" s="2384"/>
      <c r="G55" s="2384"/>
      <c r="H55" s="2384"/>
      <c r="I55" s="2384"/>
      <c r="J55" s="2384"/>
      <c r="K55" s="2385"/>
      <c r="L55" s="2385"/>
      <c r="M55" s="2384"/>
      <c r="N55" s="2384"/>
      <c r="O55" s="2386"/>
      <c r="P55" s="2386"/>
      <c r="Q55" s="2387" t="str">
        <f>IF(L55&gt;0,L55,"")</f>
        <v/>
      </c>
      <c r="R55" s="2387" t="str">
        <f>IF(K55&gt;0,K55,"")</f>
        <v/>
      </c>
      <c r="S55" s="2386"/>
      <c r="T55" s="2386"/>
      <c r="U55" s="2386"/>
      <c r="V55" s="2386"/>
      <c r="W55" s="2386"/>
      <c r="X55" s="2386"/>
      <c r="Y55" s="2386"/>
      <c r="Z55" s="2386"/>
      <c r="AA55" s="2386"/>
      <c r="AB55" s="2250" t="str">
        <f t="shared" ref="AB55:AB70" si="7">A55</f>
        <v>B-3.5.3.1</v>
      </c>
      <c r="AC55" s="2354"/>
      <c r="AD55" s="2354"/>
      <c r="AE55" s="2354"/>
      <c r="AF55" s="2354"/>
      <c r="AG55" s="2354"/>
      <c r="AH55" s="2354"/>
      <c r="AI55" s="2354"/>
      <c r="AJ55" s="2354"/>
      <c r="AK55" s="2354"/>
      <c r="AL55" s="2354"/>
      <c r="AM55" s="2354"/>
      <c r="AN55" s="2354"/>
      <c r="AO55" s="2354"/>
      <c r="AP55" s="2354"/>
      <c r="AQ55" s="2354"/>
      <c r="AR55" s="2354"/>
      <c r="AS55" s="2354"/>
    </row>
    <row r="56" spans="1:45" s="1669" customFormat="1" ht="70.150000000000006" customHeight="1">
      <c r="A56" s="2250" t="s">
        <v>2625</v>
      </c>
      <c r="B56" s="2384"/>
      <c r="C56" s="2384"/>
      <c r="D56" s="2384"/>
      <c r="E56" s="2384"/>
      <c r="F56" s="2384"/>
      <c r="G56" s="2384"/>
      <c r="H56" s="2384"/>
      <c r="I56" s="2384"/>
      <c r="J56" s="2384"/>
      <c r="K56" s="2385"/>
      <c r="L56" s="2385"/>
      <c r="M56" s="2384"/>
      <c r="N56" s="2384"/>
      <c r="O56" s="2386"/>
      <c r="P56" s="2386"/>
      <c r="Q56" s="2387" t="str">
        <f t="shared" ref="Q56:Q70" si="8">IF(L56&gt;0,L56,"")</f>
        <v/>
      </c>
      <c r="R56" s="2387" t="str">
        <f t="shared" ref="R56:R70" si="9">IF(K56&gt;0,K56,"")</f>
        <v/>
      </c>
      <c r="S56" s="2386"/>
      <c r="T56" s="2386"/>
      <c r="U56" s="2386"/>
      <c r="V56" s="2386"/>
      <c r="W56" s="2386"/>
      <c r="X56" s="2386"/>
      <c r="Y56" s="2386"/>
      <c r="Z56" s="2386"/>
      <c r="AA56" s="2386"/>
      <c r="AB56" s="2250" t="str">
        <f t="shared" si="7"/>
        <v>B-3.5.3.2</v>
      </c>
      <c r="AC56" s="2354"/>
      <c r="AD56" s="2354"/>
      <c r="AE56" s="2354"/>
      <c r="AF56" s="2354"/>
      <c r="AG56" s="2354"/>
      <c r="AH56" s="2354"/>
      <c r="AI56" s="2354"/>
      <c r="AJ56" s="2354"/>
      <c r="AK56" s="2354"/>
      <c r="AL56" s="2354"/>
      <c r="AM56" s="2354"/>
      <c r="AN56" s="2354"/>
      <c r="AO56" s="2354"/>
      <c r="AP56" s="2354"/>
      <c r="AQ56" s="2354"/>
      <c r="AR56" s="2354"/>
      <c r="AS56" s="2354"/>
    </row>
    <row r="57" spans="1:45" s="1669" customFormat="1" ht="70.150000000000006" customHeight="1">
      <c r="A57" s="2250" t="s">
        <v>2626</v>
      </c>
      <c r="B57" s="2384"/>
      <c r="C57" s="2384"/>
      <c r="D57" s="2384"/>
      <c r="E57" s="2384"/>
      <c r="F57" s="2384"/>
      <c r="G57" s="2384"/>
      <c r="H57" s="2384"/>
      <c r="I57" s="2384"/>
      <c r="J57" s="2384"/>
      <c r="K57" s="2385"/>
      <c r="L57" s="2385"/>
      <c r="M57" s="2384"/>
      <c r="N57" s="2384"/>
      <c r="O57" s="2386"/>
      <c r="P57" s="2386"/>
      <c r="Q57" s="2387" t="str">
        <f t="shared" si="8"/>
        <v/>
      </c>
      <c r="R57" s="2387" t="str">
        <f t="shared" si="9"/>
        <v/>
      </c>
      <c r="S57" s="2386"/>
      <c r="T57" s="2386"/>
      <c r="U57" s="2386"/>
      <c r="V57" s="2386"/>
      <c r="W57" s="2386"/>
      <c r="X57" s="2386"/>
      <c r="Y57" s="2386"/>
      <c r="Z57" s="2386"/>
      <c r="AA57" s="2386"/>
      <c r="AB57" s="2250" t="str">
        <f t="shared" si="7"/>
        <v>B-3.5.3.3</v>
      </c>
      <c r="AC57" s="2354"/>
      <c r="AD57" s="2354"/>
      <c r="AE57" s="2354"/>
      <c r="AF57" s="2354"/>
      <c r="AG57" s="2354"/>
      <c r="AH57" s="2354"/>
      <c r="AI57" s="2354"/>
      <c r="AJ57" s="2354"/>
      <c r="AK57" s="2354"/>
      <c r="AL57" s="2354"/>
      <c r="AM57" s="2354"/>
      <c r="AN57" s="2354"/>
      <c r="AO57" s="2354"/>
      <c r="AP57" s="2354"/>
      <c r="AQ57" s="2354"/>
      <c r="AR57" s="2354"/>
      <c r="AS57" s="2354"/>
    </row>
    <row r="58" spans="1:45" s="1669" customFormat="1" ht="70.150000000000006" customHeight="1">
      <c r="A58" s="2250" t="s">
        <v>2627</v>
      </c>
      <c r="B58" s="2384"/>
      <c r="C58" s="2384"/>
      <c r="D58" s="2384"/>
      <c r="E58" s="2384"/>
      <c r="F58" s="2384"/>
      <c r="G58" s="2384"/>
      <c r="H58" s="2384"/>
      <c r="I58" s="2384"/>
      <c r="J58" s="2384"/>
      <c r="K58" s="2385"/>
      <c r="L58" s="2385"/>
      <c r="M58" s="2384"/>
      <c r="N58" s="2384"/>
      <c r="O58" s="2386"/>
      <c r="P58" s="2386"/>
      <c r="Q58" s="2387" t="str">
        <f t="shared" si="8"/>
        <v/>
      </c>
      <c r="R58" s="2387" t="str">
        <f t="shared" si="9"/>
        <v/>
      </c>
      <c r="S58" s="2386"/>
      <c r="T58" s="2386"/>
      <c r="U58" s="2386"/>
      <c r="V58" s="2386"/>
      <c r="W58" s="2386"/>
      <c r="X58" s="2386"/>
      <c r="Y58" s="2386"/>
      <c r="Z58" s="2386"/>
      <c r="AA58" s="2386"/>
      <c r="AB58" s="2250" t="str">
        <f t="shared" si="7"/>
        <v>B-3.5.3.4</v>
      </c>
      <c r="AC58" s="2354"/>
      <c r="AD58" s="2354"/>
      <c r="AE58" s="2354"/>
      <c r="AF58" s="2354"/>
      <c r="AG58" s="2354"/>
      <c r="AH58" s="2354"/>
      <c r="AI58" s="2354"/>
      <c r="AJ58" s="2354"/>
      <c r="AK58" s="2354"/>
      <c r="AL58" s="2354"/>
      <c r="AM58" s="2354"/>
      <c r="AN58" s="2354"/>
      <c r="AO58" s="2354"/>
      <c r="AP58" s="2354"/>
      <c r="AQ58" s="2354"/>
      <c r="AR58" s="2354"/>
      <c r="AS58" s="2354"/>
    </row>
    <row r="59" spans="1:45" s="1669" customFormat="1" ht="70.150000000000006" customHeight="1">
      <c r="A59" s="2250" t="s">
        <v>2628</v>
      </c>
      <c r="B59" s="2384"/>
      <c r="C59" s="2384"/>
      <c r="D59" s="2384"/>
      <c r="E59" s="2384"/>
      <c r="F59" s="2384"/>
      <c r="G59" s="2384"/>
      <c r="H59" s="2384"/>
      <c r="I59" s="2384"/>
      <c r="J59" s="2384"/>
      <c r="K59" s="2385"/>
      <c r="L59" s="2385"/>
      <c r="M59" s="2384"/>
      <c r="N59" s="2384"/>
      <c r="O59" s="2386"/>
      <c r="P59" s="2386"/>
      <c r="Q59" s="2387" t="str">
        <f t="shared" si="8"/>
        <v/>
      </c>
      <c r="R59" s="2387" t="str">
        <f t="shared" si="9"/>
        <v/>
      </c>
      <c r="S59" s="2386"/>
      <c r="T59" s="2386"/>
      <c r="U59" s="2386"/>
      <c r="V59" s="2386"/>
      <c r="W59" s="2386"/>
      <c r="X59" s="2386"/>
      <c r="Y59" s="2386"/>
      <c r="Z59" s="2386"/>
      <c r="AA59" s="2386"/>
      <c r="AB59" s="2250" t="str">
        <f t="shared" si="7"/>
        <v>B-3.5.3.5</v>
      </c>
      <c r="AC59" s="2354"/>
      <c r="AD59" s="2354"/>
      <c r="AE59" s="2354"/>
      <c r="AF59" s="2354"/>
      <c r="AG59" s="2354"/>
      <c r="AH59" s="2354"/>
      <c r="AI59" s="2354"/>
      <c r="AJ59" s="2354"/>
      <c r="AK59" s="2354"/>
      <c r="AL59" s="2354"/>
      <c r="AM59" s="2354"/>
      <c r="AN59" s="2354"/>
      <c r="AO59" s="2354"/>
      <c r="AP59" s="2354"/>
      <c r="AQ59" s="2354"/>
      <c r="AR59" s="2354"/>
      <c r="AS59" s="2354"/>
    </row>
    <row r="60" spans="1:45" s="1669" customFormat="1" ht="70.150000000000006" customHeight="1">
      <c r="A60" s="2250" t="s">
        <v>2629</v>
      </c>
      <c r="B60" s="2384"/>
      <c r="C60" s="2384"/>
      <c r="D60" s="2384"/>
      <c r="E60" s="2384"/>
      <c r="F60" s="2384"/>
      <c r="G60" s="2384"/>
      <c r="H60" s="2384"/>
      <c r="I60" s="2384"/>
      <c r="J60" s="2384"/>
      <c r="K60" s="2385"/>
      <c r="L60" s="2385"/>
      <c r="M60" s="2384"/>
      <c r="N60" s="2384"/>
      <c r="O60" s="2386"/>
      <c r="P60" s="2386"/>
      <c r="Q60" s="2387" t="str">
        <f t="shared" si="8"/>
        <v/>
      </c>
      <c r="R60" s="2387" t="str">
        <f t="shared" si="9"/>
        <v/>
      </c>
      <c r="S60" s="2386"/>
      <c r="T60" s="2386"/>
      <c r="U60" s="2386"/>
      <c r="V60" s="2386"/>
      <c r="W60" s="2386"/>
      <c r="X60" s="2386"/>
      <c r="Y60" s="2386"/>
      <c r="Z60" s="2386"/>
      <c r="AA60" s="2386"/>
      <c r="AB60" s="2250" t="str">
        <f t="shared" si="7"/>
        <v>B-3.5.3.6</v>
      </c>
      <c r="AC60" s="2354"/>
      <c r="AD60" s="2354"/>
      <c r="AE60" s="2354"/>
      <c r="AF60" s="2354"/>
      <c r="AG60" s="2354"/>
      <c r="AH60" s="2354"/>
      <c r="AI60" s="2354"/>
      <c r="AJ60" s="2354"/>
      <c r="AK60" s="2354"/>
      <c r="AL60" s="2354"/>
      <c r="AM60" s="2354"/>
      <c r="AN60" s="2354"/>
      <c r="AO60" s="2354"/>
      <c r="AP60" s="2354"/>
      <c r="AQ60" s="2354"/>
      <c r="AR60" s="2354"/>
      <c r="AS60" s="2354"/>
    </row>
    <row r="61" spans="1:45" s="1669" customFormat="1" ht="70.150000000000006" customHeight="1">
      <c r="A61" s="2250" t="s">
        <v>2630</v>
      </c>
      <c r="B61" s="2384"/>
      <c r="C61" s="2384"/>
      <c r="D61" s="2384"/>
      <c r="E61" s="2384"/>
      <c r="F61" s="2384"/>
      <c r="G61" s="2384"/>
      <c r="H61" s="2384"/>
      <c r="I61" s="2384"/>
      <c r="J61" s="2384"/>
      <c r="K61" s="2385"/>
      <c r="L61" s="2385"/>
      <c r="M61" s="2384"/>
      <c r="N61" s="2384"/>
      <c r="O61" s="2386"/>
      <c r="P61" s="2386"/>
      <c r="Q61" s="2387" t="str">
        <f t="shared" si="8"/>
        <v/>
      </c>
      <c r="R61" s="2387" t="str">
        <f t="shared" si="9"/>
        <v/>
      </c>
      <c r="S61" s="2386"/>
      <c r="T61" s="2386"/>
      <c r="U61" s="2386"/>
      <c r="V61" s="2386"/>
      <c r="W61" s="2386"/>
      <c r="X61" s="2386"/>
      <c r="Y61" s="2386"/>
      <c r="Z61" s="2386"/>
      <c r="AA61" s="2386"/>
      <c r="AB61" s="2250" t="str">
        <f t="shared" si="7"/>
        <v>B-3.5.3.7</v>
      </c>
      <c r="AC61" s="2354"/>
      <c r="AD61" s="2354"/>
      <c r="AE61" s="2354"/>
      <c r="AF61" s="2354"/>
      <c r="AG61" s="2354"/>
      <c r="AH61" s="2354"/>
      <c r="AI61" s="2354"/>
      <c r="AJ61" s="2354"/>
      <c r="AK61" s="2354"/>
      <c r="AL61" s="2354"/>
      <c r="AM61" s="2354"/>
      <c r="AN61" s="2354"/>
      <c r="AO61" s="2354"/>
      <c r="AP61" s="2354"/>
      <c r="AQ61" s="2354"/>
      <c r="AR61" s="2354"/>
      <c r="AS61" s="2354"/>
    </row>
    <row r="62" spans="1:45" s="1669" customFormat="1" ht="70.150000000000006" customHeight="1">
      <c r="A62" s="2250" t="s">
        <v>2631</v>
      </c>
      <c r="B62" s="2384"/>
      <c r="C62" s="2384"/>
      <c r="D62" s="2384"/>
      <c r="E62" s="2384"/>
      <c r="F62" s="2384"/>
      <c r="G62" s="2384"/>
      <c r="H62" s="2384"/>
      <c r="I62" s="2384"/>
      <c r="J62" s="2384"/>
      <c r="K62" s="2385"/>
      <c r="L62" s="2385"/>
      <c r="M62" s="2384"/>
      <c r="N62" s="2384"/>
      <c r="O62" s="2386"/>
      <c r="P62" s="2386"/>
      <c r="Q62" s="2387" t="str">
        <f t="shared" si="8"/>
        <v/>
      </c>
      <c r="R62" s="2387" t="str">
        <f t="shared" si="9"/>
        <v/>
      </c>
      <c r="S62" s="2386"/>
      <c r="T62" s="2386"/>
      <c r="U62" s="2386"/>
      <c r="V62" s="2386"/>
      <c r="W62" s="2386"/>
      <c r="X62" s="2386"/>
      <c r="Y62" s="2386"/>
      <c r="Z62" s="2386"/>
      <c r="AA62" s="2386"/>
      <c r="AB62" s="2250" t="str">
        <f t="shared" si="7"/>
        <v>B-3.5.3.8</v>
      </c>
      <c r="AC62" s="2354"/>
      <c r="AD62" s="2354"/>
      <c r="AE62" s="2354"/>
      <c r="AF62" s="2354"/>
      <c r="AG62" s="2354"/>
      <c r="AH62" s="2354"/>
      <c r="AI62" s="2354"/>
      <c r="AJ62" s="2354"/>
      <c r="AK62" s="2354"/>
      <c r="AL62" s="2354"/>
      <c r="AM62" s="2354"/>
      <c r="AN62" s="2354"/>
      <c r="AO62" s="2354"/>
      <c r="AP62" s="2354"/>
      <c r="AQ62" s="2354"/>
      <c r="AR62" s="2354"/>
      <c r="AS62" s="2354"/>
    </row>
    <row r="63" spans="1:45" s="1669" customFormat="1" ht="70.150000000000006" customHeight="1">
      <c r="A63" s="2250" t="s">
        <v>2632</v>
      </c>
      <c r="B63" s="2384"/>
      <c r="C63" s="2384"/>
      <c r="D63" s="2384"/>
      <c r="E63" s="2384"/>
      <c r="F63" s="2384"/>
      <c r="G63" s="2384"/>
      <c r="H63" s="2384"/>
      <c r="I63" s="2384"/>
      <c r="J63" s="2384"/>
      <c r="K63" s="2385"/>
      <c r="L63" s="2385"/>
      <c r="M63" s="2384"/>
      <c r="N63" s="2384"/>
      <c r="O63" s="2386"/>
      <c r="P63" s="2386"/>
      <c r="Q63" s="2387" t="str">
        <f t="shared" si="8"/>
        <v/>
      </c>
      <c r="R63" s="2387" t="str">
        <f t="shared" si="9"/>
        <v/>
      </c>
      <c r="S63" s="2386"/>
      <c r="T63" s="2386"/>
      <c r="U63" s="2386"/>
      <c r="V63" s="2386"/>
      <c r="W63" s="2386"/>
      <c r="X63" s="2386"/>
      <c r="Y63" s="2386"/>
      <c r="Z63" s="2386"/>
      <c r="AA63" s="2386"/>
      <c r="AB63" s="2250" t="str">
        <f t="shared" si="7"/>
        <v>B-3.5.3.9</v>
      </c>
      <c r="AC63" s="2354"/>
      <c r="AD63" s="2354"/>
      <c r="AE63" s="2354"/>
      <c r="AF63" s="2354"/>
      <c r="AG63" s="2354"/>
      <c r="AH63" s="2354"/>
      <c r="AI63" s="2354"/>
      <c r="AJ63" s="2354"/>
      <c r="AK63" s="2354"/>
      <c r="AL63" s="2354"/>
      <c r="AM63" s="2354"/>
      <c r="AN63" s="2354"/>
      <c r="AO63" s="2354"/>
      <c r="AP63" s="2354"/>
      <c r="AQ63" s="2354"/>
      <c r="AR63" s="2354"/>
      <c r="AS63" s="2354"/>
    </row>
    <row r="64" spans="1:45" ht="75" customHeight="1">
      <c r="A64" s="587" t="s">
        <v>203</v>
      </c>
      <c r="B64" s="1670" t="s">
        <v>2607</v>
      </c>
      <c r="C64" s="1670" t="s">
        <v>2608</v>
      </c>
      <c r="D64" s="1670" t="s">
        <v>2609</v>
      </c>
      <c r="E64" s="1671" t="s">
        <v>2572</v>
      </c>
      <c r="F64" s="1671" t="s">
        <v>2610</v>
      </c>
      <c r="G64" s="1671" t="s">
        <v>2611</v>
      </c>
      <c r="H64" s="1672" t="s">
        <v>1225</v>
      </c>
      <c r="I64" s="1670" t="s">
        <v>1224</v>
      </c>
      <c r="J64" s="1670" t="s">
        <v>2612</v>
      </c>
      <c r="K64" s="1671" t="s">
        <v>2613</v>
      </c>
      <c r="L64" s="1671" t="s">
        <v>2574</v>
      </c>
      <c r="M64" s="556" t="s">
        <v>1180</v>
      </c>
      <c r="N64" s="556" t="s">
        <v>216</v>
      </c>
      <c r="O64" s="719" t="s">
        <v>217</v>
      </c>
      <c r="P64" s="719" t="s">
        <v>1229</v>
      </c>
      <c r="Q64" s="308" t="s">
        <v>2614</v>
      </c>
      <c r="R64" s="1586" t="s">
        <v>2615</v>
      </c>
      <c r="S64" s="719" t="s">
        <v>2616</v>
      </c>
      <c r="T64" s="308" t="s">
        <v>2617</v>
      </c>
      <c r="U64" s="1551" t="s">
        <v>1233</v>
      </c>
      <c r="V64" s="1586" t="s">
        <v>2618</v>
      </c>
      <c r="W64" s="1586" t="s">
        <v>2619</v>
      </c>
      <c r="X64" s="308" t="s">
        <v>2620</v>
      </c>
      <c r="Y64" s="308" t="s">
        <v>2621</v>
      </c>
      <c r="Z64" s="308" t="s">
        <v>2622</v>
      </c>
      <c r="AA64" s="308" t="s">
        <v>2623</v>
      </c>
      <c r="AB64" s="360" t="s">
        <v>365</v>
      </c>
      <c r="AC64" s="2295"/>
      <c r="AD64" s="2295"/>
      <c r="AE64" s="2383"/>
      <c r="AF64" s="2383"/>
      <c r="AG64" s="2383"/>
      <c r="AH64" s="2383"/>
      <c r="AI64" s="2383"/>
      <c r="AJ64" s="2383"/>
      <c r="AK64" s="2383"/>
      <c r="AL64" s="2383"/>
      <c r="AM64" s="2383"/>
      <c r="AN64" s="2383"/>
      <c r="AO64" s="2383"/>
      <c r="AP64" s="2383"/>
      <c r="AQ64" s="2383"/>
      <c r="AR64" s="2383"/>
      <c r="AS64" s="2383"/>
    </row>
    <row r="65" spans="1:33" s="1669" customFormat="1" ht="70.150000000000006" customHeight="1">
      <c r="A65" s="2250" t="s">
        <v>2633</v>
      </c>
      <c r="B65" s="2384"/>
      <c r="C65" s="2384"/>
      <c r="D65" s="2384"/>
      <c r="E65" s="2384"/>
      <c r="F65" s="2384"/>
      <c r="G65" s="2384"/>
      <c r="H65" s="2384"/>
      <c r="I65" s="2384"/>
      <c r="J65" s="2384"/>
      <c r="K65" s="2385"/>
      <c r="L65" s="2385"/>
      <c r="M65" s="2384"/>
      <c r="N65" s="2384"/>
      <c r="O65" s="2386"/>
      <c r="P65" s="2386"/>
      <c r="Q65" s="2387" t="str">
        <f t="shared" si="8"/>
        <v/>
      </c>
      <c r="R65" s="2387" t="str">
        <f t="shared" si="9"/>
        <v/>
      </c>
      <c r="S65" s="2386"/>
      <c r="T65" s="2386"/>
      <c r="U65" s="2386"/>
      <c r="V65" s="2386"/>
      <c r="W65" s="2386"/>
      <c r="X65" s="2386"/>
      <c r="Y65" s="2386"/>
      <c r="Z65" s="2386"/>
      <c r="AA65" s="2386"/>
      <c r="AB65" s="2250" t="str">
        <f t="shared" si="7"/>
        <v>B-3.5.3.10</v>
      </c>
      <c r="AC65" s="2354"/>
      <c r="AD65" s="2354"/>
      <c r="AE65" s="2354"/>
      <c r="AF65" s="2354"/>
      <c r="AG65" s="2354"/>
    </row>
    <row r="66" spans="1:33" s="1669" customFormat="1" ht="70.150000000000006" customHeight="1">
      <c r="A66" s="2250" t="s">
        <v>2634</v>
      </c>
      <c r="B66" s="2384"/>
      <c r="C66" s="2384"/>
      <c r="D66" s="2384"/>
      <c r="E66" s="2384"/>
      <c r="F66" s="2384"/>
      <c r="G66" s="2384"/>
      <c r="H66" s="2384"/>
      <c r="I66" s="2384"/>
      <c r="J66" s="2384"/>
      <c r="K66" s="2385"/>
      <c r="L66" s="2385"/>
      <c r="M66" s="2384"/>
      <c r="N66" s="2384"/>
      <c r="O66" s="2386"/>
      <c r="P66" s="2386"/>
      <c r="Q66" s="2387" t="str">
        <f t="shared" si="8"/>
        <v/>
      </c>
      <c r="R66" s="2387" t="str">
        <f t="shared" si="9"/>
        <v/>
      </c>
      <c r="S66" s="2386"/>
      <c r="T66" s="2386"/>
      <c r="U66" s="2386"/>
      <c r="V66" s="2386"/>
      <c r="W66" s="2386"/>
      <c r="X66" s="2386"/>
      <c r="Y66" s="2386"/>
      <c r="Z66" s="2386"/>
      <c r="AA66" s="2386"/>
      <c r="AB66" s="2250" t="str">
        <f t="shared" si="7"/>
        <v>B-3.5.3.11</v>
      </c>
      <c r="AC66" s="2354"/>
      <c r="AD66" s="2354"/>
      <c r="AE66" s="2354"/>
      <c r="AF66" s="2354"/>
      <c r="AG66" s="2354"/>
    </row>
    <row r="67" spans="1:33" s="1669" customFormat="1" ht="70.150000000000006" customHeight="1">
      <c r="A67" s="2250" t="s">
        <v>2635</v>
      </c>
      <c r="B67" s="2384"/>
      <c r="C67" s="2384"/>
      <c r="D67" s="2384"/>
      <c r="E67" s="2384"/>
      <c r="F67" s="2384"/>
      <c r="G67" s="2384"/>
      <c r="H67" s="2384"/>
      <c r="I67" s="2384"/>
      <c r="J67" s="2384"/>
      <c r="K67" s="2385"/>
      <c r="L67" s="2385"/>
      <c r="M67" s="2384"/>
      <c r="N67" s="2384"/>
      <c r="O67" s="2386"/>
      <c r="P67" s="2386"/>
      <c r="Q67" s="2387" t="str">
        <f t="shared" si="8"/>
        <v/>
      </c>
      <c r="R67" s="2387" t="str">
        <f t="shared" si="9"/>
        <v/>
      </c>
      <c r="S67" s="2386"/>
      <c r="T67" s="2386"/>
      <c r="U67" s="2386"/>
      <c r="V67" s="2386"/>
      <c r="W67" s="2386"/>
      <c r="X67" s="2386"/>
      <c r="Y67" s="2386"/>
      <c r="Z67" s="2386"/>
      <c r="AA67" s="2386"/>
      <c r="AB67" s="2250" t="str">
        <f t="shared" si="7"/>
        <v>B-3.5.3.12</v>
      </c>
      <c r="AC67" s="2354"/>
      <c r="AD67" s="2354"/>
      <c r="AE67" s="2354"/>
      <c r="AF67" s="2354"/>
      <c r="AG67" s="2354"/>
    </row>
    <row r="68" spans="1:33" s="1669" customFormat="1" ht="70.150000000000006" customHeight="1">
      <c r="A68" s="2250" t="s">
        <v>2636</v>
      </c>
      <c r="B68" s="2384"/>
      <c r="C68" s="2384"/>
      <c r="D68" s="2384"/>
      <c r="E68" s="2384"/>
      <c r="F68" s="2384"/>
      <c r="G68" s="2384"/>
      <c r="H68" s="2384"/>
      <c r="I68" s="2384"/>
      <c r="J68" s="2384"/>
      <c r="K68" s="2385"/>
      <c r="L68" s="2385"/>
      <c r="M68" s="2384"/>
      <c r="N68" s="2384"/>
      <c r="O68" s="2386"/>
      <c r="P68" s="2386"/>
      <c r="Q68" s="2387" t="str">
        <f t="shared" si="8"/>
        <v/>
      </c>
      <c r="R68" s="2387" t="str">
        <f t="shared" si="9"/>
        <v/>
      </c>
      <c r="S68" s="2386"/>
      <c r="T68" s="2386"/>
      <c r="U68" s="2386"/>
      <c r="V68" s="2386"/>
      <c r="W68" s="2386"/>
      <c r="X68" s="2386"/>
      <c r="Y68" s="2386"/>
      <c r="Z68" s="2386"/>
      <c r="AA68" s="2386"/>
      <c r="AB68" s="2250" t="str">
        <f t="shared" si="7"/>
        <v>B-3.5.3.13</v>
      </c>
      <c r="AC68" s="2354"/>
      <c r="AD68" s="2354"/>
      <c r="AE68" s="2354"/>
      <c r="AF68" s="2354"/>
      <c r="AG68" s="2354"/>
    </row>
    <row r="69" spans="1:33" s="1669" customFormat="1" ht="70.150000000000006" customHeight="1">
      <c r="A69" s="2250" t="s">
        <v>2637</v>
      </c>
      <c r="B69" s="2384"/>
      <c r="C69" s="2384"/>
      <c r="D69" s="2384"/>
      <c r="E69" s="2384"/>
      <c r="F69" s="2384"/>
      <c r="G69" s="2384"/>
      <c r="H69" s="2384"/>
      <c r="I69" s="2384"/>
      <c r="J69" s="2384"/>
      <c r="K69" s="2385"/>
      <c r="L69" s="2385"/>
      <c r="M69" s="2384"/>
      <c r="N69" s="2384"/>
      <c r="O69" s="2386"/>
      <c r="P69" s="2386"/>
      <c r="Q69" s="2387" t="str">
        <f t="shared" si="8"/>
        <v/>
      </c>
      <c r="R69" s="2387" t="str">
        <f t="shared" si="9"/>
        <v/>
      </c>
      <c r="S69" s="2386"/>
      <c r="T69" s="2386"/>
      <c r="U69" s="2386"/>
      <c r="V69" s="2386"/>
      <c r="W69" s="2386"/>
      <c r="X69" s="2386"/>
      <c r="Y69" s="2386"/>
      <c r="Z69" s="2386"/>
      <c r="AA69" s="2386"/>
      <c r="AB69" s="2250" t="str">
        <f t="shared" si="7"/>
        <v>B-3.5.3.14</v>
      </c>
      <c r="AC69" s="2354"/>
      <c r="AD69" s="2354"/>
      <c r="AE69" s="2354"/>
      <c r="AF69" s="2354"/>
      <c r="AG69" s="2354"/>
    </row>
    <row r="70" spans="1:33" s="1669" customFormat="1" ht="70.150000000000006" customHeight="1">
      <c r="A70" s="2250" t="s">
        <v>2638</v>
      </c>
      <c r="B70" s="2388"/>
      <c r="C70" s="2388"/>
      <c r="D70" s="2388"/>
      <c r="E70" s="2388"/>
      <c r="F70" s="2388"/>
      <c r="G70" s="2388"/>
      <c r="H70" s="2388"/>
      <c r="I70" s="2388"/>
      <c r="J70" s="2388"/>
      <c r="K70" s="2385"/>
      <c r="L70" s="2385"/>
      <c r="M70" s="2388"/>
      <c r="N70" s="2388"/>
      <c r="O70" s="2262"/>
      <c r="P70" s="2262"/>
      <c r="Q70" s="2387" t="str">
        <f t="shared" si="8"/>
        <v/>
      </c>
      <c r="R70" s="2387" t="str">
        <f t="shared" si="9"/>
        <v/>
      </c>
      <c r="S70" s="2262"/>
      <c r="T70" s="2262"/>
      <c r="U70" s="2262"/>
      <c r="V70" s="2262"/>
      <c r="W70" s="2262"/>
      <c r="X70" s="2262"/>
      <c r="Y70" s="2262"/>
      <c r="Z70" s="2262"/>
      <c r="AA70" s="2262"/>
      <c r="AB70" s="2250" t="str">
        <f t="shared" si="7"/>
        <v>B-3.5.3.15</v>
      </c>
      <c r="AC70" s="2354"/>
      <c r="AD70" s="2354"/>
      <c r="AE70" s="2354"/>
      <c r="AF70" s="2354"/>
      <c r="AG70" s="2354"/>
    </row>
    <row r="71" spans="1:33" s="1669" customFormat="1" ht="18" customHeight="1">
      <c r="A71" s="1673" t="s">
        <v>348</v>
      </c>
      <c r="B71" s="2354"/>
      <c r="C71" s="2354"/>
      <c r="D71" s="2354"/>
      <c r="E71" s="2354"/>
      <c r="F71" s="2354"/>
      <c r="G71" s="2354"/>
      <c r="H71" s="2354"/>
      <c r="I71" s="2354"/>
      <c r="J71" s="2354"/>
      <c r="K71" s="2354"/>
      <c r="L71" s="2354"/>
      <c r="M71" s="2354"/>
      <c r="N71" s="2354"/>
      <c r="O71" s="2354"/>
      <c r="P71" s="2354"/>
      <c r="Q71" s="2354"/>
      <c r="R71" s="2354"/>
      <c r="S71" s="2354"/>
      <c r="T71" s="2354"/>
      <c r="U71" s="2354"/>
      <c r="V71" s="2354"/>
      <c r="W71" s="2354"/>
      <c r="X71" s="2354"/>
      <c r="Y71" s="2354"/>
      <c r="Z71" s="2354"/>
      <c r="AA71" s="2354"/>
      <c r="AB71" s="1569" t="s">
        <v>658</v>
      </c>
      <c r="AC71" s="2354"/>
      <c r="AD71" s="2354"/>
      <c r="AE71" s="2354"/>
      <c r="AF71" s="2354"/>
      <c r="AG71" s="2354"/>
    </row>
    <row r="72" spans="1:33" s="1669" customFormat="1" ht="18" customHeight="1">
      <c r="A72" s="1552" t="s">
        <v>2639</v>
      </c>
      <c r="B72" s="2354"/>
      <c r="C72" s="2354"/>
      <c r="D72" s="2354"/>
      <c r="E72" s="2354"/>
      <c r="F72" s="2354"/>
      <c r="G72" s="2354"/>
      <c r="H72" s="2354"/>
      <c r="I72" s="2354"/>
      <c r="J72" s="2354"/>
      <c r="K72" s="2354"/>
      <c r="L72" s="2354"/>
      <c r="M72" s="2354"/>
      <c r="N72" s="2354"/>
      <c r="O72" s="2354"/>
      <c r="P72" s="2354"/>
      <c r="Q72" s="2354"/>
      <c r="R72" s="2354"/>
      <c r="S72" s="2354"/>
      <c r="T72" s="2354"/>
      <c r="U72" s="2354"/>
      <c r="V72" s="2354"/>
      <c r="W72" s="2354"/>
      <c r="X72" s="2354"/>
      <c r="Y72" s="2354"/>
      <c r="Z72" s="2354"/>
      <c r="AA72" s="2354"/>
      <c r="AB72" s="862" t="s">
        <v>2640</v>
      </c>
      <c r="AC72" s="2354"/>
      <c r="AD72" s="2354"/>
      <c r="AE72" s="2354"/>
      <c r="AF72" s="2354"/>
      <c r="AG72" s="2354"/>
    </row>
    <row r="73" spans="1:33" s="1669" customFormat="1" ht="18" customHeight="1">
      <c r="A73" s="996" t="s">
        <v>2641</v>
      </c>
      <c r="B73" s="2354"/>
      <c r="C73" s="2354"/>
      <c r="D73" s="2354"/>
      <c r="E73" s="2354"/>
      <c r="F73" s="2354"/>
      <c r="G73" s="2354"/>
      <c r="H73" s="2354"/>
      <c r="I73" s="2354"/>
      <c r="J73" s="2354"/>
      <c r="K73" s="2354"/>
      <c r="L73" s="2354"/>
      <c r="M73" s="2354"/>
      <c r="N73" s="2354"/>
      <c r="O73" s="2354"/>
      <c r="P73" s="2354"/>
      <c r="Q73" s="2354"/>
      <c r="R73" s="2354"/>
      <c r="S73" s="2354"/>
      <c r="T73" s="2354"/>
      <c r="U73" s="2354"/>
      <c r="V73" s="2354"/>
      <c r="W73" s="2354"/>
      <c r="X73" s="2354"/>
      <c r="Y73" s="2354"/>
      <c r="Z73" s="2354"/>
      <c r="AA73" s="2354"/>
      <c r="AB73" s="1556" t="s">
        <v>2642</v>
      </c>
      <c r="AC73" s="2354"/>
      <c r="AD73" s="2354"/>
      <c r="AE73" s="2354"/>
      <c r="AF73" s="2354"/>
      <c r="AG73" s="2354"/>
    </row>
    <row r="74" spans="1:33" s="1669" customFormat="1" ht="18" customHeight="1">
      <c r="A74" s="996" t="s">
        <v>2603</v>
      </c>
      <c r="B74" s="2354"/>
      <c r="C74" s="2354"/>
      <c r="D74" s="2354"/>
      <c r="E74" s="2354"/>
      <c r="F74" s="2354"/>
      <c r="G74" s="2354"/>
      <c r="H74" s="2354"/>
      <c r="I74" s="2354"/>
      <c r="J74" s="2354"/>
      <c r="K74" s="2354"/>
      <c r="L74" s="2354"/>
      <c r="M74" s="2354"/>
      <c r="N74" s="2354"/>
      <c r="O74" s="2354"/>
      <c r="P74" s="2354"/>
      <c r="Q74" s="2354"/>
      <c r="R74" s="2354"/>
      <c r="S74" s="2354"/>
      <c r="T74" s="2354"/>
      <c r="U74" s="2354"/>
      <c r="V74" s="2354"/>
      <c r="W74" s="2354"/>
      <c r="X74" s="2354"/>
      <c r="Y74" s="2354"/>
      <c r="Z74" s="2354"/>
      <c r="AA74" s="2354"/>
      <c r="AB74" s="1556" t="s">
        <v>2643</v>
      </c>
      <c r="AC74" s="2354"/>
      <c r="AD74" s="2354"/>
      <c r="AE74" s="2354"/>
      <c r="AF74" s="2354"/>
      <c r="AG74" s="2354"/>
    </row>
    <row r="75" spans="1:33" ht="25.15" customHeight="1">
      <c r="A75" s="1691" t="s">
        <v>2644</v>
      </c>
      <c r="B75" s="857"/>
      <c r="C75" s="857"/>
      <c r="D75" s="857"/>
      <c r="E75" s="857"/>
      <c r="F75" s="857"/>
      <c r="G75" s="857"/>
      <c r="H75" s="857"/>
      <c r="I75" s="857"/>
      <c r="J75" s="2389"/>
      <c r="K75" s="2389"/>
      <c r="L75" s="2390"/>
      <c r="M75" s="2389"/>
      <c r="N75" s="2391"/>
      <c r="O75" s="2392"/>
      <c r="P75" s="2389"/>
      <c r="Q75" s="2389"/>
      <c r="R75" s="2389"/>
      <c r="S75" s="857"/>
      <c r="T75" s="857"/>
      <c r="U75" s="857"/>
      <c r="V75" s="857"/>
      <c r="W75" s="2389"/>
      <c r="X75" s="2389"/>
      <c r="Y75" s="2389"/>
      <c r="Z75" s="2389"/>
      <c r="AA75" s="2390"/>
      <c r="AB75" s="853" t="s">
        <v>2645</v>
      </c>
      <c r="AC75" s="2295"/>
      <c r="AD75" s="2295"/>
      <c r="AE75" s="2295"/>
      <c r="AF75" s="2295"/>
      <c r="AG75" s="2295"/>
    </row>
    <row r="76" spans="1:33" s="1667" customFormat="1" ht="79.5" customHeight="1">
      <c r="A76" s="308" t="s">
        <v>1304</v>
      </c>
      <c r="B76" s="1670" t="s">
        <v>2607</v>
      </c>
      <c r="C76" s="308" t="s">
        <v>2646</v>
      </c>
      <c r="D76" s="308" t="s">
        <v>2647</v>
      </c>
      <c r="E76" s="1586" t="s">
        <v>2648</v>
      </c>
      <c r="F76" s="1586" t="s">
        <v>1269</v>
      </c>
      <c r="G76" s="1586" t="s">
        <v>1270</v>
      </c>
      <c r="H76" s="1586" t="s">
        <v>2534</v>
      </c>
      <c r="I76" s="1586" t="s">
        <v>2649</v>
      </c>
      <c r="J76" s="1586" t="s">
        <v>2650</v>
      </c>
      <c r="K76" s="1586" t="s">
        <v>2651</v>
      </c>
      <c r="L76" s="3147" t="s">
        <v>216</v>
      </c>
      <c r="M76" s="3147"/>
      <c r="N76" s="3147"/>
      <c r="O76" s="3147" t="s">
        <v>217</v>
      </c>
      <c r="P76" s="3147"/>
      <c r="Q76" s="3147"/>
      <c r="R76" s="308" t="s">
        <v>2652</v>
      </c>
      <c r="S76" s="1586" t="s">
        <v>2653</v>
      </c>
      <c r="T76" s="1586" t="s">
        <v>2654</v>
      </c>
      <c r="U76" s="1586" t="s">
        <v>2620</v>
      </c>
      <c r="V76" s="1586" t="s">
        <v>1275</v>
      </c>
      <c r="W76" s="1586" t="s">
        <v>1276</v>
      </c>
      <c r="X76" s="1586" t="s">
        <v>2655</v>
      </c>
      <c r="Y76" s="308" t="s">
        <v>2656</v>
      </c>
      <c r="Z76" s="308" t="s">
        <v>2657</v>
      </c>
      <c r="AA76" s="308" t="s">
        <v>2623</v>
      </c>
      <c r="AB76" s="1674" t="s">
        <v>365</v>
      </c>
      <c r="AC76" s="2393"/>
      <c r="AD76" s="2393"/>
      <c r="AE76" s="2393"/>
      <c r="AF76" s="2393"/>
      <c r="AG76" s="2393"/>
    </row>
    <row r="77" spans="1:33" s="1675" customFormat="1" ht="70.150000000000006" customHeight="1">
      <c r="A77" s="2378" t="s">
        <v>2658</v>
      </c>
      <c r="B77" s="2554" t="s">
        <v>4369</v>
      </c>
      <c r="C77" s="2005"/>
      <c r="D77" s="2005"/>
      <c r="E77" s="2394"/>
      <c r="F77" s="2394"/>
      <c r="G77" s="2394"/>
      <c r="H77" s="2394"/>
      <c r="I77" s="2380"/>
      <c r="J77" s="2380"/>
      <c r="K77" s="2006"/>
      <c r="L77" s="3154"/>
      <c r="M77" s="3154"/>
      <c r="N77" s="3154"/>
      <c r="O77" s="3150"/>
      <c r="P77" s="3150"/>
      <c r="Q77" s="3150"/>
      <c r="R77" s="2381" t="str">
        <f>IF(K77&gt;0,K77,"")</f>
        <v/>
      </c>
      <c r="S77" s="2381" t="str">
        <f>IF(J77&gt;0,J77,"")</f>
        <v/>
      </c>
      <c r="T77" s="2381"/>
      <c r="U77" s="2395"/>
      <c r="V77" s="2395"/>
      <c r="W77" s="2395"/>
      <c r="X77" s="1098" t="str">
        <f>IF(E77&gt;0,E77,"")</f>
        <v/>
      </c>
      <c r="Y77" s="1098"/>
      <c r="Z77" s="1098"/>
      <c r="AA77" s="2378"/>
      <c r="AB77" s="2378" t="str">
        <f t="shared" ref="AB77:AB95" si="10">A77</f>
        <v>B-3.5.4.1</v>
      </c>
      <c r="AC77" s="2295"/>
      <c r="AD77" s="2295"/>
      <c r="AE77" s="2295"/>
      <c r="AF77" s="2295"/>
      <c r="AG77" s="2295"/>
    </row>
    <row r="78" spans="1:33" s="1675" customFormat="1" ht="70.150000000000006" customHeight="1">
      <c r="A78" s="2378" t="s">
        <v>2659</v>
      </c>
      <c r="B78" s="2005"/>
      <c r="C78" s="2005"/>
      <c r="D78" s="2005"/>
      <c r="E78" s="2394"/>
      <c r="F78" s="2394"/>
      <c r="G78" s="2394"/>
      <c r="H78" s="2394"/>
      <c r="I78" s="2380"/>
      <c r="J78" s="2380"/>
      <c r="K78" s="2006"/>
      <c r="L78" s="3154"/>
      <c r="M78" s="3154"/>
      <c r="N78" s="3154"/>
      <c r="O78" s="3150"/>
      <c r="P78" s="3150"/>
      <c r="Q78" s="3150"/>
      <c r="R78" s="2381" t="str">
        <f t="shared" ref="R78:R95" si="11">IF(K78&gt;0,K78,"")</f>
        <v/>
      </c>
      <c r="S78" s="2381" t="str">
        <f t="shared" ref="S78:S95" si="12">IF(J78&gt;0,J78,"")</f>
        <v/>
      </c>
      <c r="T78" s="2381"/>
      <c r="U78" s="2395"/>
      <c r="V78" s="2395"/>
      <c r="W78" s="2395"/>
      <c r="X78" s="1098" t="str">
        <f t="shared" ref="X78:X95" si="13">IF(E78&gt;0,E78,"")</f>
        <v/>
      </c>
      <c r="Y78" s="1098"/>
      <c r="Z78" s="1098"/>
      <c r="AA78" s="2378"/>
      <c r="AB78" s="2378" t="str">
        <f t="shared" si="10"/>
        <v>B-3.5.4.2</v>
      </c>
      <c r="AC78" s="2295"/>
      <c r="AD78" s="2295"/>
      <c r="AE78" s="2295"/>
      <c r="AF78" s="2295"/>
      <c r="AG78" s="2295"/>
    </row>
    <row r="79" spans="1:33" s="1675" customFormat="1" ht="70.150000000000006" customHeight="1">
      <c r="A79" s="2378" t="s">
        <v>2660</v>
      </c>
      <c r="B79" s="2005"/>
      <c r="C79" s="2005"/>
      <c r="D79" s="2005"/>
      <c r="E79" s="2394"/>
      <c r="F79" s="2394"/>
      <c r="G79" s="2394"/>
      <c r="H79" s="2394"/>
      <c r="I79" s="2380"/>
      <c r="J79" s="2380"/>
      <c r="K79" s="2006"/>
      <c r="L79" s="3154"/>
      <c r="M79" s="3154"/>
      <c r="N79" s="3154"/>
      <c r="O79" s="3150"/>
      <c r="P79" s="3150"/>
      <c r="Q79" s="3150"/>
      <c r="R79" s="2381" t="str">
        <f t="shared" si="11"/>
        <v/>
      </c>
      <c r="S79" s="2381" t="str">
        <f t="shared" si="12"/>
        <v/>
      </c>
      <c r="T79" s="2381"/>
      <c r="U79" s="2395"/>
      <c r="V79" s="2395"/>
      <c r="W79" s="2395"/>
      <c r="X79" s="1098" t="str">
        <f t="shared" si="13"/>
        <v/>
      </c>
      <c r="Y79" s="1098"/>
      <c r="Z79" s="1098"/>
      <c r="AA79" s="2378"/>
      <c r="AB79" s="2378" t="str">
        <f t="shared" si="10"/>
        <v>B-3.5.4.3</v>
      </c>
      <c r="AC79" s="2295"/>
      <c r="AD79" s="2295"/>
      <c r="AE79" s="2295"/>
      <c r="AF79" s="2295"/>
      <c r="AG79" s="2295"/>
    </row>
    <row r="80" spans="1:33" s="1675" customFormat="1" ht="70.150000000000006" customHeight="1">
      <c r="A80" s="2378" t="s">
        <v>2661</v>
      </c>
      <c r="B80" s="2005"/>
      <c r="C80" s="2005"/>
      <c r="D80" s="2005"/>
      <c r="E80" s="2394"/>
      <c r="F80" s="2394"/>
      <c r="G80" s="2394"/>
      <c r="H80" s="2394"/>
      <c r="I80" s="2380"/>
      <c r="J80" s="2380"/>
      <c r="K80" s="2006"/>
      <c r="L80" s="3154"/>
      <c r="M80" s="3154"/>
      <c r="N80" s="3154"/>
      <c r="O80" s="3150"/>
      <c r="P80" s="3150"/>
      <c r="Q80" s="3150"/>
      <c r="R80" s="2381" t="str">
        <f t="shared" si="11"/>
        <v/>
      </c>
      <c r="S80" s="2381" t="str">
        <f t="shared" si="12"/>
        <v/>
      </c>
      <c r="T80" s="2381"/>
      <c r="U80" s="2395"/>
      <c r="V80" s="2395"/>
      <c r="W80" s="2395"/>
      <c r="X80" s="1098" t="str">
        <f t="shared" si="13"/>
        <v/>
      </c>
      <c r="Y80" s="1098"/>
      <c r="Z80" s="1098"/>
      <c r="AA80" s="2378"/>
      <c r="AB80" s="2378" t="str">
        <f t="shared" si="10"/>
        <v>B-3.5.4.4</v>
      </c>
      <c r="AC80" s="2295"/>
      <c r="AD80" s="2295"/>
      <c r="AE80" s="2295"/>
      <c r="AF80" s="2295"/>
      <c r="AG80" s="2295"/>
    </row>
    <row r="81" spans="1:33" s="1675" customFormat="1" ht="70.150000000000006" customHeight="1">
      <c r="A81" s="2378" t="s">
        <v>2662</v>
      </c>
      <c r="B81" s="2005"/>
      <c r="C81" s="2005"/>
      <c r="D81" s="2005"/>
      <c r="E81" s="2394"/>
      <c r="F81" s="2394"/>
      <c r="G81" s="2394"/>
      <c r="H81" s="2394"/>
      <c r="I81" s="2380"/>
      <c r="J81" s="2380"/>
      <c r="K81" s="2006"/>
      <c r="L81" s="3154"/>
      <c r="M81" s="3154"/>
      <c r="N81" s="3154"/>
      <c r="O81" s="3150"/>
      <c r="P81" s="3150"/>
      <c r="Q81" s="3150"/>
      <c r="R81" s="2381" t="str">
        <f t="shared" si="11"/>
        <v/>
      </c>
      <c r="S81" s="2381" t="str">
        <f t="shared" si="12"/>
        <v/>
      </c>
      <c r="T81" s="2381"/>
      <c r="U81" s="2395"/>
      <c r="V81" s="2395"/>
      <c r="W81" s="2395"/>
      <c r="X81" s="1098" t="str">
        <f t="shared" si="13"/>
        <v/>
      </c>
      <c r="Y81" s="1098"/>
      <c r="Z81" s="1098"/>
      <c r="AA81" s="2378"/>
      <c r="AB81" s="2378" t="str">
        <f t="shared" si="10"/>
        <v>B-3.5.4.5</v>
      </c>
      <c r="AC81" s="2295"/>
      <c r="AD81" s="2295"/>
      <c r="AE81" s="2295"/>
      <c r="AF81" s="2295"/>
      <c r="AG81" s="2295"/>
    </row>
    <row r="82" spans="1:33" s="1675" customFormat="1" ht="70.150000000000006" customHeight="1">
      <c r="A82" s="2378" t="s">
        <v>2663</v>
      </c>
      <c r="B82" s="2005"/>
      <c r="C82" s="2005"/>
      <c r="D82" s="2005"/>
      <c r="E82" s="2396"/>
      <c r="F82" s="2394"/>
      <c r="G82" s="2394"/>
      <c r="H82" s="2394"/>
      <c r="I82" s="2380"/>
      <c r="J82" s="2380"/>
      <c r="K82" s="2006"/>
      <c r="L82" s="3154"/>
      <c r="M82" s="3154"/>
      <c r="N82" s="3154"/>
      <c r="O82" s="3150"/>
      <c r="P82" s="3150"/>
      <c r="Q82" s="3150"/>
      <c r="R82" s="2381" t="str">
        <f t="shared" si="11"/>
        <v/>
      </c>
      <c r="S82" s="2381" t="str">
        <f t="shared" si="12"/>
        <v/>
      </c>
      <c r="T82" s="2381"/>
      <c r="U82" s="2395"/>
      <c r="V82" s="2378"/>
      <c r="W82" s="2395"/>
      <c r="X82" s="1098" t="str">
        <f t="shared" si="13"/>
        <v/>
      </c>
      <c r="Y82" s="1098"/>
      <c r="Z82" s="1098"/>
      <c r="AA82" s="2378"/>
      <c r="AB82" s="2378" t="str">
        <f t="shared" si="10"/>
        <v>B-3.5.4.6</v>
      </c>
      <c r="AC82" s="2295"/>
      <c r="AD82" s="2295"/>
      <c r="AE82" s="2295"/>
      <c r="AF82" s="2295"/>
      <c r="AG82" s="2295"/>
    </row>
    <row r="83" spans="1:33" s="1675" customFormat="1" ht="70.150000000000006" customHeight="1">
      <c r="A83" s="2378" t="s">
        <v>2664</v>
      </c>
      <c r="B83" s="2005"/>
      <c r="C83" s="2005"/>
      <c r="D83" s="2005"/>
      <c r="E83" s="2394"/>
      <c r="F83" s="2394"/>
      <c r="G83" s="2394"/>
      <c r="H83" s="2005"/>
      <c r="I83" s="2380"/>
      <c r="J83" s="2380"/>
      <c r="K83" s="2006"/>
      <c r="L83" s="3154"/>
      <c r="M83" s="3154"/>
      <c r="N83" s="3154"/>
      <c r="O83" s="3150"/>
      <c r="P83" s="3150"/>
      <c r="Q83" s="3150"/>
      <c r="R83" s="2381" t="str">
        <f t="shared" si="11"/>
        <v/>
      </c>
      <c r="S83" s="2381" t="str">
        <f t="shared" si="12"/>
        <v/>
      </c>
      <c r="T83" s="2381"/>
      <c r="U83" s="1098"/>
      <c r="V83" s="2378"/>
      <c r="W83" s="2395"/>
      <c r="X83" s="1098" t="str">
        <f t="shared" si="13"/>
        <v/>
      </c>
      <c r="Y83" s="1098"/>
      <c r="Z83" s="1098"/>
      <c r="AA83" s="2378"/>
      <c r="AB83" s="2378" t="str">
        <f t="shared" si="10"/>
        <v>B-3.5.4.7</v>
      </c>
      <c r="AC83" s="2295"/>
      <c r="AD83" s="2295"/>
      <c r="AE83" s="2295"/>
      <c r="AF83" s="2295"/>
      <c r="AG83" s="2295"/>
    </row>
    <row r="84" spans="1:33" s="1675" customFormat="1" ht="70.150000000000006" customHeight="1">
      <c r="A84" s="2378" t="s">
        <v>2665</v>
      </c>
      <c r="B84" s="2005"/>
      <c r="C84" s="2005"/>
      <c r="D84" s="2005"/>
      <c r="E84" s="2394"/>
      <c r="F84" s="2394"/>
      <c r="G84" s="2394"/>
      <c r="H84" s="2005"/>
      <c r="I84" s="2380"/>
      <c r="J84" s="2380"/>
      <c r="K84" s="2006"/>
      <c r="L84" s="3154"/>
      <c r="M84" s="3154"/>
      <c r="N84" s="3154"/>
      <c r="O84" s="3150"/>
      <c r="P84" s="3150"/>
      <c r="Q84" s="3150"/>
      <c r="R84" s="2381" t="str">
        <f t="shared" si="11"/>
        <v/>
      </c>
      <c r="S84" s="2381" t="str">
        <f t="shared" si="12"/>
        <v/>
      </c>
      <c r="T84" s="2381"/>
      <c r="U84" s="1098"/>
      <c r="V84" s="2378"/>
      <c r="W84" s="2395"/>
      <c r="X84" s="1098" t="str">
        <f t="shared" si="13"/>
        <v/>
      </c>
      <c r="Y84" s="1098"/>
      <c r="Z84" s="1098"/>
      <c r="AA84" s="2378"/>
      <c r="AB84" s="2378" t="str">
        <f t="shared" si="10"/>
        <v>B-3.5.4.8</v>
      </c>
      <c r="AC84" s="2295"/>
      <c r="AD84" s="2295"/>
      <c r="AE84" s="2295"/>
      <c r="AF84" s="2295"/>
      <c r="AG84" s="2295"/>
    </row>
    <row r="85" spans="1:33" s="1675" customFormat="1" ht="70.150000000000006" customHeight="1">
      <c r="A85" s="2378" t="s">
        <v>2666</v>
      </c>
      <c r="B85" s="2005"/>
      <c r="C85" s="2005"/>
      <c r="D85" s="2005"/>
      <c r="E85" s="2394"/>
      <c r="F85" s="2394"/>
      <c r="G85" s="2394"/>
      <c r="H85" s="2005"/>
      <c r="I85" s="2380"/>
      <c r="J85" s="2380"/>
      <c r="K85" s="2006"/>
      <c r="L85" s="3154"/>
      <c r="M85" s="3154"/>
      <c r="N85" s="3154"/>
      <c r="O85" s="3150"/>
      <c r="P85" s="3150"/>
      <c r="Q85" s="3150"/>
      <c r="R85" s="2381" t="str">
        <f t="shared" si="11"/>
        <v/>
      </c>
      <c r="S85" s="2381" t="str">
        <f t="shared" si="12"/>
        <v/>
      </c>
      <c r="T85" s="2381"/>
      <c r="U85" s="1098"/>
      <c r="V85" s="2378"/>
      <c r="W85" s="2395"/>
      <c r="X85" s="1098" t="str">
        <f t="shared" si="13"/>
        <v/>
      </c>
      <c r="Y85" s="1098"/>
      <c r="Z85" s="1098"/>
      <c r="AA85" s="2378"/>
      <c r="AB85" s="2378" t="str">
        <f t="shared" si="10"/>
        <v>B-3.5.4.9</v>
      </c>
      <c r="AC85" s="2295"/>
      <c r="AD85" s="2295"/>
      <c r="AE85" s="2295"/>
      <c r="AF85" s="2295"/>
      <c r="AG85" s="2295"/>
    </row>
    <row r="86" spans="1:33" s="1667" customFormat="1" ht="79.5" customHeight="1">
      <c r="A86" s="308" t="s">
        <v>1304</v>
      </c>
      <c r="B86" s="1670" t="s">
        <v>2607</v>
      </c>
      <c r="C86" s="308" t="s">
        <v>2667</v>
      </c>
      <c r="D86" s="308" t="s">
        <v>2647</v>
      </c>
      <c r="E86" s="1586" t="s">
        <v>2648</v>
      </c>
      <c r="F86" s="1586" t="s">
        <v>1269</v>
      </c>
      <c r="G86" s="1586" t="s">
        <v>1270</v>
      </c>
      <c r="H86" s="1586" t="s">
        <v>2534</v>
      </c>
      <c r="I86" s="1586" t="s">
        <v>2649</v>
      </c>
      <c r="J86" s="1586" t="s">
        <v>2650</v>
      </c>
      <c r="K86" s="1586" t="s">
        <v>2651</v>
      </c>
      <c r="L86" s="3147" t="s">
        <v>216</v>
      </c>
      <c r="M86" s="3147"/>
      <c r="N86" s="3147"/>
      <c r="O86" s="3147" t="s">
        <v>217</v>
      </c>
      <c r="P86" s="3147"/>
      <c r="Q86" s="3147"/>
      <c r="R86" s="308" t="s">
        <v>2652</v>
      </c>
      <c r="S86" s="1586" t="s">
        <v>2653</v>
      </c>
      <c r="T86" s="1586" t="s">
        <v>2654</v>
      </c>
      <c r="U86" s="1586" t="s">
        <v>2620</v>
      </c>
      <c r="V86" s="1586" t="s">
        <v>1275</v>
      </c>
      <c r="W86" s="1586" t="s">
        <v>1276</v>
      </c>
      <c r="X86" s="1586" t="s">
        <v>2655</v>
      </c>
      <c r="Y86" s="308" t="s">
        <v>2656</v>
      </c>
      <c r="Z86" s="308" t="s">
        <v>2668</v>
      </c>
      <c r="AA86" s="308" t="s">
        <v>2623</v>
      </c>
      <c r="AB86" s="1674" t="s">
        <v>365</v>
      </c>
      <c r="AC86" s="2393"/>
      <c r="AD86" s="2393"/>
      <c r="AE86" s="2393"/>
      <c r="AF86" s="2393"/>
      <c r="AG86" s="2393"/>
    </row>
    <row r="87" spans="1:33" s="1675" customFormat="1" ht="70.150000000000006" customHeight="1">
      <c r="A87" s="2378" t="s">
        <v>2669</v>
      </c>
      <c r="B87" s="2005"/>
      <c r="C87" s="2005"/>
      <c r="D87" s="2005"/>
      <c r="E87" s="2394"/>
      <c r="F87" s="2394"/>
      <c r="G87" s="2394"/>
      <c r="H87" s="2005"/>
      <c r="I87" s="2380"/>
      <c r="J87" s="2380"/>
      <c r="K87" s="2006"/>
      <c r="L87" s="3154"/>
      <c r="M87" s="3154"/>
      <c r="N87" s="3154"/>
      <c r="O87" s="3150"/>
      <c r="P87" s="3150"/>
      <c r="Q87" s="3150"/>
      <c r="R87" s="2381" t="str">
        <f>IF(K87&gt;0,K87,"")</f>
        <v/>
      </c>
      <c r="S87" s="2381" t="str">
        <f t="shared" si="12"/>
        <v/>
      </c>
      <c r="T87" s="2381"/>
      <c r="U87" s="1098"/>
      <c r="V87" s="2378"/>
      <c r="W87" s="2395"/>
      <c r="X87" s="1098" t="str">
        <f t="shared" si="13"/>
        <v/>
      </c>
      <c r="Y87" s="1098"/>
      <c r="Z87" s="1098"/>
      <c r="AA87" s="2378"/>
      <c r="AB87" s="2378" t="str">
        <f t="shared" si="10"/>
        <v>B-3.5.4.10</v>
      </c>
      <c r="AC87" s="2295"/>
      <c r="AD87" s="2295"/>
      <c r="AE87" s="2295"/>
      <c r="AF87" s="2295"/>
      <c r="AG87" s="2295"/>
    </row>
    <row r="88" spans="1:33" s="1675" customFormat="1" ht="70.150000000000006" customHeight="1">
      <c r="A88" s="2378" t="s">
        <v>2670</v>
      </c>
      <c r="B88" s="2005"/>
      <c r="C88" s="2005"/>
      <c r="D88" s="2005"/>
      <c r="E88" s="2394"/>
      <c r="F88" s="2394"/>
      <c r="G88" s="2394"/>
      <c r="H88" s="2005"/>
      <c r="I88" s="2380"/>
      <c r="J88" s="2380"/>
      <c r="K88" s="2006"/>
      <c r="L88" s="3154"/>
      <c r="M88" s="3154"/>
      <c r="N88" s="3154"/>
      <c r="O88" s="3150"/>
      <c r="P88" s="3150"/>
      <c r="Q88" s="3150"/>
      <c r="R88" s="2381" t="str">
        <f t="shared" si="11"/>
        <v/>
      </c>
      <c r="S88" s="2381" t="str">
        <f t="shared" si="12"/>
        <v/>
      </c>
      <c r="T88" s="2381"/>
      <c r="U88" s="1098"/>
      <c r="V88" s="2378"/>
      <c r="W88" s="2395"/>
      <c r="X88" s="1098" t="str">
        <f t="shared" si="13"/>
        <v/>
      </c>
      <c r="Y88" s="1098"/>
      <c r="Z88" s="1098"/>
      <c r="AA88" s="2378"/>
      <c r="AB88" s="2378" t="str">
        <f t="shared" si="10"/>
        <v>B-3.5.4.11</v>
      </c>
      <c r="AC88" s="2295"/>
      <c r="AD88" s="2295"/>
      <c r="AE88" s="2295"/>
      <c r="AF88" s="2295"/>
      <c r="AG88" s="2295"/>
    </row>
    <row r="89" spans="1:33" s="1675" customFormat="1" ht="70.150000000000006" customHeight="1">
      <c r="A89" s="2378" t="s">
        <v>2671</v>
      </c>
      <c r="B89" s="2005"/>
      <c r="C89" s="2005"/>
      <c r="D89" s="2005"/>
      <c r="E89" s="2394"/>
      <c r="F89" s="2394"/>
      <c r="G89" s="2394"/>
      <c r="H89" s="2005"/>
      <c r="I89" s="2380"/>
      <c r="J89" s="2380"/>
      <c r="K89" s="2006"/>
      <c r="L89" s="3154"/>
      <c r="M89" s="3154"/>
      <c r="N89" s="3154"/>
      <c r="O89" s="3150"/>
      <c r="P89" s="3150"/>
      <c r="Q89" s="3150"/>
      <c r="R89" s="2381" t="str">
        <f t="shared" si="11"/>
        <v/>
      </c>
      <c r="S89" s="2381" t="str">
        <f t="shared" si="12"/>
        <v/>
      </c>
      <c r="T89" s="2381"/>
      <c r="U89" s="1098"/>
      <c r="V89" s="2378"/>
      <c r="W89" s="2395"/>
      <c r="X89" s="1098" t="str">
        <f t="shared" si="13"/>
        <v/>
      </c>
      <c r="Y89" s="1098"/>
      <c r="Z89" s="1098"/>
      <c r="AA89" s="2378"/>
      <c r="AB89" s="2378" t="str">
        <f t="shared" si="10"/>
        <v>B-3.5.4.12</v>
      </c>
      <c r="AC89" s="2295"/>
      <c r="AD89" s="2295"/>
      <c r="AE89" s="2295"/>
      <c r="AF89" s="2295"/>
      <c r="AG89" s="2295"/>
    </row>
    <row r="90" spans="1:33" s="1675" customFormat="1" ht="70.150000000000006" customHeight="1">
      <c r="A90" s="2378" t="s">
        <v>2672</v>
      </c>
      <c r="B90" s="2005"/>
      <c r="C90" s="2005"/>
      <c r="D90" s="2005"/>
      <c r="E90" s="2394"/>
      <c r="F90" s="2394"/>
      <c r="G90" s="2394"/>
      <c r="H90" s="2005"/>
      <c r="I90" s="2380"/>
      <c r="J90" s="2380"/>
      <c r="K90" s="2006"/>
      <c r="L90" s="3154"/>
      <c r="M90" s="3154"/>
      <c r="N90" s="3154"/>
      <c r="O90" s="3150"/>
      <c r="P90" s="3150"/>
      <c r="Q90" s="3150"/>
      <c r="R90" s="2381" t="str">
        <f t="shared" si="11"/>
        <v/>
      </c>
      <c r="S90" s="2381" t="str">
        <f t="shared" si="12"/>
        <v/>
      </c>
      <c r="T90" s="2381"/>
      <c r="U90" s="1098"/>
      <c r="V90" s="2378"/>
      <c r="W90" s="2395"/>
      <c r="X90" s="1098" t="str">
        <f t="shared" si="13"/>
        <v/>
      </c>
      <c r="Y90" s="1098"/>
      <c r="Z90" s="1098"/>
      <c r="AA90" s="2378"/>
      <c r="AB90" s="2378" t="str">
        <f t="shared" si="10"/>
        <v>B-3.5.4.13</v>
      </c>
      <c r="AC90" s="2295"/>
      <c r="AD90" s="2295"/>
      <c r="AE90" s="2295"/>
      <c r="AF90" s="2295"/>
      <c r="AG90" s="2295"/>
    </row>
    <row r="91" spans="1:33" s="1675" customFormat="1" ht="70.150000000000006" customHeight="1">
      <c r="A91" s="2378" t="s">
        <v>2673</v>
      </c>
      <c r="B91" s="2005"/>
      <c r="C91" s="2005"/>
      <c r="D91" s="2005"/>
      <c r="E91" s="2394"/>
      <c r="F91" s="2394"/>
      <c r="G91" s="2394"/>
      <c r="H91" s="2005"/>
      <c r="I91" s="2380"/>
      <c r="J91" s="2380"/>
      <c r="K91" s="2006"/>
      <c r="L91" s="3154"/>
      <c r="M91" s="3154"/>
      <c r="N91" s="3154"/>
      <c r="O91" s="3150"/>
      <c r="P91" s="3150"/>
      <c r="Q91" s="3150"/>
      <c r="R91" s="2381" t="str">
        <f t="shared" si="11"/>
        <v/>
      </c>
      <c r="S91" s="2381" t="str">
        <f t="shared" si="12"/>
        <v/>
      </c>
      <c r="T91" s="2381"/>
      <c r="U91" s="1098"/>
      <c r="V91" s="2378"/>
      <c r="W91" s="2395"/>
      <c r="X91" s="1098" t="str">
        <f t="shared" si="13"/>
        <v/>
      </c>
      <c r="Y91" s="1098"/>
      <c r="Z91" s="1098"/>
      <c r="AA91" s="2378"/>
      <c r="AB91" s="2378" t="str">
        <f t="shared" si="10"/>
        <v>B-3.5.4.14</v>
      </c>
      <c r="AC91" s="2295"/>
      <c r="AD91" s="2295"/>
      <c r="AE91" s="2295"/>
      <c r="AF91" s="2295"/>
      <c r="AG91" s="2295"/>
    </row>
    <row r="92" spans="1:33" s="1675" customFormat="1" ht="70.150000000000006" customHeight="1">
      <c r="A92" s="2378" t="s">
        <v>2674</v>
      </c>
      <c r="B92" s="2005"/>
      <c r="C92" s="2005"/>
      <c r="D92" s="2005"/>
      <c r="E92" s="2394"/>
      <c r="F92" s="2394"/>
      <c r="G92" s="2394"/>
      <c r="H92" s="2005"/>
      <c r="I92" s="2380"/>
      <c r="J92" s="2380"/>
      <c r="K92" s="2006"/>
      <c r="L92" s="3154"/>
      <c r="M92" s="3154"/>
      <c r="N92" s="3154"/>
      <c r="O92" s="3150"/>
      <c r="P92" s="3150"/>
      <c r="Q92" s="3150"/>
      <c r="R92" s="2381" t="str">
        <f t="shared" si="11"/>
        <v/>
      </c>
      <c r="S92" s="2381" t="str">
        <f t="shared" si="12"/>
        <v/>
      </c>
      <c r="T92" s="2381"/>
      <c r="U92" s="1098"/>
      <c r="V92" s="2378"/>
      <c r="W92" s="2395"/>
      <c r="X92" s="1098" t="str">
        <f t="shared" si="13"/>
        <v/>
      </c>
      <c r="Y92" s="1098"/>
      <c r="Z92" s="1098"/>
      <c r="AA92" s="2378"/>
      <c r="AB92" s="2378" t="str">
        <f t="shared" si="10"/>
        <v>B-3.5.4.15</v>
      </c>
      <c r="AC92" s="2295"/>
      <c r="AD92" s="2295"/>
      <c r="AE92" s="2295"/>
      <c r="AF92" s="2295"/>
      <c r="AG92" s="2295"/>
    </row>
    <row r="93" spans="1:33" s="1675" customFormat="1" ht="70.150000000000006" customHeight="1">
      <c r="A93" s="2378" t="s">
        <v>2675</v>
      </c>
      <c r="B93" s="2005"/>
      <c r="C93" s="2005"/>
      <c r="D93" s="2005"/>
      <c r="E93" s="2396"/>
      <c r="F93" s="2005"/>
      <c r="G93" s="2005"/>
      <c r="H93" s="2005"/>
      <c r="I93" s="2380"/>
      <c r="J93" s="2380"/>
      <c r="K93" s="2006"/>
      <c r="L93" s="3154"/>
      <c r="M93" s="3154"/>
      <c r="N93" s="3154"/>
      <c r="O93" s="3150"/>
      <c r="P93" s="3150"/>
      <c r="Q93" s="3150"/>
      <c r="R93" s="2381" t="str">
        <f t="shared" si="11"/>
        <v/>
      </c>
      <c r="S93" s="2381" t="str">
        <f t="shared" si="12"/>
        <v/>
      </c>
      <c r="T93" s="2381"/>
      <c r="U93" s="1098"/>
      <c r="V93" s="2378"/>
      <c r="W93" s="2395"/>
      <c r="X93" s="1098" t="str">
        <f t="shared" si="13"/>
        <v/>
      </c>
      <c r="Y93" s="1098"/>
      <c r="Z93" s="1098"/>
      <c r="AA93" s="2378"/>
      <c r="AB93" s="2378" t="str">
        <f t="shared" si="10"/>
        <v>B-3.5.4.16</v>
      </c>
      <c r="AC93" s="2295"/>
      <c r="AD93" s="2295"/>
      <c r="AE93" s="2295"/>
      <c r="AF93" s="2295"/>
      <c r="AG93" s="2295"/>
    </row>
    <row r="94" spans="1:33" s="1675" customFormat="1" ht="70.150000000000006" customHeight="1">
      <c r="A94" s="2378" t="s">
        <v>2676</v>
      </c>
      <c r="B94" s="2396"/>
      <c r="C94" s="2396"/>
      <c r="D94" s="2396"/>
      <c r="E94" s="2396"/>
      <c r="F94" s="2396"/>
      <c r="G94" s="2396"/>
      <c r="H94" s="2396"/>
      <c r="I94" s="2380"/>
      <c r="J94" s="2380"/>
      <c r="K94" s="2006"/>
      <c r="L94" s="3154"/>
      <c r="M94" s="3154"/>
      <c r="N94" s="3154"/>
      <c r="O94" s="3150"/>
      <c r="P94" s="3150"/>
      <c r="Q94" s="3150"/>
      <c r="R94" s="2381" t="str">
        <f t="shared" si="11"/>
        <v/>
      </c>
      <c r="S94" s="2381" t="str">
        <f t="shared" si="12"/>
        <v/>
      </c>
      <c r="T94" s="2381"/>
      <c r="U94" s="2378"/>
      <c r="V94" s="2378"/>
      <c r="W94" s="2378"/>
      <c r="X94" s="1098" t="str">
        <f t="shared" si="13"/>
        <v/>
      </c>
      <c r="Y94" s="2378"/>
      <c r="Z94" s="2378"/>
      <c r="AA94" s="2378"/>
      <c r="AB94" s="2378" t="str">
        <f t="shared" si="10"/>
        <v>B-3.5.4.17</v>
      </c>
      <c r="AC94" s="2295"/>
      <c r="AD94" s="2295"/>
      <c r="AE94" s="2295"/>
      <c r="AF94" s="2295"/>
      <c r="AG94" s="2295"/>
    </row>
    <row r="95" spans="1:33" s="1675" customFormat="1" ht="70.150000000000006" customHeight="1">
      <c r="A95" s="2378" t="s">
        <v>2677</v>
      </c>
      <c r="B95" s="2396"/>
      <c r="C95" s="2396"/>
      <c r="D95" s="2396"/>
      <c r="E95" s="2396"/>
      <c r="F95" s="2396"/>
      <c r="G95" s="2396"/>
      <c r="H95" s="2396"/>
      <c r="I95" s="2380"/>
      <c r="J95" s="2380"/>
      <c r="K95" s="2006"/>
      <c r="L95" s="3154"/>
      <c r="M95" s="3154"/>
      <c r="N95" s="3154"/>
      <c r="O95" s="3150"/>
      <c r="P95" s="3150"/>
      <c r="Q95" s="3150"/>
      <c r="R95" s="2381" t="str">
        <f t="shared" si="11"/>
        <v/>
      </c>
      <c r="S95" s="2381" t="str">
        <f t="shared" si="12"/>
        <v/>
      </c>
      <c r="T95" s="2381"/>
      <c r="U95" s="2378"/>
      <c r="V95" s="2378"/>
      <c r="W95" s="2378"/>
      <c r="X95" s="1098" t="str">
        <f t="shared" si="13"/>
        <v/>
      </c>
      <c r="Y95" s="2378"/>
      <c r="Z95" s="2378"/>
      <c r="AA95" s="2378"/>
      <c r="AB95" s="2378" t="str">
        <f t="shared" si="10"/>
        <v>B-3.5.4.18</v>
      </c>
      <c r="AC95" s="2295"/>
      <c r="AD95" s="2295"/>
      <c r="AE95" s="2295"/>
      <c r="AF95" s="2295"/>
      <c r="AG95" s="2295"/>
    </row>
    <row r="96" spans="1:33" s="613" customFormat="1" ht="18" customHeight="1">
      <c r="A96" s="997" t="s">
        <v>477</v>
      </c>
      <c r="B96" s="612"/>
      <c r="C96" s="612"/>
      <c r="D96" s="612"/>
      <c r="E96" s="612"/>
      <c r="F96" s="612"/>
      <c r="G96" s="612"/>
      <c r="H96" s="612"/>
      <c r="I96" s="612"/>
      <c r="J96" s="612"/>
      <c r="K96" s="612"/>
      <c r="L96" s="612"/>
      <c r="M96" s="612"/>
      <c r="N96" s="612"/>
      <c r="O96" s="612"/>
      <c r="P96" s="995"/>
      <c r="Q96" s="995"/>
      <c r="R96" s="995"/>
      <c r="S96" s="612"/>
      <c r="T96" s="612"/>
      <c r="U96" s="612"/>
      <c r="V96" s="612"/>
      <c r="W96" s="612"/>
      <c r="X96" s="612"/>
      <c r="Y96" s="612"/>
      <c r="Z96" s="612"/>
      <c r="AA96" s="612"/>
      <c r="AB96" s="1676" t="s">
        <v>349</v>
      </c>
      <c r="AC96" s="612"/>
      <c r="AD96" s="612"/>
      <c r="AE96" s="612"/>
      <c r="AF96" s="612"/>
      <c r="AG96" s="612"/>
    </row>
    <row r="97" spans="1:33" s="1669" customFormat="1" ht="18" customHeight="1">
      <c r="A97" s="996" t="s">
        <v>2678</v>
      </c>
      <c r="B97" s="2354"/>
      <c r="C97" s="2354"/>
      <c r="D97" s="2354"/>
      <c r="E97" s="2354"/>
      <c r="F97" s="2354"/>
      <c r="G97" s="2354"/>
      <c r="H97" s="2354"/>
      <c r="I97" s="2354"/>
      <c r="J97" s="2354"/>
      <c r="K97" s="2354"/>
      <c r="L97" s="2354"/>
      <c r="M97" s="2354"/>
      <c r="N97" s="2354"/>
      <c r="O97" s="2354"/>
      <c r="P97" s="2354"/>
      <c r="Q97" s="2354"/>
      <c r="R97" s="2354"/>
      <c r="S97" s="2354"/>
      <c r="T97" s="2354"/>
      <c r="U97" s="2354"/>
      <c r="V97" s="2354"/>
      <c r="W97" s="2354"/>
      <c r="X97" s="2354"/>
      <c r="Y97" s="2354"/>
      <c r="Z97" s="2354"/>
      <c r="AA97" s="2354"/>
      <c r="AB97" s="862" t="s">
        <v>2640</v>
      </c>
      <c r="AC97" s="2354"/>
      <c r="AD97" s="2354"/>
      <c r="AE97" s="2354"/>
      <c r="AF97" s="2354"/>
      <c r="AG97" s="2354"/>
    </row>
    <row r="98" spans="1:33" s="613" customFormat="1" ht="18" customHeight="1">
      <c r="A98" s="996" t="s">
        <v>2679</v>
      </c>
      <c r="B98" s="612"/>
      <c r="C98" s="612"/>
      <c r="D98" s="612"/>
      <c r="E98" s="612"/>
      <c r="F98" s="612"/>
      <c r="G98" s="612"/>
      <c r="H98" s="612"/>
      <c r="I98" s="612"/>
      <c r="J98" s="612"/>
      <c r="K98" s="612"/>
      <c r="L98" s="612"/>
      <c r="M98" s="612"/>
      <c r="N98" s="612"/>
      <c r="O98" s="612"/>
      <c r="P98" s="995"/>
      <c r="Q98" s="995"/>
      <c r="R98" s="995"/>
      <c r="S98" s="612"/>
      <c r="T98" s="612"/>
      <c r="U98" s="612"/>
      <c r="V98" s="612"/>
      <c r="W98" s="612"/>
      <c r="X98" s="612"/>
      <c r="Y98" s="612"/>
      <c r="Z98" s="612"/>
      <c r="AA98" s="612"/>
      <c r="AB98" s="1677" t="s">
        <v>2680</v>
      </c>
      <c r="AC98" s="612"/>
      <c r="AD98" s="612"/>
      <c r="AE98" s="612"/>
      <c r="AF98" s="612"/>
      <c r="AG98" s="612"/>
    </row>
    <row r="99" spans="1:33" s="613" customFormat="1" ht="18" customHeight="1">
      <c r="A99" s="1552" t="s">
        <v>2681</v>
      </c>
      <c r="B99" s="612"/>
      <c r="C99" s="612"/>
      <c r="D99" s="612"/>
      <c r="E99" s="612"/>
      <c r="F99" s="612"/>
      <c r="G99" s="612"/>
      <c r="H99" s="612"/>
      <c r="I99" s="612"/>
      <c r="J99" s="612"/>
      <c r="K99" s="612"/>
      <c r="L99" s="612"/>
      <c r="M99" s="612"/>
      <c r="N99" s="612"/>
      <c r="O99" s="612"/>
      <c r="P99" s="995"/>
      <c r="Q99" s="995"/>
      <c r="R99" s="995"/>
      <c r="S99" s="612"/>
      <c r="T99" s="612"/>
      <c r="U99" s="612"/>
      <c r="V99" s="612"/>
      <c r="W99" s="612"/>
      <c r="X99" s="612"/>
      <c r="Y99" s="612"/>
      <c r="Z99" s="612"/>
      <c r="AA99" s="612"/>
      <c r="AB99" s="1678" t="s">
        <v>2682</v>
      </c>
      <c r="AC99" s="612"/>
      <c r="AD99" s="612"/>
      <c r="AE99" s="612"/>
      <c r="AF99" s="612"/>
      <c r="AG99" s="612"/>
    </row>
    <row r="100" spans="1:33" s="613" customFormat="1" ht="18" customHeight="1">
      <c r="A100" s="1552" t="s">
        <v>2683</v>
      </c>
      <c r="B100" s="612"/>
      <c r="C100" s="612"/>
      <c r="D100" s="612"/>
      <c r="E100" s="612"/>
      <c r="F100" s="612"/>
      <c r="G100" s="612"/>
      <c r="H100" s="612"/>
      <c r="I100" s="612"/>
      <c r="J100" s="612"/>
      <c r="K100" s="612"/>
      <c r="L100" s="612"/>
      <c r="M100" s="612"/>
      <c r="N100" s="612"/>
      <c r="O100" s="612"/>
      <c r="P100" s="995"/>
      <c r="Q100" s="995"/>
      <c r="R100" s="995"/>
      <c r="S100" s="612"/>
      <c r="T100" s="612"/>
      <c r="U100" s="612"/>
      <c r="V100" s="612"/>
      <c r="W100" s="612"/>
      <c r="X100" s="612"/>
      <c r="Y100" s="612"/>
      <c r="Z100" s="612"/>
      <c r="AA100" s="612"/>
      <c r="AB100" s="1678" t="s">
        <v>2684</v>
      </c>
      <c r="AC100" s="612"/>
      <c r="AD100" s="612"/>
      <c r="AE100" s="612"/>
      <c r="AF100" s="612"/>
      <c r="AG100" s="612"/>
    </row>
    <row r="101" spans="1:33" ht="25.15" customHeight="1">
      <c r="A101" s="729" t="s">
        <v>2685</v>
      </c>
      <c r="B101" s="730"/>
      <c r="C101" s="730"/>
      <c r="D101" s="730"/>
      <c r="E101" s="730"/>
      <c r="F101" s="730"/>
      <c r="G101" s="730"/>
      <c r="H101" s="730"/>
      <c r="I101" s="730"/>
      <c r="J101" s="730"/>
      <c r="K101" s="730"/>
      <c r="L101" s="730"/>
      <c r="M101" s="730"/>
      <c r="N101" s="994"/>
      <c r="O101" s="729"/>
      <c r="P101" s="730"/>
      <c r="Q101" s="730"/>
      <c r="R101" s="730"/>
      <c r="S101" s="2382"/>
      <c r="T101" s="2382"/>
      <c r="U101" s="730"/>
      <c r="V101" s="730"/>
      <c r="W101" s="730"/>
      <c r="X101" s="730"/>
      <c r="Y101" s="730"/>
      <c r="Z101" s="730"/>
      <c r="AA101" s="730"/>
      <c r="AB101" s="853" t="s">
        <v>2686</v>
      </c>
      <c r="AC101" s="2295"/>
      <c r="AD101" s="2295"/>
      <c r="AE101" s="2295"/>
      <c r="AF101" s="2295"/>
      <c r="AG101" s="2295"/>
    </row>
    <row r="102" spans="1:33" ht="30" customHeight="1">
      <c r="A102" s="1679" t="s">
        <v>1304</v>
      </c>
      <c r="B102" s="3169" t="s">
        <v>866</v>
      </c>
      <c r="C102" s="3169"/>
      <c r="D102" s="3169"/>
      <c r="E102" s="3169"/>
      <c r="F102" s="3169"/>
      <c r="G102" s="3171" t="s">
        <v>546</v>
      </c>
      <c r="H102" s="3172"/>
      <c r="I102" s="3172"/>
      <c r="J102" s="3172"/>
      <c r="K102" s="3173"/>
      <c r="L102" s="3170" t="s">
        <v>2687</v>
      </c>
      <c r="M102" s="3170"/>
      <c r="N102" s="3170"/>
      <c r="O102" s="3169" t="s">
        <v>217</v>
      </c>
      <c r="P102" s="3169"/>
      <c r="Q102" s="3169"/>
      <c r="R102" s="3169" t="s">
        <v>547</v>
      </c>
      <c r="S102" s="3169"/>
      <c r="T102" s="3169"/>
      <c r="U102" s="3169"/>
      <c r="V102" s="3169"/>
      <c r="W102" s="3169" t="s">
        <v>1306</v>
      </c>
      <c r="X102" s="3169"/>
      <c r="Y102" s="3169"/>
      <c r="Z102" s="3169"/>
      <c r="AA102" s="3169"/>
      <c r="AB102" s="1099" t="s">
        <v>365</v>
      </c>
      <c r="AC102" s="2295"/>
      <c r="AD102" s="2295"/>
      <c r="AE102" s="2295"/>
      <c r="AF102" s="2295"/>
      <c r="AG102" s="2295"/>
    </row>
    <row r="103" spans="1:33" s="1680" customFormat="1" ht="70.150000000000006" customHeight="1">
      <c r="A103" s="2397" t="s">
        <v>2688</v>
      </c>
      <c r="B103" s="3155" t="s">
        <v>2689</v>
      </c>
      <c r="C103" s="3155"/>
      <c r="D103" s="3155"/>
      <c r="E103" s="3155"/>
      <c r="F103" s="3155"/>
      <c r="G103" s="3148"/>
      <c r="H103" s="3148"/>
      <c r="I103" s="3148"/>
      <c r="J103" s="3148"/>
      <c r="K103" s="3148"/>
      <c r="L103" s="3174" t="s">
        <v>4369</v>
      </c>
      <c r="M103" s="3174"/>
      <c r="N103" s="3174"/>
      <c r="O103" s="3167"/>
      <c r="P103" s="3167"/>
      <c r="Q103" s="3167"/>
      <c r="R103" s="3167" t="str">
        <f t="shared" ref="R103:R111" si="14">IF(G103&gt;0,G103,"")</f>
        <v/>
      </c>
      <c r="S103" s="3167"/>
      <c r="T103" s="3167"/>
      <c r="U103" s="3167"/>
      <c r="V103" s="3167"/>
      <c r="W103" s="3168" t="s">
        <v>2690</v>
      </c>
      <c r="X103" s="3168"/>
      <c r="Y103" s="3168"/>
      <c r="Z103" s="3168"/>
      <c r="AA103" s="3168"/>
      <c r="AB103" s="2397" t="str">
        <f>A103</f>
        <v>B-3.5.5.1</v>
      </c>
      <c r="AC103" s="2398"/>
      <c r="AD103" s="2398"/>
      <c r="AE103" s="2398"/>
      <c r="AF103" s="2398"/>
      <c r="AG103" s="2398"/>
    </row>
    <row r="104" spans="1:33" ht="70.150000000000006" customHeight="1">
      <c r="A104" s="2397" t="s">
        <v>2691</v>
      </c>
      <c r="B104" s="3155" t="s">
        <v>2692</v>
      </c>
      <c r="C104" s="3155"/>
      <c r="D104" s="3155"/>
      <c r="E104" s="3155"/>
      <c r="F104" s="3155"/>
      <c r="G104" s="3148"/>
      <c r="H104" s="3148"/>
      <c r="I104" s="3148"/>
      <c r="J104" s="3148"/>
      <c r="K104" s="3148"/>
      <c r="L104" s="3166"/>
      <c r="M104" s="3166"/>
      <c r="N104" s="3166"/>
      <c r="O104" s="3150"/>
      <c r="P104" s="3150"/>
      <c r="Q104" s="3150"/>
      <c r="R104" s="3167" t="str">
        <f t="shared" si="14"/>
        <v/>
      </c>
      <c r="S104" s="3167"/>
      <c r="T104" s="3167"/>
      <c r="U104" s="3167"/>
      <c r="V104" s="3167"/>
      <c r="W104" s="3168" t="s">
        <v>2693</v>
      </c>
      <c r="X104" s="3168"/>
      <c r="Y104" s="3168"/>
      <c r="Z104" s="3168"/>
      <c r="AA104" s="3168"/>
      <c r="AB104" s="2397" t="str">
        <f t="shared" ref="AB104:AB122" si="15">A104</f>
        <v>B-3.5.5.2</v>
      </c>
      <c r="AC104" s="2295"/>
      <c r="AD104" s="2295"/>
      <c r="AE104" s="2295"/>
      <c r="AF104" s="2295"/>
      <c r="AG104" s="2295"/>
    </row>
    <row r="105" spans="1:33" ht="70.150000000000006" customHeight="1">
      <c r="A105" s="2397" t="s">
        <v>2694</v>
      </c>
      <c r="B105" s="3155" t="s">
        <v>2695</v>
      </c>
      <c r="C105" s="3155"/>
      <c r="D105" s="3155"/>
      <c r="E105" s="3155"/>
      <c r="F105" s="3155"/>
      <c r="G105" s="3148"/>
      <c r="H105" s="3148"/>
      <c r="I105" s="3148"/>
      <c r="J105" s="3148"/>
      <c r="K105" s="3148"/>
      <c r="L105" s="3166"/>
      <c r="M105" s="3166"/>
      <c r="N105" s="3166"/>
      <c r="O105" s="3150"/>
      <c r="P105" s="3150"/>
      <c r="Q105" s="3150"/>
      <c r="R105" s="3167" t="str">
        <f t="shared" si="14"/>
        <v/>
      </c>
      <c r="S105" s="3167"/>
      <c r="T105" s="3167"/>
      <c r="U105" s="3167"/>
      <c r="V105" s="3167"/>
      <c r="W105" s="3168" t="s">
        <v>2696</v>
      </c>
      <c r="X105" s="3168"/>
      <c r="Y105" s="3168"/>
      <c r="Z105" s="3168"/>
      <c r="AA105" s="3168"/>
      <c r="AB105" s="2397" t="str">
        <f t="shared" si="15"/>
        <v>B-3.5.5.3</v>
      </c>
      <c r="AC105" s="2295"/>
      <c r="AD105" s="2295"/>
      <c r="AE105" s="2295"/>
      <c r="AF105" s="2295"/>
      <c r="AG105" s="2295"/>
    </row>
    <row r="106" spans="1:33" ht="70.150000000000006" customHeight="1">
      <c r="A106" s="2397" t="s">
        <v>2697</v>
      </c>
      <c r="B106" s="3155" t="s">
        <v>2698</v>
      </c>
      <c r="C106" s="3155"/>
      <c r="D106" s="3155"/>
      <c r="E106" s="3155"/>
      <c r="F106" s="3155"/>
      <c r="G106" s="3160"/>
      <c r="H106" s="3161"/>
      <c r="I106" s="3161"/>
      <c r="J106" s="3161"/>
      <c r="K106" s="3162"/>
      <c r="L106" s="3166"/>
      <c r="M106" s="3166"/>
      <c r="N106" s="3166"/>
      <c r="O106" s="3150"/>
      <c r="P106" s="3150"/>
      <c r="Q106" s="3150"/>
      <c r="R106" s="3167" t="str">
        <f t="shared" si="14"/>
        <v/>
      </c>
      <c r="S106" s="3167"/>
      <c r="T106" s="3167"/>
      <c r="U106" s="3167"/>
      <c r="V106" s="3167"/>
      <c r="W106" s="3168" t="s">
        <v>2699</v>
      </c>
      <c r="X106" s="3168"/>
      <c r="Y106" s="3168"/>
      <c r="Z106" s="3168"/>
      <c r="AA106" s="3168"/>
      <c r="AB106" s="2397" t="str">
        <f t="shared" si="15"/>
        <v>B-3.5.5.4</v>
      </c>
      <c r="AC106" s="2295"/>
      <c r="AD106" s="2295"/>
      <c r="AE106" s="2295"/>
      <c r="AF106" s="2295"/>
      <c r="AG106" s="2295"/>
    </row>
    <row r="107" spans="1:33" ht="70.150000000000006" customHeight="1">
      <c r="A107" s="2397" t="s">
        <v>2700</v>
      </c>
      <c r="B107" s="3155" t="s">
        <v>2701</v>
      </c>
      <c r="C107" s="3155"/>
      <c r="D107" s="3155"/>
      <c r="E107" s="3155"/>
      <c r="F107" s="3155"/>
      <c r="G107" s="3148"/>
      <c r="H107" s="3148"/>
      <c r="I107" s="3148"/>
      <c r="J107" s="3148"/>
      <c r="K107" s="3148"/>
      <c r="L107" s="3166"/>
      <c r="M107" s="3166"/>
      <c r="N107" s="3166"/>
      <c r="O107" s="3150"/>
      <c r="P107" s="3150"/>
      <c r="Q107" s="3150"/>
      <c r="R107" s="3167" t="str">
        <f t="shared" si="14"/>
        <v/>
      </c>
      <c r="S107" s="3167"/>
      <c r="T107" s="3167"/>
      <c r="U107" s="3167"/>
      <c r="V107" s="3167"/>
      <c r="W107" s="3168" t="s">
        <v>2702</v>
      </c>
      <c r="X107" s="3168"/>
      <c r="Y107" s="3168"/>
      <c r="Z107" s="3168"/>
      <c r="AA107" s="3168"/>
      <c r="AB107" s="2397" t="str">
        <f t="shared" si="15"/>
        <v>B-3.5.5.5</v>
      </c>
      <c r="AC107" s="2295"/>
      <c r="AD107" s="2295"/>
      <c r="AE107" s="2295"/>
      <c r="AF107" s="2295"/>
      <c r="AG107" s="2295"/>
    </row>
    <row r="108" spans="1:33" ht="70.150000000000006" customHeight="1">
      <c r="A108" s="2397" t="s">
        <v>2703</v>
      </c>
      <c r="B108" s="3155" t="s">
        <v>2704</v>
      </c>
      <c r="C108" s="3155"/>
      <c r="D108" s="3155"/>
      <c r="E108" s="3155"/>
      <c r="F108" s="3155"/>
      <c r="G108" s="3160"/>
      <c r="H108" s="3161"/>
      <c r="I108" s="3161"/>
      <c r="J108" s="3161"/>
      <c r="K108" s="3162"/>
      <c r="L108" s="3166"/>
      <c r="M108" s="3166"/>
      <c r="N108" s="3166"/>
      <c r="O108" s="3150"/>
      <c r="P108" s="3150"/>
      <c r="Q108" s="3150"/>
      <c r="R108" s="3167" t="str">
        <f t="shared" si="14"/>
        <v/>
      </c>
      <c r="S108" s="3167"/>
      <c r="T108" s="3167"/>
      <c r="U108" s="3167"/>
      <c r="V108" s="3167"/>
      <c r="W108" s="3168" t="s">
        <v>2705</v>
      </c>
      <c r="X108" s="3168"/>
      <c r="Y108" s="3168"/>
      <c r="Z108" s="3168"/>
      <c r="AA108" s="3168"/>
      <c r="AB108" s="2397" t="str">
        <f t="shared" si="15"/>
        <v>B-3.5.5.6</v>
      </c>
      <c r="AC108" s="2295"/>
      <c r="AD108" s="2295"/>
      <c r="AE108" s="2295"/>
      <c r="AF108" s="2295"/>
      <c r="AG108" s="2295"/>
    </row>
    <row r="109" spans="1:33" ht="70.150000000000006" customHeight="1">
      <c r="A109" s="2397" t="s">
        <v>2706</v>
      </c>
      <c r="B109" s="3155" t="s">
        <v>2707</v>
      </c>
      <c r="C109" s="3155"/>
      <c r="D109" s="3155"/>
      <c r="E109" s="3155"/>
      <c r="F109" s="3155"/>
      <c r="G109" s="3148"/>
      <c r="H109" s="3148"/>
      <c r="I109" s="3148"/>
      <c r="J109" s="3148"/>
      <c r="K109" s="3148"/>
      <c r="L109" s="3166"/>
      <c r="M109" s="3166"/>
      <c r="N109" s="3166"/>
      <c r="O109" s="3150"/>
      <c r="P109" s="3150"/>
      <c r="Q109" s="3150"/>
      <c r="R109" s="3167" t="str">
        <f t="shared" si="14"/>
        <v/>
      </c>
      <c r="S109" s="3167"/>
      <c r="T109" s="3167"/>
      <c r="U109" s="3167"/>
      <c r="V109" s="3167"/>
      <c r="W109" s="3168" t="s">
        <v>2708</v>
      </c>
      <c r="X109" s="3168"/>
      <c r="Y109" s="3168"/>
      <c r="Z109" s="3168"/>
      <c r="AA109" s="3168"/>
      <c r="AB109" s="2397" t="str">
        <f t="shared" si="15"/>
        <v>B-3.5.5.7</v>
      </c>
      <c r="AC109" s="2295"/>
      <c r="AD109" s="2295"/>
      <c r="AE109" s="2295"/>
      <c r="AF109" s="2295"/>
      <c r="AG109" s="2295"/>
    </row>
    <row r="110" spans="1:33" ht="70.150000000000006" customHeight="1">
      <c r="A110" s="2397" t="s">
        <v>2709</v>
      </c>
      <c r="B110" s="3155" t="s">
        <v>2710</v>
      </c>
      <c r="C110" s="3155"/>
      <c r="D110" s="3155"/>
      <c r="E110" s="3155"/>
      <c r="F110" s="3155"/>
      <c r="G110" s="3148"/>
      <c r="H110" s="3148"/>
      <c r="I110" s="3148"/>
      <c r="J110" s="3148"/>
      <c r="K110" s="3148"/>
      <c r="L110" s="3166"/>
      <c r="M110" s="3166"/>
      <c r="N110" s="3166"/>
      <c r="O110" s="3150"/>
      <c r="P110" s="3150"/>
      <c r="Q110" s="3150"/>
      <c r="R110" s="3167" t="str">
        <f t="shared" si="14"/>
        <v/>
      </c>
      <c r="S110" s="3167"/>
      <c r="T110" s="3167"/>
      <c r="U110" s="3167"/>
      <c r="V110" s="3167"/>
      <c r="W110" s="3168" t="s">
        <v>2711</v>
      </c>
      <c r="X110" s="3168"/>
      <c r="Y110" s="3168"/>
      <c r="Z110" s="3168"/>
      <c r="AA110" s="3168"/>
      <c r="AB110" s="2397" t="str">
        <f t="shared" si="15"/>
        <v>B-3.5.5.8</v>
      </c>
      <c r="AC110" s="2295"/>
      <c r="AD110" s="2295"/>
      <c r="AE110" s="2295"/>
      <c r="AF110" s="2295"/>
      <c r="AG110" s="2295"/>
    </row>
    <row r="111" spans="1:33" ht="70.150000000000006" customHeight="1">
      <c r="A111" s="2397" t="s">
        <v>2712</v>
      </c>
      <c r="B111" s="3155" t="s">
        <v>2713</v>
      </c>
      <c r="C111" s="3155"/>
      <c r="D111" s="3155"/>
      <c r="E111" s="3155"/>
      <c r="F111" s="3155"/>
      <c r="G111" s="3148"/>
      <c r="H111" s="3148"/>
      <c r="I111" s="3148"/>
      <c r="J111" s="3148"/>
      <c r="K111" s="3148"/>
      <c r="L111" s="3166"/>
      <c r="M111" s="3166"/>
      <c r="N111" s="3166"/>
      <c r="O111" s="3150"/>
      <c r="P111" s="3150"/>
      <c r="Q111" s="3150"/>
      <c r="R111" s="3167" t="str">
        <f t="shared" si="14"/>
        <v/>
      </c>
      <c r="S111" s="3167"/>
      <c r="T111" s="3167"/>
      <c r="U111" s="3167"/>
      <c r="V111" s="3167"/>
      <c r="W111" s="3168" t="s">
        <v>2714</v>
      </c>
      <c r="X111" s="3168"/>
      <c r="Y111" s="3168"/>
      <c r="Z111" s="3168"/>
      <c r="AA111" s="3168"/>
      <c r="AB111" s="2397" t="str">
        <f t="shared" si="15"/>
        <v>B-3.5.5.9</v>
      </c>
      <c r="AC111" s="2295"/>
      <c r="AD111" s="2295"/>
      <c r="AE111" s="2295"/>
      <c r="AF111" s="2295"/>
      <c r="AG111" s="2295"/>
    </row>
    <row r="112" spans="1:33" ht="30" customHeight="1">
      <c r="A112" s="1679" t="s">
        <v>1304</v>
      </c>
      <c r="B112" s="3169" t="s">
        <v>866</v>
      </c>
      <c r="C112" s="3169"/>
      <c r="D112" s="3169"/>
      <c r="E112" s="3169"/>
      <c r="F112" s="3169"/>
      <c r="G112" s="3169" t="s">
        <v>546</v>
      </c>
      <c r="H112" s="3169"/>
      <c r="I112" s="3169"/>
      <c r="J112" s="3169"/>
      <c r="K112" s="3169"/>
      <c r="L112" s="3170" t="s">
        <v>2687</v>
      </c>
      <c r="M112" s="3170"/>
      <c r="N112" s="3170"/>
      <c r="O112" s="3169" t="s">
        <v>217</v>
      </c>
      <c r="P112" s="3169"/>
      <c r="Q112" s="3169"/>
      <c r="R112" s="3169" t="s">
        <v>547</v>
      </c>
      <c r="S112" s="3169"/>
      <c r="T112" s="3169"/>
      <c r="U112" s="3169"/>
      <c r="V112" s="3169"/>
      <c r="W112" s="3169" t="s">
        <v>1306</v>
      </c>
      <c r="X112" s="3169"/>
      <c r="Y112" s="3169"/>
      <c r="Z112" s="3169"/>
      <c r="AA112" s="3169"/>
      <c r="AB112" s="1099" t="s">
        <v>365</v>
      </c>
      <c r="AC112" s="2295"/>
      <c r="AD112" s="2295"/>
      <c r="AE112" s="2295"/>
      <c r="AF112" s="2295"/>
      <c r="AG112" s="2295"/>
    </row>
    <row r="113" spans="1:33" ht="70.150000000000006" customHeight="1">
      <c r="A113" s="2397" t="s">
        <v>2715</v>
      </c>
      <c r="B113" s="3155" t="s">
        <v>2716</v>
      </c>
      <c r="C113" s="3155"/>
      <c r="D113" s="3155"/>
      <c r="E113" s="3155"/>
      <c r="F113" s="3155"/>
      <c r="G113" s="3148"/>
      <c r="H113" s="3148"/>
      <c r="I113" s="3148"/>
      <c r="J113" s="3148"/>
      <c r="K113" s="3148"/>
      <c r="L113" s="3166"/>
      <c r="M113" s="3166"/>
      <c r="N113" s="3166"/>
      <c r="O113" s="3150"/>
      <c r="P113" s="3150"/>
      <c r="Q113" s="3150"/>
      <c r="R113" s="3167" t="str">
        <f>IF(G113&gt;0,G113,"")</f>
        <v/>
      </c>
      <c r="S113" s="3167"/>
      <c r="T113" s="3167"/>
      <c r="U113" s="3167"/>
      <c r="V113" s="3167"/>
      <c r="W113" s="3168" t="s">
        <v>2717</v>
      </c>
      <c r="X113" s="3168"/>
      <c r="Y113" s="3168"/>
      <c r="Z113" s="3168"/>
      <c r="AA113" s="3168"/>
      <c r="AB113" s="2397" t="str">
        <f t="shared" si="15"/>
        <v>B-3.5.5.10</v>
      </c>
      <c r="AC113" s="2295"/>
      <c r="AD113" s="2295"/>
      <c r="AE113" s="2295"/>
      <c r="AF113" s="2295"/>
      <c r="AG113" s="2295"/>
    </row>
    <row r="114" spans="1:33" ht="70.150000000000006" customHeight="1">
      <c r="A114" s="2397" t="s">
        <v>2718</v>
      </c>
      <c r="B114" s="3155" t="s">
        <v>2719</v>
      </c>
      <c r="C114" s="3155"/>
      <c r="D114" s="3155"/>
      <c r="E114" s="3155"/>
      <c r="F114" s="3155"/>
      <c r="G114" s="3148"/>
      <c r="H114" s="3148"/>
      <c r="I114" s="3148"/>
      <c r="J114" s="3148"/>
      <c r="K114" s="3148"/>
      <c r="L114" s="3166"/>
      <c r="M114" s="3166"/>
      <c r="N114" s="3166"/>
      <c r="O114" s="3150"/>
      <c r="P114" s="3150"/>
      <c r="Q114" s="3150"/>
      <c r="R114" s="3150"/>
      <c r="S114" s="3150"/>
      <c r="T114" s="3150"/>
      <c r="U114" s="3150"/>
      <c r="V114" s="3150"/>
      <c r="W114" s="3168" t="s">
        <v>2720</v>
      </c>
      <c r="X114" s="3168"/>
      <c r="Y114" s="3168"/>
      <c r="Z114" s="3168"/>
      <c r="AA114" s="3168"/>
      <c r="AB114" s="2397" t="str">
        <f t="shared" si="15"/>
        <v>B-3.5.5.11</v>
      </c>
      <c r="AC114" s="2295"/>
      <c r="AD114" s="2295"/>
      <c r="AE114" s="2295"/>
      <c r="AF114" s="2295"/>
      <c r="AG114" s="2295"/>
    </row>
    <row r="115" spans="1:33" ht="70.150000000000006" customHeight="1">
      <c r="A115" s="2397" t="s">
        <v>2721</v>
      </c>
      <c r="B115" s="3155" t="s">
        <v>2722</v>
      </c>
      <c r="C115" s="3155"/>
      <c r="D115" s="3155"/>
      <c r="E115" s="3155"/>
      <c r="F115" s="3155"/>
      <c r="G115" s="3148"/>
      <c r="H115" s="3148"/>
      <c r="I115" s="3148"/>
      <c r="J115" s="3148"/>
      <c r="K115" s="3148"/>
      <c r="L115" s="3166"/>
      <c r="M115" s="3166"/>
      <c r="N115" s="3166"/>
      <c r="O115" s="3150"/>
      <c r="P115" s="3150"/>
      <c r="Q115" s="3150"/>
      <c r="R115" s="3167" t="str">
        <f>IF(G115&gt;0,G115,"")</f>
        <v/>
      </c>
      <c r="S115" s="3167"/>
      <c r="T115" s="3167"/>
      <c r="U115" s="3167"/>
      <c r="V115" s="3167"/>
      <c r="W115" s="3168" t="s">
        <v>2723</v>
      </c>
      <c r="X115" s="3168"/>
      <c r="Y115" s="3168"/>
      <c r="Z115" s="3168"/>
      <c r="AA115" s="3168"/>
      <c r="AB115" s="2397" t="str">
        <f t="shared" si="15"/>
        <v>B-3.5.5.12</v>
      </c>
      <c r="AC115" s="2295"/>
      <c r="AD115" s="2295"/>
      <c r="AE115" s="2295"/>
      <c r="AF115" s="2295"/>
      <c r="AG115" s="2295"/>
    </row>
    <row r="116" spans="1:33" ht="70.150000000000006" customHeight="1">
      <c r="A116" s="2397" t="s">
        <v>2724</v>
      </c>
      <c r="B116" s="3155" t="s">
        <v>2725</v>
      </c>
      <c r="C116" s="3155"/>
      <c r="D116" s="3155"/>
      <c r="E116" s="3155"/>
      <c r="F116" s="3155"/>
      <c r="G116" s="3148"/>
      <c r="H116" s="3148"/>
      <c r="I116" s="3148"/>
      <c r="J116" s="3148"/>
      <c r="K116" s="3148"/>
      <c r="L116" s="3166"/>
      <c r="M116" s="3166"/>
      <c r="N116" s="3166"/>
      <c r="O116" s="3150"/>
      <c r="P116" s="3150"/>
      <c r="Q116" s="3150"/>
      <c r="R116" s="3167" t="str">
        <f>IF(G116&gt;0,G116,"")</f>
        <v/>
      </c>
      <c r="S116" s="3167"/>
      <c r="T116" s="3167"/>
      <c r="U116" s="3167"/>
      <c r="V116" s="3167"/>
      <c r="W116" s="3168" t="s">
        <v>2726</v>
      </c>
      <c r="X116" s="3168"/>
      <c r="Y116" s="3168"/>
      <c r="Z116" s="3168"/>
      <c r="AA116" s="3168"/>
      <c r="AB116" s="2397" t="str">
        <f t="shared" si="15"/>
        <v>B-3.5.5.13</v>
      </c>
      <c r="AC116" s="2295"/>
      <c r="AD116" s="2295"/>
      <c r="AE116" s="2295"/>
      <c r="AF116" s="2295"/>
      <c r="AG116" s="2295"/>
    </row>
    <row r="117" spans="1:33" ht="70.150000000000006" customHeight="1">
      <c r="A117" s="2397" t="s">
        <v>2727</v>
      </c>
      <c r="B117" s="3155" t="s">
        <v>2728</v>
      </c>
      <c r="C117" s="3155"/>
      <c r="D117" s="3155"/>
      <c r="E117" s="3155"/>
      <c r="F117" s="3155"/>
      <c r="G117" s="3148"/>
      <c r="H117" s="3148"/>
      <c r="I117" s="3148"/>
      <c r="J117" s="3148"/>
      <c r="K117" s="3148"/>
      <c r="L117" s="3166"/>
      <c r="M117" s="3166"/>
      <c r="N117" s="3166"/>
      <c r="O117" s="3150"/>
      <c r="P117" s="3150"/>
      <c r="Q117" s="3150"/>
      <c r="R117" s="3167" t="str">
        <f>IF(G117&gt;0,G117,"")</f>
        <v/>
      </c>
      <c r="S117" s="3167"/>
      <c r="T117" s="3167"/>
      <c r="U117" s="3167"/>
      <c r="V117" s="3167"/>
      <c r="W117" s="3168" t="s">
        <v>2729</v>
      </c>
      <c r="X117" s="3168"/>
      <c r="Y117" s="3168"/>
      <c r="Z117" s="3168"/>
      <c r="AA117" s="3168"/>
      <c r="AB117" s="2397" t="str">
        <f t="shared" si="15"/>
        <v>B-3.5.5.14</v>
      </c>
      <c r="AC117" s="2295"/>
      <c r="AD117" s="2295"/>
      <c r="AE117" s="2295"/>
      <c r="AF117" s="2295"/>
      <c r="AG117" s="2295"/>
    </row>
    <row r="118" spans="1:33" ht="70.150000000000006" customHeight="1">
      <c r="A118" s="2397" t="s">
        <v>2730</v>
      </c>
      <c r="B118" s="3155" t="s">
        <v>2731</v>
      </c>
      <c r="C118" s="3155"/>
      <c r="D118" s="3155"/>
      <c r="E118" s="3155"/>
      <c r="F118" s="3155"/>
      <c r="G118" s="3148"/>
      <c r="H118" s="3148"/>
      <c r="I118" s="3148"/>
      <c r="J118" s="3148"/>
      <c r="K118" s="3148"/>
      <c r="L118" s="3166"/>
      <c r="M118" s="3166"/>
      <c r="N118" s="3166"/>
      <c r="O118" s="3150"/>
      <c r="P118" s="3150"/>
      <c r="Q118" s="3150"/>
      <c r="R118" s="3167" t="str">
        <f>IF(G118&gt;0,G118,"")</f>
        <v/>
      </c>
      <c r="S118" s="3167"/>
      <c r="T118" s="3167"/>
      <c r="U118" s="3167"/>
      <c r="V118" s="3167"/>
      <c r="W118" s="3168" t="s">
        <v>2732</v>
      </c>
      <c r="X118" s="3168"/>
      <c r="Y118" s="3168"/>
      <c r="Z118" s="3168"/>
      <c r="AA118" s="3168"/>
      <c r="AB118" s="2397" t="str">
        <f t="shared" si="15"/>
        <v>B-3.5.5.15</v>
      </c>
      <c r="AC118" s="2295"/>
      <c r="AD118" s="2295"/>
      <c r="AE118" s="2295"/>
      <c r="AF118" s="2295"/>
      <c r="AG118" s="2295"/>
    </row>
    <row r="119" spans="1:33" ht="70.150000000000006" customHeight="1">
      <c r="A119" s="2397" t="s">
        <v>2733</v>
      </c>
      <c r="B119" s="3155" t="s">
        <v>2734</v>
      </c>
      <c r="C119" s="3155"/>
      <c r="D119" s="3155"/>
      <c r="E119" s="3155"/>
      <c r="F119" s="3155"/>
      <c r="G119" s="3160"/>
      <c r="H119" s="3161"/>
      <c r="I119" s="3161"/>
      <c r="J119" s="3161"/>
      <c r="K119" s="3162"/>
      <c r="L119" s="3166"/>
      <c r="M119" s="3166"/>
      <c r="N119" s="3166"/>
      <c r="O119" s="3150"/>
      <c r="P119" s="3150"/>
      <c r="Q119" s="3150"/>
      <c r="R119" s="3167" t="str">
        <f>IF(G119&gt;0,G119,"")</f>
        <v/>
      </c>
      <c r="S119" s="3167"/>
      <c r="T119" s="3167"/>
      <c r="U119" s="3167"/>
      <c r="V119" s="3167"/>
      <c r="W119" s="3168" t="s">
        <v>2735</v>
      </c>
      <c r="X119" s="3168"/>
      <c r="Y119" s="3168"/>
      <c r="Z119" s="3168"/>
      <c r="AA119" s="3168"/>
      <c r="AB119" s="2397" t="str">
        <f t="shared" si="15"/>
        <v>B-3.5.5.16</v>
      </c>
      <c r="AC119" s="2295"/>
      <c r="AD119" s="2295"/>
      <c r="AE119" s="2295"/>
      <c r="AF119" s="2295"/>
      <c r="AG119" s="2295"/>
    </row>
    <row r="120" spans="1:33" ht="70.150000000000006" customHeight="1">
      <c r="A120" s="2397" t="s">
        <v>2736</v>
      </c>
      <c r="B120" s="3155" t="s">
        <v>1344</v>
      </c>
      <c r="C120" s="3155"/>
      <c r="D120" s="3155"/>
      <c r="E120" s="3155"/>
      <c r="F120" s="3155"/>
      <c r="G120" s="3148"/>
      <c r="H120" s="3148"/>
      <c r="I120" s="3148"/>
      <c r="J120" s="3148"/>
      <c r="K120" s="3148"/>
      <c r="L120" s="3166"/>
      <c r="M120" s="3166"/>
      <c r="N120" s="3166"/>
      <c r="O120" s="3150"/>
      <c r="P120" s="3150"/>
      <c r="Q120" s="3150"/>
      <c r="R120" s="3150"/>
      <c r="S120" s="3150"/>
      <c r="T120" s="3150"/>
      <c r="U120" s="3150"/>
      <c r="V120" s="3150"/>
      <c r="W120" s="3168" t="s">
        <v>2737</v>
      </c>
      <c r="X120" s="3168"/>
      <c r="Y120" s="3168"/>
      <c r="Z120" s="3168"/>
      <c r="AA120" s="3168"/>
      <c r="AB120" s="2397" t="str">
        <f t="shared" si="15"/>
        <v>B-3.5.5.17</v>
      </c>
      <c r="AC120" s="2295"/>
      <c r="AD120" s="2295"/>
      <c r="AE120" s="2295"/>
      <c r="AF120" s="2295"/>
      <c r="AG120" s="2295"/>
    </row>
    <row r="121" spans="1:33" ht="70.150000000000006" customHeight="1">
      <c r="A121" s="2397" t="s">
        <v>2738</v>
      </c>
      <c r="B121" s="3155" t="s">
        <v>2739</v>
      </c>
      <c r="C121" s="3155"/>
      <c r="D121" s="3155"/>
      <c r="E121" s="3155"/>
      <c r="F121" s="3155"/>
      <c r="G121" s="3160"/>
      <c r="H121" s="3161"/>
      <c r="I121" s="3161"/>
      <c r="J121" s="3161"/>
      <c r="K121" s="3162"/>
      <c r="L121" s="3166"/>
      <c r="M121" s="3166"/>
      <c r="N121" s="3166"/>
      <c r="O121" s="3150"/>
      <c r="P121" s="3150"/>
      <c r="Q121" s="3150"/>
      <c r="R121" s="3167" t="str">
        <f>IF(G121&gt;0,G121,"")</f>
        <v/>
      </c>
      <c r="S121" s="3167"/>
      <c r="T121" s="3167"/>
      <c r="U121" s="3167"/>
      <c r="V121" s="3167"/>
      <c r="W121" s="3168" t="s">
        <v>2740</v>
      </c>
      <c r="X121" s="3168"/>
      <c r="Y121" s="3168"/>
      <c r="Z121" s="3168"/>
      <c r="AA121" s="3168"/>
      <c r="AB121" s="2397" t="str">
        <f t="shared" si="15"/>
        <v>B-3.5.5.18</v>
      </c>
      <c r="AC121" s="2295"/>
      <c r="AD121" s="2295"/>
      <c r="AE121" s="2295"/>
      <c r="AF121" s="2295"/>
      <c r="AG121" s="2295"/>
    </row>
    <row r="122" spans="1:33" ht="70.150000000000006" customHeight="1">
      <c r="A122" s="2397" t="s">
        <v>2741</v>
      </c>
      <c r="B122" s="3155" t="s">
        <v>2742</v>
      </c>
      <c r="C122" s="3155"/>
      <c r="D122" s="3155"/>
      <c r="E122" s="3155"/>
      <c r="F122" s="3155"/>
      <c r="G122" s="3160"/>
      <c r="H122" s="3161"/>
      <c r="I122" s="3161"/>
      <c r="J122" s="3161"/>
      <c r="K122" s="3162"/>
      <c r="L122" s="3166"/>
      <c r="M122" s="3166"/>
      <c r="N122" s="3166"/>
      <c r="O122" s="3150"/>
      <c r="P122" s="3150"/>
      <c r="Q122" s="3150"/>
      <c r="R122" s="3167" t="str">
        <f>IF(G122&gt;0,G122,"")</f>
        <v/>
      </c>
      <c r="S122" s="3167"/>
      <c r="T122" s="3167"/>
      <c r="U122" s="3167"/>
      <c r="V122" s="3167"/>
      <c r="W122" s="3168" t="s">
        <v>2743</v>
      </c>
      <c r="X122" s="3168"/>
      <c r="Y122" s="3168"/>
      <c r="Z122" s="3168"/>
      <c r="AA122" s="3168"/>
      <c r="AB122" s="2397" t="str">
        <f t="shared" si="15"/>
        <v>B-3.5.5.19</v>
      </c>
      <c r="AC122" s="2295"/>
      <c r="AD122" s="2295"/>
      <c r="AE122" s="2295"/>
      <c r="AF122" s="2295"/>
      <c r="AG122" s="2295"/>
    </row>
    <row r="123" spans="1:33" s="613" customFormat="1" ht="18" customHeight="1">
      <c r="A123" s="997" t="s">
        <v>477</v>
      </c>
      <c r="B123" s="612"/>
      <c r="C123" s="612"/>
      <c r="D123" s="612"/>
      <c r="E123" s="612"/>
      <c r="F123" s="612"/>
      <c r="G123" s="612"/>
      <c r="H123" s="612"/>
      <c r="I123" s="612"/>
      <c r="J123" s="612"/>
      <c r="K123" s="612"/>
      <c r="L123" s="612"/>
      <c r="M123" s="612"/>
      <c r="N123" s="612"/>
      <c r="O123" s="612"/>
      <c r="P123" s="995"/>
      <c r="Q123" s="995"/>
      <c r="R123" s="995"/>
      <c r="S123" s="612"/>
      <c r="T123" s="612"/>
      <c r="U123" s="612"/>
      <c r="V123" s="612"/>
      <c r="W123" s="612"/>
      <c r="X123" s="612"/>
      <c r="Y123" s="612"/>
      <c r="Z123" s="612"/>
      <c r="AA123" s="612"/>
      <c r="AB123" s="1676" t="s">
        <v>349</v>
      </c>
      <c r="AC123" s="612"/>
      <c r="AD123" s="612"/>
      <c r="AE123" s="612"/>
      <c r="AF123" s="612"/>
      <c r="AG123" s="612"/>
    </row>
    <row r="124" spans="1:33" s="1669" customFormat="1" ht="18" customHeight="1">
      <c r="A124" s="996" t="s">
        <v>2744</v>
      </c>
      <c r="B124" s="2354"/>
      <c r="C124" s="2354"/>
      <c r="D124" s="2354"/>
      <c r="E124" s="2354"/>
      <c r="F124" s="2354"/>
      <c r="G124" s="2354"/>
      <c r="H124" s="2354"/>
      <c r="I124" s="2354"/>
      <c r="J124" s="2354"/>
      <c r="K124" s="2354"/>
      <c r="L124" s="2354"/>
      <c r="M124" s="2354"/>
      <c r="N124" s="2354"/>
      <c r="O124" s="2354"/>
      <c r="P124" s="2354"/>
      <c r="Q124" s="2354"/>
      <c r="R124" s="2354"/>
      <c r="S124" s="2354"/>
      <c r="T124" s="2354"/>
      <c r="U124" s="2354"/>
      <c r="V124" s="2354"/>
      <c r="W124" s="2354"/>
      <c r="X124" s="2354"/>
      <c r="Y124" s="2354"/>
      <c r="Z124" s="2354"/>
      <c r="AA124" s="2354"/>
      <c r="AB124" s="862" t="s">
        <v>2745</v>
      </c>
      <c r="AC124" s="2354"/>
      <c r="AD124" s="2354"/>
      <c r="AE124" s="2354"/>
      <c r="AF124" s="2354"/>
      <c r="AG124" s="2354"/>
    </row>
    <row r="125" spans="1:33" s="613" customFormat="1" ht="18" customHeight="1">
      <c r="A125" s="996" t="s">
        <v>2746</v>
      </c>
      <c r="B125" s="612"/>
      <c r="C125" s="612"/>
      <c r="D125" s="612"/>
      <c r="E125" s="612"/>
      <c r="F125" s="612"/>
      <c r="G125" s="612"/>
      <c r="H125" s="612"/>
      <c r="I125" s="612"/>
      <c r="J125" s="612"/>
      <c r="K125" s="612"/>
      <c r="L125" s="612"/>
      <c r="M125" s="612"/>
      <c r="N125" s="612"/>
      <c r="O125" s="612"/>
      <c r="P125" s="995"/>
      <c r="Q125" s="995"/>
      <c r="R125" s="995"/>
      <c r="S125" s="612"/>
      <c r="T125" s="612"/>
      <c r="U125" s="612"/>
      <c r="V125" s="612"/>
      <c r="W125" s="612"/>
      <c r="X125" s="612"/>
      <c r="Y125" s="612"/>
      <c r="Z125" s="612"/>
      <c r="AA125" s="612"/>
      <c r="AB125" s="1677" t="s">
        <v>2747</v>
      </c>
      <c r="AC125" s="612"/>
      <c r="AD125" s="612"/>
      <c r="AE125" s="612"/>
      <c r="AF125" s="612"/>
      <c r="AG125" s="612"/>
    </row>
    <row r="126" spans="1:33" s="1669" customFormat="1" ht="18" customHeight="1">
      <c r="A126" s="996" t="s">
        <v>2748</v>
      </c>
      <c r="B126" s="2354"/>
      <c r="C126" s="2354"/>
      <c r="D126" s="2354"/>
      <c r="E126" s="2354"/>
      <c r="F126" s="2354"/>
      <c r="G126" s="2354"/>
      <c r="H126" s="2354"/>
      <c r="I126" s="2354"/>
      <c r="J126" s="2354"/>
      <c r="K126" s="2354"/>
      <c r="L126" s="2354"/>
      <c r="M126" s="2354"/>
      <c r="N126" s="2354"/>
      <c r="O126" s="2354"/>
      <c r="P126" s="2354"/>
      <c r="Q126" s="2354"/>
      <c r="R126" s="2354"/>
      <c r="S126" s="2354"/>
      <c r="T126" s="2354"/>
      <c r="U126" s="2354"/>
      <c r="V126" s="2354"/>
      <c r="W126" s="2354"/>
      <c r="X126" s="2354"/>
      <c r="Y126" s="2354"/>
      <c r="Z126" s="2354"/>
      <c r="AA126" s="2354"/>
      <c r="AB126" s="862" t="s">
        <v>2749</v>
      </c>
      <c r="AC126" s="2354"/>
      <c r="AD126" s="2354"/>
      <c r="AE126" s="2354"/>
      <c r="AF126" s="2354"/>
      <c r="AG126" s="2354"/>
    </row>
    <row r="127" spans="1:33" s="613" customFormat="1" ht="18" customHeight="1">
      <c r="A127" s="1552" t="s">
        <v>2750</v>
      </c>
      <c r="B127" s="612"/>
      <c r="C127" s="612"/>
      <c r="D127" s="612"/>
      <c r="E127" s="612"/>
      <c r="F127" s="612"/>
      <c r="G127" s="612"/>
      <c r="H127" s="612"/>
      <c r="I127" s="612"/>
      <c r="J127" s="612"/>
      <c r="K127" s="612"/>
      <c r="L127" s="612"/>
      <c r="M127" s="612"/>
      <c r="N127" s="612"/>
      <c r="O127" s="612"/>
      <c r="P127" s="995"/>
      <c r="Q127" s="995"/>
      <c r="R127" s="995"/>
      <c r="S127" s="612"/>
      <c r="T127" s="612"/>
      <c r="U127" s="612"/>
      <c r="V127" s="612"/>
      <c r="W127" s="612"/>
      <c r="X127" s="612"/>
      <c r="Y127" s="612"/>
      <c r="Z127" s="612"/>
      <c r="AA127" s="612"/>
      <c r="AB127" s="1678" t="s">
        <v>2751</v>
      </c>
      <c r="AC127" s="612"/>
      <c r="AD127" s="612"/>
      <c r="AE127" s="612"/>
      <c r="AF127" s="612"/>
      <c r="AG127" s="612"/>
    </row>
    <row r="128" spans="1:33" ht="40.15" customHeight="1">
      <c r="A128" s="957" t="s">
        <v>2752</v>
      </c>
      <c r="B128" s="1681"/>
      <c r="C128" s="1681"/>
      <c r="D128" s="1681"/>
      <c r="E128" s="1681"/>
      <c r="F128" s="1681"/>
      <c r="G128" s="347"/>
      <c r="H128" s="347"/>
      <c r="I128" s="347"/>
      <c r="J128" s="347"/>
      <c r="K128" s="347"/>
      <c r="L128" s="347"/>
      <c r="M128" s="347"/>
      <c r="N128" s="350"/>
      <c r="O128" s="957"/>
      <c r="P128" s="347"/>
      <c r="Q128" s="347"/>
      <c r="R128" s="347"/>
      <c r="S128" s="347"/>
      <c r="T128" s="347"/>
      <c r="U128" s="347"/>
      <c r="V128" s="1681"/>
      <c r="W128" s="1681"/>
      <c r="X128" s="1681"/>
      <c r="Y128" s="347"/>
      <c r="Z128" s="347"/>
      <c r="AA128" s="347"/>
      <c r="AB128" s="350" t="s">
        <v>2753</v>
      </c>
      <c r="AC128" s="2295"/>
      <c r="AD128" s="2295"/>
      <c r="AE128" s="2295"/>
      <c r="AF128" s="2295"/>
      <c r="AG128" s="2295"/>
    </row>
    <row r="129" spans="1:30" s="1667" customFormat="1" ht="72" customHeight="1">
      <c r="A129" s="587" t="s">
        <v>203</v>
      </c>
      <c r="B129" s="2937" t="s">
        <v>2607</v>
      </c>
      <c r="C129" s="2939"/>
      <c r="D129" s="2939"/>
      <c r="E129" s="2938"/>
      <c r="F129" s="2837" t="s">
        <v>2754</v>
      </c>
      <c r="G129" s="2838"/>
      <c r="H129" s="1670" t="s">
        <v>2572</v>
      </c>
      <c r="I129" s="1670" t="s">
        <v>363</v>
      </c>
      <c r="J129" s="1682" t="s">
        <v>747</v>
      </c>
      <c r="K129" s="1682" t="s">
        <v>2755</v>
      </c>
      <c r="L129" s="1682" t="s">
        <v>2756</v>
      </c>
      <c r="M129" s="1682" t="s">
        <v>1352</v>
      </c>
      <c r="N129" s="1670" t="s">
        <v>216</v>
      </c>
      <c r="O129" s="1657" t="s">
        <v>217</v>
      </c>
      <c r="P129" s="308" t="s">
        <v>2757</v>
      </c>
      <c r="Q129" s="1586" t="s">
        <v>1354</v>
      </c>
      <c r="R129" s="1586" t="s">
        <v>2653</v>
      </c>
      <c r="S129" s="1586" t="s">
        <v>751</v>
      </c>
      <c r="T129" s="308" t="s">
        <v>315</v>
      </c>
      <c r="U129" s="308" t="s">
        <v>2620</v>
      </c>
      <c r="V129" s="2837" t="s">
        <v>1356</v>
      </c>
      <c r="W129" s="2838"/>
      <c r="X129" s="2937" t="s">
        <v>2758</v>
      </c>
      <c r="Y129" s="2939"/>
      <c r="Z129" s="2939"/>
      <c r="AA129" s="2938"/>
      <c r="AB129" s="360" t="s">
        <v>365</v>
      </c>
      <c r="AC129" s="2295"/>
      <c r="AD129" s="2393"/>
    </row>
    <row r="130" spans="1:30" ht="73.900000000000006" customHeight="1">
      <c r="A130" s="2250" t="s">
        <v>2759</v>
      </c>
      <c r="B130" s="3163" t="s">
        <v>4369</v>
      </c>
      <c r="C130" s="3164"/>
      <c r="D130" s="3164"/>
      <c r="E130" s="3165"/>
      <c r="F130" s="3152"/>
      <c r="G130" s="3153"/>
      <c r="H130" s="2005"/>
      <c r="I130" s="2005"/>
      <c r="J130" s="2005"/>
      <c r="K130" s="2006"/>
      <c r="L130" s="2006"/>
      <c r="M130" s="2005"/>
      <c r="N130" s="2005"/>
      <c r="O130" s="1098"/>
      <c r="P130" s="1098"/>
      <c r="Q130" s="1668" t="str">
        <f>IF(L130&gt;0,L130,"")</f>
        <v/>
      </c>
      <c r="R130" s="1151" t="str">
        <f>IF(K130&gt;0,K130,"")</f>
        <v/>
      </c>
      <c r="S130" s="1685"/>
      <c r="T130" s="1098"/>
      <c r="U130" s="1098"/>
      <c r="V130" s="3156"/>
      <c r="W130" s="3158"/>
      <c r="X130" s="3156"/>
      <c r="Y130" s="3157"/>
      <c r="Z130" s="3157"/>
      <c r="AA130" s="3158"/>
      <c r="AB130" s="2250" t="str">
        <f t="shared" ref="AB130:AB139" si="16">A130</f>
        <v>B-3.5.6.1</v>
      </c>
      <c r="AC130" s="2295"/>
      <c r="AD130" s="2295"/>
    </row>
    <row r="131" spans="1:30" ht="73.900000000000006" customHeight="1">
      <c r="A131" s="2250" t="s">
        <v>2760</v>
      </c>
      <c r="B131" s="3152"/>
      <c r="C131" s="3159"/>
      <c r="D131" s="3159"/>
      <c r="E131" s="3153"/>
      <c r="F131" s="3152"/>
      <c r="G131" s="3153"/>
      <c r="H131" s="2005"/>
      <c r="I131" s="2005"/>
      <c r="J131" s="2005"/>
      <c r="K131" s="2006"/>
      <c r="L131" s="2006"/>
      <c r="M131" s="2005"/>
      <c r="N131" s="2005"/>
      <c r="O131" s="1098"/>
      <c r="P131" s="1098"/>
      <c r="Q131" s="1668" t="str">
        <f>IF(L131&gt;0,L131,"")</f>
        <v/>
      </c>
      <c r="R131" s="1151" t="str">
        <f t="shared" ref="R131:R139" si="17">IF(K131&gt;0,K131,"")</f>
        <v/>
      </c>
      <c r="S131" s="1685"/>
      <c r="T131" s="1098"/>
      <c r="U131" s="1098"/>
      <c r="V131" s="3156"/>
      <c r="W131" s="3158"/>
      <c r="X131" s="3156"/>
      <c r="Y131" s="3157"/>
      <c r="Z131" s="3157"/>
      <c r="AA131" s="3158"/>
      <c r="AB131" s="2250" t="str">
        <f t="shared" si="16"/>
        <v>B-3.5.6.2</v>
      </c>
      <c r="AC131" s="2295"/>
      <c r="AD131" s="2295"/>
    </row>
    <row r="132" spans="1:30" ht="73.900000000000006" customHeight="1">
      <c r="A132" s="2250" t="s">
        <v>2761</v>
      </c>
      <c r="B132" s="3152"/>
      <c r="C132" s="3159"/>
      <c r="D132" s="3159"/>
      <c r="E132" s="3153"/>
      <c r="F132" s="3152"/>
      <c r="G132" s="3153"/>
      <c r="H132" s="2005"/>
      <c r="I132" s="2005"/>
      <c r="J132" s="2005"/>
      <c r="K132" s="2006"/>
      <c r="L132" s="2006"/>
      <c r="M132" s="2005"/>
      <c r="N132" s="2005"/>
      <c r="O132" s="1098"/>
      <c r="P132" s="1098"/>
      <c r="Q132" s="1668" t="str">
        <f t="shared" ref="Q132:Q139" si="18">IF(L132&gt;0,L132,"")</f>
        <v/>
      </c>
      <c r="R132" s="1151" t="str">
        <f t="shared" si="17"/>
        <v/>
      </c>
      <c r="S132" s="1685"/>
      <c r="T132" s="1098"/>
      <c r="U132" s="1098"/>
      <c r="V132" s="3156"/>
      <c r="W132" s="3158"/>
      <c r="X132" s="3156"/>
      <c r="Y132" s="3157"/>
      <c r="Z132" s="3157"/>
      <c r="AA132" s="3158"/>
      <c r="AB132" s="2250" t="str">
        <f t="shared" si="16"/>
        <v>B-3.5.6.3</v>
      </c>
      <c r="AC132" s="2295"/>
      <c r="AD132" s="2295"/>
    </row>
    <row r="133" spans="1:30" ht="73.900000000000006" customHeight="1">
      <c r="A133" s="2250" t="s">
        <v>2762</v>
      </c>
      <c r="B133" s="3152"/>
      <c r="C133" s="3159"/>
      <c r="D133" s="3159"/>
      <c r="E133" s="3153"/>
      <c r="F133" s="3152"/>
      <c r="G133" s="3153"/>
      <c r="H133" s="2005"/>
      <c r="I133" s="2005"/>
      <c r="J133" s="2005"/>
      <c r="K133" s="2006"/>
      <c r="L133" s="2006"/>
      <c r="M133" s="2005"/>
      <c r="N133" s="2005"/>
      <c r="O133" s="1098"/>
      <c r="P133" s="1098"/>
      <c r="Q133" s="1668" t="str">
        <f t="shared" si="18"/>
        <v/>
      </c>
      <c r="R133" s="1151" t="str">
        <f t="shared" si="17"/>
        <v/>
      </c>
      <c r="S133" s="1685"/>
      <c r="T133" s="1098"/>
      <c r="U133" s="1098"/>
      <c r="V133" s="3156"/>
      <c r="W133" s="3158"/>
      <c r="X133" s="3156"/>
      <c r="Y133" s="3157"/>
      <c r="Z133" s="3157"/>
      <c r="AA133" s="3158"/>
      <c r="AB133" s="2250" t="str">
        <f t="shared" si="16"/>
        <v>B-3.5.6.4</v>
      </c>
      <c r="AC133" s="2295"/>
      <c r="AD133" s="2295"/>
    </row>
    <row r="134" spans="1:30" ht="73.900000000000006" customHeight="1">
      <c r="A134" s="2250" t="s">
        <v>2763</v>
      </c>
      <c r="B134" s="3152"/>
      <c r="C134" s="3159"/>
      <c r="D134" s="3159"/>
      <c r="E134" s="3153"/>
      <c r="F134" s="3152"/>
      <c r="G134" s="3153"/>
      <c r="H134" s="2005"/>
      <c r="I134" s="2005"/>
      <c r="J134" s="2005"/>
      <c r="K134" s="2006"/>
      <c r="L134" s="2006"/>
      <c r="M134" s="2005"/>
      <c r="N134" s="2005"/>
      <c r="O134" s="1098"/>
      <c r="P134" s="1098"/>
      <c r="Q134" s="1668" t="str">
        <f t="shared" si="18"/>
        <v/>
      </c>
      <c r="R134" s="1151" t="str">
        <f t="shared" si="17"/>
        <v/>
      </c>
      <c r="S134" s="1685"/>
      <c r="T134" s="1098"/>
      <c r="U134" s="1098"/>
      <c r="V134" s="3156"/>
      <c r="W134" s="3158"/>
      <c r="X134" s="3156"/>
      <c r="Y134" s="3157"/>
      <c r="Z134" s="3157"/>
      <c r="AA134" s="3158"/>
      <c r="AB134" s="2250" t="str">
        <f t="shared" si="16"/>
        <v>B-3.5.6.5</v>
      </c>
      <c r="AC134" s="2295"/>
      <c r="AD134" s="2295"/>
    </row>
    <row r="135" spans="1:30" ht="73.900000000000006" customHeight="1">
      <c r="A135" s="2250" t="s">
        <v>2764</v>
      </c>
      <c r="B135" s="2007"/>
      <c r="C135" s="2008"/>
      <c r="D135" s="2008"/>
      <c r="E135" s="2009"/>
      <c r="F135" s="2007"/>
      <c r="G135" s="2009"/>
      <c r="H135" s="2005"/>
      <c r="I135" s="2005"/>
      <c r="J135" s="2005"/>
      <c r="K135" s="2006"/>
      <c r="L135" s="2006"/>
      <c r="M135" s="2005"/>
      <c r="N135" s="2005"/>
      <c r="O135" s="1098"/>
      <c r="P135" s="1098"/>
      <c r="Q135" s="1668" t="str">
        <f t="shared" si="18"/>
        <v/>
      </c>
      <c r="R135" s="1151" t="str">
        <f t="shared" si="17"/>
        <v/>
      </c>
      <c r="S135" s="1685"/>
      <c r="T135" s="1098"/>
      <c r="U135" s="1098"/>
      <c r="V135" s="1683"/>
      <c r="W135" s="1685"/>
      <c r="X135" s="1683"/>
      <c r="Y135" s="1684"/>
      <c r="Z135" s="1684"/>
      <c r="AA135" s="1685"/>
      <c r="AB135" s="2250" t="str">
        <f t="shared" si="16"/>
        <v>B-3.5.6.6</v>
      </c>
      <c r="AC135" s="2295"/>
      <c r="AD135" s="2295"/>
    </row>
    <row r="136" spans="1:30" ht="73.900000000000006" customHeight="1">
      <c r="A136" s="2250" t="s">
        <v>2765</v>
      </c>
      <c r="B136" s="2007"/>
      <c r="C136" s="2008"/>
      <c r="D136" s="2008"/>
      <c r="E136" s="2009"/>
      <c r="F136" s="2007"/>
      <c r="G136" s="2009"/>
      <c r="H136" s="2005"/>
      <c r="I136" s="2005"/>
      <c r="J136" s="2005"/>
      <c r="K136" s="2006"/>
      <c r="L136" s="2006"/>
      <c r="M136" s="2005"/>
      <c r="N136" s="2005"/>
      <c r="O136" s="1098"/>
      <c r="P136" s="1098"/>
      <c r="Q136" s="1668" t="str">
        <f t="shared" si="18"/>
        <v/>
      </c>
      <c r="R136" s="1151" t="str">
        <f t="shared" si="17"/>
        <v/>
      </c>
      <c r="S136" s="1685"/>
      <c r="T136" s="1098"/>
      <c r="U136" s="1098"/>
      <c r="V136" s="1683"/>
      <c r="W136" s="1685"/>
      <c r="X136" s="1683"/>
      <c r="Y136" s="1684"/>
      <c r="Z136" s="1684"/>
      <c r="AA136" s="1685"/>
      <c r="AB136" s="2250" t="str">
        <f t="shared" si="16"/>
        <v>B-3.5.6.7</v>
      </c>
      <c r="AC136" s="2295"/>
      <c r="AD136" s="2295"/>
    </row>
    <row r="137" spans="1:30" ht="73.900000000000006" customHeight="1">
      <c r="A137" s="2250" t="s">
        <v>2766</v>
      </c>
      <c r="B137" s="2007"/>
      <c r="C137" s="2008"/>
      <c r="D137" s="2008"/>
      <c r="E137" s="2009"/>
      <c r="F137" s="2007"/>
      <c r="G137" s="2009"/>
      <c r="H137" s="2005"/>
      <c r="I137" s="2005"/>
      <c r="J137" s="2005"/>
      <c r="K137" s="2006"/>
      <c r="L137" s="2006"/>
      <c r="M137" s="2005"/>
      <c r="N137" s="2005"/>
      <c r="O137" s="1098"/>
      <c r="P137" s="1098"/>
      <c r="Q137" s="1668" t="str">
        <f t="shared" si="18"/>
        <v/>
      </c>
      <c r="R137" s="1151" t="str">
        <f t="shared" si="17"/>
        <v/>
      </c>
      <c r="S137" s="1685"/>
      <c r="T137" s="1098"/>
      <c r="U137" s="1098"/>
      <c r="V137" s="1683"/>
      <c r="W137" s="1685"/>
      <c r="X137" s="1683"/>
      <c r="Y137" s="1684"/>
      <c r="Z137" s="1684"/>
      <c r="AA137" s="1685"/>
      <c r="AB137" s="2250" t="str">
        <f t="shared" si="16"/>
        <v>B-3.5.6.8</v>
      </c>
      <c r="AC137" s="2295"/>
      <c r="AD137" s="2295"/>
    </row>
    <row r="138" spans="1:30" ht="73.900000000000006" customHeight="1">
      <c r="A138" s="2250" t="s">
        <v>2767</v>
      </c>
      <c r="B138" s="2007"/>
      <c r="C138" s="2008"/>
      <c r="D138" s="2008"/>
      <c r="E138" s="2009"/>
      <c r="F138" s="2007"/>
      <c r="G138" s="2009"/>
      <c r="H138" s="2005"/>
      <c r="I138" s="2005"/>
      <c r="J138" s="2005"/>
      <c r="K138" s="2006"/>
      <c r="L138" s="2006"/>
      <c r="M138" s="2005"/>
      <c r="N138" s="2005"/>
      <c r="O138" s="1098"/>
      <c r="P138" s="1098"/>
      <c r="Q138" s="1668" t="str">
        <f t="shared" si="18"/>
        <v/>
      </c>
      <c r="R138" s="1151" t="str">
        <f t="shared" si="17"/>
        <v/>
      </c>
      <c r="S138" s="1685"/>
      <c r="T138" s="1098"/>
      <c r="U138" s="1098"/>
      <c r="V138" s="1683"/>
      <c r="W138" s="1685"/>
      <c r="X138" s="1683"/>
      <c r="Y138" s="1684"/>
      <c r="Z138" s="1684"/>
      <c r="AA138" s="1685"/>
      <c r="AB138" s="2250" t="str">
        <f t="shared" si="16"/>
        <v>B-3.5.6.9</v>
      </c>
      <c r="AC138" s="2295"/>
      <c r="AD138" s="2295"/>
    </row>
    <row r="139" spans="1:30" ht="73.900000000000006" customHeight="1">
      <c r="A139" s="2250" t="s">
        <v>2768</v>
      </c>
      <c r="B139" s="3152"/>
      <c r="C139" s="3159"/>
      <c r="D139" s="3159"/>
      <c r="E139" s="3153"/>
      <c r="F139" s="3152"/>
      <c r="G139" s="3153"/>
      <c r="H139" s="2005"/>
      <c r="I139" s="2005"/>
      <c r="J139" s="2005"/>
      <c r="K139" s="2006"/>
      <c r="L139" s="2006"/>
      <c r="M139" s="2005"/>
      <c r="N139" s="2005"/>
      <c r="O139" s="1098"/>
      <c r="P139" s="1098"/>
      <c r="Q139" s="1668" t="str">
        <f t="shared" si="18"/>
        <v/>
      </c>
      <c r="R139" s="1151" t="str">
        <f t="shared" si="17"/>
        <v/>
      </c>
      <c r="S139" s="1685"/>
      <c r="T139" s="1098"/>
      <c r="U139" s="1098"/>
      <c r="V139" s="3156"/>
      <c r="W139" s="3158"/>
      <c r="X139" s="3156"/>
      <c r="Y139" s="3157"/>
      <c r="Z139" s="3157"/>
      <c r="AA139" s="3158"/>
      <c r="AB139" s="2250" t="str">
        <f t="shared" si="16"/>
        <v>B-3.5.6.10</v>
      </c>
      <c r="AC139" s="2295"/>
      <c r="AD139" s="2295"/>
    </row>
    <row r="140" spans="1:30" ht="18" customHeight="1">
      <c r="A140" s="1686" t="s">
        <v>216</v>
      </c>
      <c r="B140" s="1687"/>
      <c r="C140" s="1687"/>
      <c r="D140" s="1687"/>
      <c r="E140" s="1687"/>
      <c r="F140" s="1687"/>
      <c r="G140" s="1687"/>
      <c r="H140" s="1687"/>
      <c r="I140" s="1687"/>
      <c r="J140" s="1687"/>
      <c r="K140" s="1687"/>
      <c r="L140" s="1687"/>
      <c r="M140" s="1687"/>
      <c r="N140" s="1687"/>
      <c r="O140" s="1687"/>
      <c r="P140" s="1687"/>
      <c r="Q140" s="1687"/>
      <c r="R140" s="1687"/>
      <c r="S140" s="1687"/>
      <c r="T140" s="1688"/>
      <c r="U140" s="1688"/>
      <c r="V140" s="1687"/>
      <c r="W140" s="1687"/>
      <c r="X140" s="1687"/>
      <c r="Y140" s="1687"/>
      <c r="Z140" s="1687"/>
      <c r="AA140" s="1687"/>
      <c r="AB140" s="1686" t="s">
        <v>349</v>
      </c>
      <c r="AC140" s="1687"/>
      <c r="AD140" s="2295"/>
    </row>
    <row r="141" spans="1:30" s="1669" customFormat="1" ht="18" customHeight="1">
      <c r="A141" s="859" t="s">
        <v>2769</v>
      </c>
      <c r="B141" s="109"/>
      <c r="C141" s="109"/>
      <c r="D141" s="109"/>
      <c r="E141" s="109"/>
      <c r="F141" s="109"/>
      <c r="G141" s="109"/>
      <c r="H141" s="109"/>
      <c r="I141" s="109"/>
      <c r="J141" s="109"/>
      <c r="K141" s="1627"/>
      <c r="L141" s="1626"/>
      <c r="M141" s="1626"/>
      <c r="N141" s="1576"/>
      <c r="O141" s="1627"/>
      <c r="P141" s="109"/>
      <c r="Q141" s="109"/>
      <c r="R141" s="109"/>
      <c r="S141" s="109"/>
      <c r="T141" s="109"/>
      <c r="U141" s="109"/>
      <c r="V141" s="109"/>
      <c r="W141" s="109"/>
      <c r="X141" s="997"/>
      <c r="Y141" s="612"/>
      <c r="Z141" s="612"/>
      <c r="AA141" s="2354"/>
      <c r="AB141" s="862" t="s">
        <v>2770</v>
      </c>
      <c r="AC141" s="2354"/>
      <c r="AD141" s="2354"/>
    </row>
    <row r="142" spans="1:30" s="559" customFormat="1" ht="18" customHeight="1">
      <c r="A142" s="1607" t="s">
        <v>2771</v>
      </c>
      <c r="B142" s="90"/>
      <c r="C142" s="90"/>
      <c r="D142" s="90"/>
      <c r="E142" s="90"/>
      <c r="F142" s="1608"/>
      <c r="G142" s="1608"/>
      <c r="H142" s="1609"/>
      <c r="I142" s="1610"/>
      <c r="J142" s="90"/>
      <c r="K142" s="90"/>
      <c r="L142" s="90"/>
      <c r="M142" s="90"/>
      <c r="N142" s="90"/>
      <c r="O142" s="90"/>
      <c r="P142" s="90"/>
      <c r="Q142" s="90"/>
      <c r="R142" s="1609"/>
      <c r="S142" s="86"/>
      <c r="T142" s="268"/>
      <c r="U142" s="1611"/>
      <c r="V142" s="86"/>
      <c r="X142" s="1608"/>
      <c r="Y142" s="1608"/>
      <c r="Z142" s="1608"/>
      <c r="AA142" s="1609"/>
      <c r="AB142" s="862" t="s">
        <v>2772</v>
      </c>
      <c r="AC142" s="86"/>
      <c r="AD142" s="268"/>
    </row>
    <row r="143" spans="1:30" s="815" customFormat="1" ht="18" customHeight="1">
      <c r="A143" s="1607" t="s">
        <v>2681</v>
      </c>
      <c r="B143" s="90"/>
      <c r="C143" s="90"/>
      <c r="D143" s="90"/>
      <c r="E143" s="90"/>
      <c r="F143" s="90"/>
      <c r="G143" s="90"/>
      <c r="H143" s="1609"/>
      <c r="I143" s="1610"/>
      <c r="J143" s="90"/>
      <c r="K143" s="90"/>
      <c r="L143" s="90"/>
      <c r="M143" s="90"/>
      <c r="N143" s="90"/>
      <c r="O143" s="90"/>
      <c r="P143" s="90"/>
      <c r="Q143" s="90"/>
      <c r="R143" s="1609"/>
      <c r="S143" s="1689"/>
      <c r="T143" s="1689"/>
      <c r="U143" s="1689"/>
      <c r="V143" s="1689"/>
      <c r="W143" s="1689"/>
      <c r="X143" s="1689"/>
      <c r="Y143" s="1689"/>
      <c r="Z143" s="1690"/>
      <c r="AA143" s="1690"/>
      <c r="AB143" s="1557" t="s">
        <v>2773</v>
      </c>
      <c r="AC143" s="86"/>
      <c r="AD143" s="268"/>
    </row>
    <row r="144" spans="1:30" s="815" customFormat="1" ht="18" customHeight="1">
      <c r="A144" s="1607" t="s">
        <v>2774</v>
      </c>
      <c r="B144" s="90"/>
      <c r="C144" s="90"/>
      <c r="D144" s="90"/>
      <c r="E144" s="90"/>
      <c r="F144" s="90"/>
      <c r="G144" s="90"/>
      <c r="H144" s="1609"/>
      <c r="I144" s="1610"/>
      <c r="J144" s="90"/>
      <c r="K144" s="90"/>
      <c r="L144" s="90"/>
      <c r="M144" s="90"/>
      <c r="N144" s="90"/>
      <c r="O144" s="90"/>
      <c r="P144" s="90"/>
      <c r="Q144" s="90"/>
      <c r="R144" s="1609"/>
      <c r="S144" s="86"/>
      <c r="T144" s="268"/>
      <c r="U144" s="1611"/>
      <c r="V144" s="86"/>
      <c r="X144" s="90"/>
      <c r="Y144" s="90"/>
      <c r="Z144" s="90"/>
      <c r="AA144" s="1609"/>
      <c r="AB144" s="1557" t="s">
        <v>2775</v>
      </c>
      <c r="AC144" s="86"/>
      <c r="AD144" s="268"/>
    </row>
  </sheetData>
  <sheetProtection formatCells="0" formatColumns="0" formatRows="0" insertColumns="0" insertRows="0"/>
  <customSheetViews>
    <customSheetView guid="{7A8D58BA-1AAC-4D65-8AD3-E87507F66079}" scale="50" showPageBreaks="1" printArea="1" view="pageBreakPreview">
      <selection activeCell="P32" sqref="P32:S32"/>
      <rowBreaks count="10" manualBreakCount="10">
        <brk id="18" max="27" man="1"/>
        <brk id="29" max="27" man="1"/>
        <brk id="40" max="27" man="1"/>
        <brk id="51" max="27" man="1"/>
        <brk id="62" max="27" man="1"/>
        <brk id="73" max="27" man="1"/>
        <brk id="84" max="27" man="1"/>
        <brk id="99" max="27" man="1"/>
        <brk id="110" max="27" man="1"/>
        <brk id="126" max="27" man="1"/>
      </rowBreaks>
      <colBreaks count="1" manualBreakCount="1">
        <brk id="14" max="132" man="1"/>
      </colBreaks>
      <pageMargins left="0" right="0" top="0" bottom="0" header="0" footer="0"/>
      <printOptions horizontalCentered="1"/>
      <pageSetup paperSize="9" scale="46" fitToWidth="2" fitToHeight="7" orientation="landscape" r:id="rId1"/>
      <headerFooter>
        <oddHeader>&amp;C&amp;K000000&amp;G</oddHeader>
        <oddFooter>&amp;R&amp;P of &amp;N</oddFooter>
        <firstFooter>&amp;R&amp;P of &amp;N</firstFooter>
      </headerFooter>
    </customSheetView>
  </customSheetViews>
  <mergeCells count="327">
    <mergeCell ref="Z44:AA44"/>
    <mergeCell ref="Z45:AA45"/>
    <mergeCell ref="Z38:AA38"/>
    <mergeCell ref="Z39:AA39"/>
    <mergeCell ref="X39:Y39"/>
    <mergeCell ref="L81:N81"/>
    <mergeCell ref="Z46:AA46"/>
    <mergeCell ref="Z47:AA47"/>
    <mergeCell ref="B37:C37"/>
    <mergeCell ref="B38:C38"/>
    <mergeCell ref="B39:C39"/>
    <mergeCell ref="O80:Q80"/>
    <mergeCell ref="O81:Q81"/>
    <mergeCell ref="L76:N76"/>
    <mergeCell ref="L77:N77"/>
    <mergeCell ref="B44:C44"/>
    <mergeCell ref="B46:C46"/>
    <mergeCell ref="B47:C47"/>
    <mergeCell ref="B45:C45"/>
    <mergeCell ref="B31:C31"/>
    <mergeCell ref="B32:C32"/>
    <mergeCell ref="B33:C33"/>
    <mergeCell ref="B34:C34"/>
    <mergeCell ref="B35:C35"/>
    <mergeCell ref="B36:C36"/>
    <mergeCell ref="Z10:AA10"/>
    <mergeCell ref="Z11:AA11"/>
    <mergeCell ref="Z12:AA12"/>
    <mergeCell ref="Z13:AA13"/>
    <mergeCell ref="Z14:AA14"/>
    <mergeCell ref="Z15:AA15"/>
    <mergeCell ref="B9:C9"/>
    <mergeCell ref="Z42:AA42"/>
    <mergeCell ref="Z43:AA43"/>
    <mergeCell ref="P34:S34"/>
    <mergeCell ref="P35:S35"/>
    <mergeCell ref="P36:S36"/>
    <mergeCell ref="P37:S37"/>
    <mergeCell ref="Z24:AA24"/>
    <mergeCell ref="Z25:AA25"/>
    <mergeCell ref="Z9:AA9"/>
    <mergeCell ref="P32:S32"/>
    <mergeCell ref="P33:S33"/>
    <mergeCell ref="X33:Y33"/>
    <mergeCell ref="B40:C40"/>
    <mergeCell ref="B42:C42"/>
    <mergeCell ref="B43:C43"/>
    <mergeCell ref="J40:M40"/>
    <mergeCell ref="J32:M32"/>
    <mergeCell ref="Z16:AA16"/>
    <mergeCell ref="P40:S40"/>
    <mergeCell ref="P38:S38"/>
    <mergeCell ref="Z17:AA17"/>
    <mergeCell ref="Z23:AA23"/>
    <mergeCell ref="P39:S39"/>
    <mergeCell ref="Z40:AA40"/>
    <mergeCell ref="Z33:AA33"/>
    <mergeCell ref="P31:S31"/>
    <mergeCell ref="Z18:AA18"/>
    <mergeCell ref="Z21:AA21"/>
    <mergeCell ref="Z22:AA22"/>
    <mergeCell ref="Z19:AA19"/>
    <mergeCell ref="Z20:AA20"/>
    <mergeCell ref="Z34:AA34"/>
    <mergeCell ref="Z35:AA35"/>
    <mergeCell ref="Z36:AA36"/>
    <mergeCell ref="Z37:AA37"/>
    <mergeCell ref="B15:C15"/>
    <mergeCell ref="B16:C16"/>
    <mergeCell ref="B17:C17"/>
    <mergeCell ref="X43:Y43"/>
    <mergeCell ref="X44:Y44"/>
    <mergeCell ref="D43:E43"/>
    <mergeCell ref="D44:E44"/>
    <mergeCell ref="X40:Y40"/>
    <mergeCell ref="X42:Y42"/>
    <mergeCell ref="D40:E40"/>
    <mergeCell ref="D42:E42"/>
    <mergeCell ref="B41:C41"/>
    <mergeCell ref="D41:E41"/>
    <mergeCell ref="J41:M41"/>
    <mergeCell ref="P41:S41"/>
    <mergeCell ref="X41:Y41"/>
    <mergeCell ref="P42:S42"/>
    <mergeCell ref="J35:M35"/>
    <mergeCell ref="B18:C18"/>
    <mergeCell ref="B21:C21"/>
    <mergeCell ref="B19:C19"/>
    <mergeCell ref="B20:C20"/>
    <mergeCell ref="B22:C22"/>
    <mergeCell ref="J33:M33"/>
    <mergeCell ref="X46:Y46"/>
    <mergeCell ref="O87:Q87"/>
    <mergeCell ref="L85:N85"/>
    <mergeCell ref="L82:N82"/>
    <mergeCell ref="O83:Q83"/>
    <mergeCell ref="L78:N78"/>
    <mergeCell ref="L79:N79"/>
    <mergeCell ref="J43:M43"/>
    <mergeCell ref="J44:M44"/>
    <mergeCell ref="J45:M45"/>
    <mergeCell ref="J46:M46"/>
    <mergeCell ref="J47:M47"/>
    <mergeCell ref="X47:Y47"/>
    <mergeCell ref="X45:Y45"/>
    <mergeCell ref="P43:S43"/>
    <mergeCell ref="P44:S44"/>
    <mergeCell ref="P45:S45"/>
    <mergeCell ref="L80:N80"/>
    <mergeCell ref="O94:Q94"/>
    <mergeCell ref="O95:Q95"/>
    <mergeCell ref="L94:N94"/>
    <mergeCell ref="L95:N95"/>
    <mergeCell ref="D46:E46"/>
    <mergeCell ref="O76:Q76"/>
    <mergeCell ref="O77:Q77"/>
    <mergeCell ref="O78:Q78"/>
    <mergeCell ref="O79:Q79"/>
    <mergeCell ref="P46:S46"/>
    <mergeCell ref="P47:S47"/>
    <mergeCell ref="L87:N87"/>
    <mergeCell ref="L86:N86"/>
    <mergeCell ref="O86:Q86"/>
    <mergeCell ref="O88:Q88"/>
    <mergeCell ref="O89:Q89"/>
    <mergeCell ref="L88:N88"/>
    <mergeCell ref="L89:N89"/>
    <mergeCell ref="O90:Q90"/>
    <mergeCell ref="O91:Q91"/>
    <mergeCell ref="L90:N90"/>
    <mergeCell ref="L91:N91"/>
    <mergeCell ref="O93:Q93"/>
    <mergeCell ref="O92:Q92"/>
    <mergeCell ref="L92:N92"/>
    <mergeCell ref="L93:N93"/>
    <mergeCell ref="R103:V103"/>
    <mergeCell ref="W103:AA103"/>
    <mergeCell ref="B102:F102"/>
    <mergeCell ref="G102:K102"/>
    <mergeCell ref="L102:N102"/>
    <mergeCell ref="O102:Q102"/>
    <mergeCell ref="R102:V102"/>
    <mergeCell ref="W102:AA102"/>
    <mergeCell ref="L103:N103"/>
    <mergeCell ref="O103:Q103"/>
    <mergeCell ref="L104:N104"/>
    <mergeCell ref="O104:Q104"/>
    <mergeCell ref="R104:V104"/>
    <mergeCell ref="W104:AA104"/>
    <mergeCell ref="B105:F105"/>
    <mergeCell ref="B106:F106"/>
    <mergeCell ref="G106:K106"/>
    <mergeCell ref="L106:N106"/>
    <mergeCell ref="O106:Q106"/>
    <mergeCell ref="R106:V106"/>
    <mergeCell ref="B107:F107"/>
    <mergeCell ref="G107:K107"/>
    <mergeCell ref="L109:N109"/>
    <mergeCell ref="O109:Q109"/>
    <mergeCell ref="W106:AA106"/>
    <mergeCell ref="L105:N105"/>
    <mergeCell ref="O105:Q105"/>
    <mergeCell ref="R105:V105"/>
    <mergeCell ref="W105:AA105"/>
    <mergeCell ref="L107:N107"/>
    <mergeCell ref="O107:Q107"/>
    <mergeCell ref="R107:V107"/>
    <mergeCell ref="W107:AA107"/>
    <mergeCell ref="R109:V109"/>
    <mergeCell ref="W109:AA109"/>
    <mergeCell ref="B108:F108"/>
    <mergeCell ref="G108:K108"/>
    <mergeCell ref="L108:N108"/>
    <mergeCell ref="O108:Q108"/>
    <mergeCell ref="R108:V108"/>
    <mergeCell ref="W108:AA108"/>
    <mergeCell ref="B109:F109"/>
    <mergeCell ref="G109:K109"/>
    <mergeCell ref="O110:Q110"/>
    <mergeCell ref="R110:V110"/>
    <mergeCell ref="W110:AA110"/>
    <mergeCell ref="B113:F113"/>
    <mergeCell ref="G113:K113"/>
    <mergeCell ref="L113:N113"/>
    <mergeCell ref="O113:Q113"/>
    <mergeCell ref="B112:F112"/>
    <mergeCell ref="G112:K112"/>
    <mergeCell ref="L112:N112"/>
    <mergeCell ref="O112:Q112"/>
    <mergeCell ref="R112:V112"/>
    <mergeCell ref="W112:AA112"/>
    <mergeCell ref="R114:V114"/>
    <mergeCell ref="W114:AA114"/>
    <mergeCell ref="L116:N116"/>
    <mergeCell ref="O116:Q116"/>
    <mergeCell ref="B114:F114"/>
    <mergeCell ref="G114:K114"/>
    <mergeCell ref="R113:V113"/>
    <mergeCell ref="W113:AA113"/>
    <mergeCell ref="L111:N111"/>
    <mergeCell ref="O111:Q111"/>
    <mergeCell ref="R111:V111"/>
    <mergeCell ref="W111:AA111"/>
    <mergeCell ref="B111:F111"/>
    <mergeCell ref="G111:K111"/>
    <mergeCell ref="R116:V116"/>
    <mergeCell ref="W116:AA116"/>
    <mergeCell ref="B116:F116"/>
    <mergeCell ref="G116:K116"/>
    <mergeCell ref="B117:F117"/>
    <mergeCell ref="G117:K117"/>
    <mergeCell ref="L117:N117"/>
    <mergeCell ref="O117:Q117"/>
    <mergeCell ref="B115:F115"/>
    <mergeCell ref="G115:K115"/>
    <mergeCell ref="L115:N115"/>
    <mergeCell ref="O115:Q115"/>
    <mergeCell ref="R115:V115"/>
    <mergeCell ref="W115:AA115"/>
    <mergeCell ref="R120:V120"/>
    <mergeCell ref="W120:AA120"/>
    <mergeCell ref="L119:N119"/>
    <mergeCell ref="O119:Q119"/>
    <mergeCell ref="R117:V117"/>
    <mergeCell ref="W117:AA117"/>
    <mergeCell ref="B120:F120"/>
    <mergeCell ref="G120:K120"/>
    <mergeCell ref="R119:V119"/>
    <mergeCell ref="W119:AA119"/>
    <mergeCell ref="L118:N118"/>
    <mergeCell ref="O118:Q118"/>
    <mergeCell ref="R118:V118"/>
    <mergeCell ref="W118:AA118"/>
    <mergeCell ref="B118:F118"/>
    <mergeCell ref="G118:K118"/>
    <mergeCell ref="R122:V122"/>
    <mergeCell ref="W122:AA122"/>
    <mergeCell ref="X132:AA132"/>
    <mergeCell ref="X133:AA133"/>
    <mergeCell ref="V129:W129"/>
    <mergeCell ref="X129:AA129"/>
    <mergeCell ref="B121:F121"/>
    <mergeCell ref="G121:K121"/>
    <mergeCell ref="L121:N121"/>
    <mergeCell ref="O121:Q121"/>
    <mergeCell ref="R121:V121"/>
    <mergeCell ref="W121:AA121"/>
    <mergeCell ref="X130:AA130"/>
    <mergeCell ref="X131:AA131"/>
    <mergeCell ref="B132:E132"/>
    <mergeCell ref="B133:E133"/>
    <mergeCell ref="B134:E134"/>
    <mergeCell ref="B139:E139"/>
    <mergeCell ref="F130:G130"/>
    <mergeCell ref="F131:G131"/>
    <mergeCell ref="F132:G132"/>
    <mergeCell ref="F133:G133"/>
    <mergeCell ref="X134:AA134"/>
    <mergeCell ref="X139:AA139"/>
    <mergeCell ref="V130:W130"/>
    <mergeCell ref="V131:W131"/>
    <mergeCell ref="V132:W132"/>
    <mergeCell ref="V133:W133"/>
    <mergeCell ref="B130:E130"/>
    <mergeCell ref="B131:E131"/>
    <mergeCell ref="V134:W134"/>
    <mergeCell ref="V139:W139"/>
    <mergeCell ref="D45:E45"/>
    <mergeCell ref="F134:G134"/>
    <mergeCell ref="F139:G139"/>
    <mergeCell ref="O84:Q84"/>
    <mergeCell ref="L83:N83"/>
    <mergeCell ref="L84:N84"/>
    <mergeCell ref="O85:Q85"/>
    <mergeCell ref="G105:K105"/>
    <mergeCell ref="B103:F103"/>
    <mergeCell ref="G103:K103"/>
    <mergeCell ref="B104:F104"/>
    <mergeCell ref="B122:F122"/>
    <mergeCell ref="G122:K122"/>
    <mergeCell ref="L122:N122"/>
    <mergeCell ref="O122:Q122"/>
    <mergeCell ref="B119:F119"/>
    <mergeCell ref="G119:K119"/>
    <mergeCell ref="L120:N120"/>
    <mergeCell ref="O120:Q120"/>
    <mergeCell ref="L114:N114"/>
    <mergeCell ref="O114:Q114"/>
    <mergeCell ref="B110:F110"/>
    <mergeCell ref="G110:K110"/>
    <mergeCell ref="L110:N110"/>
    <mergeCell ref="Z31:AA31"/>
    <mergeCell ref="Z32:AA32"/>
    <mergeCell ref="J37:M37"/>
    <mergeCell ref="J38:M38"/>
    <mergeCell ref="J39:M39"/>
    <mergeCell ref="G104:K104"/>
    <mergeCell ref="X36:Y36"/>
    <mergeCell ref="X37:Y37"/>
    <mergeCell ref="B129:E129"/>
    <mergeCell ref="F129:G129"/>
    <mergeCell ref="D32:E32"/>
    <mergeCell ref="D33:E33"/>
    <mergeCell ref="D34:E34"/>
    <mergeCell ref="D35:E35"/>
    <mergeCell ref="D36:E36"/>
    <mergeCell ref="D37:E37"/>
    <mergeCell ref="D38:E38"/>
    <mergeCell ref="D39:E39"/>
    <mergeCell ref="J42:M42"/>
    <mergeCell ref="O82:Q82"/>
    <mergeCell ref="O49:AB50"/>
    <mergeCell ref="D47:E47"/>
    <mergeCell ref="A49:L50"/>
    <mergeCell ref="Z41:AA41"/>
    <mergeCell ref="B23:C23"/>
    <mergeCell ref="B24:C24"/>
    <mergeCell ref="B25:C25"/>
    <mergeCell ref="D31:E31"/>
    <mergeCell ref="X38:Y38"/>
    <mergeCell ref="X34:Y34"/>
    <mergeCell ref="X35:Y35"/>
    <mergeCell ref="X31:Y31"/>
    <mergeCell ref="X32:Y32"/>
    <mergeCell ref="J31:M31"/>
    <mergeCell ref="J36:M36"/>
    <mergeCell ref="J34:M34"/>
  </mergeCells>
  <phoneticPr fontId="59" type="noConversion"/>
  <conditionalFormatting sqref="B139:E139">
    <cfRule type="containsText" dxfId="15" priority="1" operator="containsText" text="الحالة الراهنة فضلاً اختار ألإجابة من القائمة المنسدلة (من ا الى 5) : (1) = ممتاز  ، (2) = جيد و مقبول ، (3)= متهالك (مذحل /متاكل/يسرب/....الخ) ، (4)=مدمر/تالف جزئيا ، (5)=مدمر/تالف كليا">
      <formula>NOT(ISERROR(SEARCH("الحالة الراهنة فضلاً اختار ألإجابة من القائمة المنسدلة (من ا الى 5) : (1) = ممتاز  ، (2) = جيد و مقبول ، (3)= متهالك (مذحل /متاكل/يسرب/....الخ) ، (4)=مدمر/تالف جزئيا ، (5)=مدمر/تالف كليا",B139)))</formula>
    </cfRule>
  </conditionalFormatting>
  <dataValidations count="5">
    <dataValidation type="list" allowBlank="1" showInputMessage="1" showErrorMessage="1" sqref="K20:K25 J77:J85 K130:K139 H42:H47 K65:K70 K10:K18 J87:J95 H32:H40 K55:K63" xr:uid="{00000000-0002-0000-1800-000000000000}">
      <formula1>"1,2,3,4,5"</formula1>
    </dataValidation>
    <dataValidation type="list" allowBlank="1" showInputMessage="1" showErrorMessage="1" sqref="L130:L139 L20:L25 I42:I47 L65:L70 L10:L18 I32:I40 L55:L63 K77:K85 K87:K95 E10:E18 E20:E25" xr:uid="{00000000-0002-0000-1800-000001000000}">
      <formula1>"1,2,3,4"</formula1>
    </dataValidation>
    <dataValidation type="list" allowBlank="1" showInputMessage="1" showErrorMessage="1" sqref="E77:E85 E87:E95" xr:uid="{00000000-0002-0000-1800-000002000000}">
      <formula1>"1, 2, 3, 4, 5, 6, 7"</formula1>
    </dataValidation>
    <dataValidation type="list" allowBlank="1" showInputMessage="1" showErrorMessage="1" sqref="G109:K111 G103:K105 G107:K107 G113:K113 G115:K117 G119:K119 G121:K122" xr:uid="{00000000-0002-0000-1800-000003000000}">
      <formula1>"1, 2"</formula1>
    </dataValidation>
    <dataValidation type="list" allowBlank="1" showInputMessage="1" showErrorMessage="1" sqref="G106:K106 G108:K108" xr:uid="{00000000-0002-0000-1800-000004000000}">
      <formula1>"1, 2, 3, 4, 5, 6"</formula1>
    </dataValidation>
  </dataValidations>
  <printOptions horizontalCentered="1"/>
  <pageMargins left="0.23622047244094499" right="0.23622047244094499" top="0.70866141732283505" bottom="0.23622047244094499" header="0.196850393700787" footer="3.9370078740157501E-2"/>
  <pageSetup paperSize="9" scale="46" fitToWidth="2" fitToHeight="7" orientation="landscape" r:id="rId2"/>
  <headerFooter>
    <oddHeader>&amp;C&amp;K000000&amp;G</oddHeader>
    <oddFooter>&amp;R&amp;P of &amp;N</oddFooter>
    <firstFooter>&amp;R&amp;P of &amp;N</firstFooter>
  </headerFooter>
  <rowBreaks count="10" manualBreakCount="10">
    <brk id="18" max="27" man="1"/>
    <brk id="29" max="27" man="1"/>
    <brk id="40" max="27" man="1"/>
    <brk id="52" max="27" man="1"/>
    <brk id="63" max="27" man="1"/>
    <brk id="74" max="27" man="1"/>
    <brk id="85" max="27" man="1"/>
    <brk id="100" max="27" man="1"/>
    <brk id="111" max="27" man="1"/>
    <brk id="127" max="27" man="1"/>
  </rowBreaks>
  <colBreaks count="1" manualBreakCount="1">
    <brk id="14" max="132" man="1"/>
  </colBreaks>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W24"/>
  <sheetViews>
    <sheetView rightToLeft="1" view="pageBreakPreview" topLeftCell="I1" zoomScale="55" zoomScaleNormal="38" zoomScaleSheetLayoutView="55" zoomScalePageLayoutView="55" workbookViewId="0">
      <selection activeCell="S4" sqref="S1:S4"/>
    </sheetView>
  </sheetViews>
  <sheetFormatPr defaultColWidth="9.1796875" defaultRowHeight="14"/>
  <cols>
    <col min="1" max="1" width="13.7265625" style="1647" customWidth="1"/>
    <col min="2" max="2" width="35.7265625" style="1647" customWidth="1"/>
    <col min="3" max="3" width="21.26953125" style="1647" customWidth="1"/>
    <col min="4" max="4" width="18" style="1647" customWidth="1"/>
    <col min="5" max="5" width="35.7265625" style="1647" customWidth="1"/>
    <col min="6" max="9" width="17.7265625" style="1647" customWidth="1"/>
    <col min="10" max="10" width="23.26953125" style="1647" customWidth="1"/>
    <col min="11" max="11" width="44.453125" style="1647" customWidth="1"/>
    <col min="12" max="12" width="32.7265625" style="1647" customWidth="1"/>
    <col min="13" max="13" width="17.7265625" style="1647" customWidth="1"/>
    <col min="14" max="14" width="22.1796875" style="1647" customWidth="1"/>
    <col min="15" max="15" width="20.7265625" style="1647" customWidth="1"/>
    <col min="16" max="16" width="21.1796875" style="1647" customWidth="1"/>
    <col min="17" max="17" width="23" style="1647" customWidth="1"/>
    <col min="18" max="18" width="35.7265625" style="1647" customWidth="1"/>
    <col min="19" max="19" width="20.453125" style="1647" customWidth="1"/>
    <col min="20" max="20" width="16.453125" style="1647" customWidth="1"/>
    <col min="21" max="21" width="35.7265625" style="1647" customWidth="1"/>
    <col min="22" max="22" width="13.7265625" style="1647" customWidth="1"/>
    <col min="23" max="16384" width="9.1796875" style="1647"/>
  </cols>
  <sheetData>
    <row r="1" spans="1:23" ht="15.5">
      <c r="A1" s="1558" t="s">
        <v>99</v>
      </c>
      <c r="B1" s="1642"/>
      <c r="C1" s="2594" t="s">
        <v>4372</v>
      </c>
      <c r="D1" s="2600"/>
      <c r="E1" s="2008"/>
      <c r="F1" s="2008"/>
      <c r="G1" s="2008"/>
      <c r="H1" s="2008"/>
      <c r="I1" s="2008"/>
      <c r="J1" s="2008"/>
      <c r="K1" s="2009"/>
      <c r="L1" s="1683"/>
      <c r="M1" s="1684"/>
      <c r="N1" s="1684"/>
      <c r="O1" s="1684"/>
      <c r="P1" s="1684"/>
      <c r="Q1" s="1684"/>
      <c r="R1" s="1684"/>
      <c r="S1" s="3367" t="s">
        <v>4755</v>
      </c>
      <c r="T1" s="1692"/>
      <c r="U1" s="1034"/>
      <c r="V1" s="890" t="s">
        <v>1164</v>
      </c>
      <c r="W1" s="2295"/>
    </row>
    <row r="2" spans="1:23" ht="15.5">
      <c r="A2" s="1558" t="s">
        <v>195</v>
      </c>
      <c r="B2" s="1642"/>
      <c r="C2" s="2597" t="s">
        <v>4378</v>
      </c>
      <c r="D2" s="2600"/>
      <c r="E2" s="2008"/>
      <c r="F2" s="2008"/>
      <c r="G2" s="2008"/>
      <c r="H2" s="2008"/>
      <c r="I2" s="2008"/>
      <c r="J2" s="2008"/>
      <c r="K2" s="2009"/>
      <c r="L2" s="1683"/>
      <c r="M2" s="1684"/>
      <c r="N2" s="1684"/>
      <c r="O2" s="1684"/>
      <c r="P2" s="1684"/>
      <c r="Q2" s="1684"/>
      <c r="R2" s="1684"/>
      <c r="S2" s="3367" t="s">
        <v>4757</v>
      </c>
      <c r="T2" s="1692"/>
      <c r="U2" s="1034"/>
      <c r="V2" s="890" t="s">
        <v>101</v>
      </c>
      <c r="W2" s="2295"/>
    </row>
    <row r="3" spans="1:23" ht="15.5">
      <c r="A3" s="1558" t="s">
        <v>196</v>
      </c>
      <c r="B3" s="1642"/>
      <c r="C3" s="2597" t="s">
        <v>4374</v>
      </c>
      <c r="D3" s="2600"/>
      <c r="E3" s="2008"/>
      <c r="F3" s="2008"/>
      <c r="G3" s="2008"/>
      <c r="H3" s="2008"/>
      <c r="I3" s="2008"/>
      <c r="J3" s="2008"/>
      <c r="K3" s="2009"/>
      <c r="L3" s="1683"/>
      <c r="M3" s="1684"/>
      <c r="N3" s="1684"/>
      <c r="O3" s="1684"/>
      <c r="P3" s="1684"/>
      <c r="Q3" s="1684"/>
      <c r="R3" s="1684"/>
      <c r="S3" s="3368" t="s">
        <v>4758</v>
      </c>
      <c r="T3" s="1692"/>
      <c r="U3" s="1034"/>
      <c r="V3" s="890" t="s">
        <v>102</v>
      </c>
      <c r="W3" s="2295"/>
    </row>
    <row r="4" spans="1:23" ht="15.5">
      <c r="A4" s="1558" t="s">
        <v>197</v>
      </c>
      <c r="B4" s="1642"/>
      <c r="C4" s="2597" t="s">
        <v>4678</v>
      </c>
      <c r="D4" s="2600"/>
      <c r="E4" s="2008"/>
      <c r="F4" s="2008"/>
      <c r="G4" s="2008"/>
      <c r="H4" s="2008"/>
      <c r="I4" s="2008"/>
      <c r="J4" s="2008"/>
      <c r="K4" s="2009"/>
      <c r="L4" s="1683"/>
      <c r="M4" s="1684"/>
      <c r="N4" s="1684"/>
      <c r="O4" s="1684"/>
      <c r="P4" s="1684"/>
      <c r="Q4" s="1684"/>
      <c r="R4" s="1684"/>
      <c r="S4" s="3367" t="s">
        <v>4678</v>
      </c>
      <c r="T4" s="1692"/>
      <c r="U4" s="1034"/>
      <c r="V4" s="890" t="s">
        <v>104</v>
      </c>
      <c r="W4" s="2295"/>
    </row>
    <row r="5" spans="1:23" ht="37.9" customHeight="1">
      <c r="A5" s="1693" t="s">
        <v>198</v>
      </c>
      <c r="B5" s="1694"/>
      <c r="C5" s="2008"/>
      <c r="D5" s="2008"/>
      <c r="E5" s="2008"/>
      <c r="F5" s="2008"/>
      <c r="G5" s="2008"/>
      <c r="H5" s="2008"/>
      <c r="I5" s="2008"/>
      <c r="J5" s="2008"/>
      <c r="K5" s="2009"/>
      <c r="L5" s="1683"/>
      <c r="M5" s="1684"/>
      <c r="N5" s="1684"/>
      <c r="O5" s="1684"/>
      <c r="P5" s="1684"/>
      <c r="Q5" s="1684"/>
      <c r="R5" s="1684"/>
      <c r="S5" s="1684"/>
      <c r="T5" s="1692"/>
      <c r="U5" s="1034"/>
      <c r="V5" s="890" t="s">
        <v>106</v>
      </c>
      <c r="W5" s="2295"/>
    </row>
    <row r="6" spans="1:23" s="1651" customFormat="1">
      <c r="A6" s="1650" t="s">
        <v>2776</v>
      </c>
      <c r="B6" s="2374"/>
      <c r="C6" s="2374"/>
      <c r="D6" s="2374"/>
      <c r="E6" s="2325"/>
      <c r="F6" s="2185"/>
      <c r="G6" s="2184"/>
      <c r="H6" s="2185"/>
      <c r="I6" s="2185"/>
      <c r="J6" s="2185"/>
      <c r="K6" s="2399"/>
      <c r="L6" s="2184"/>
      <c r="M6" s="2185"/>
      <c r="N6" s="2185"/>
      <c r="O6" s="2185"/>
      <c r="P6" s="2185"/>
      <c r="Q6" s="2185"/>
      <c r="R6" s="2185"/>
      <c r="S6" s="2185"/>
      <c r="T6" s="2325"/>
      <c r="U6" s="2325"/>
      <c r="V6" s="313" t="s">
        <v>1773</v>
      </c>
      <c r="W6" s="2132"/>
    </row>
    <row r="7" spans="1:23" ht="19.899999999999999" customHeight="1">
      <c r="A7" s="1637" t="s">
        <v>2777</v>
      </c>
      <c r="B7" s="1652"/>
      <c r="C7" s="1652"/>
      <c r="D7" s="1652"/>
      <c r="E7" s="1652"/>
      <c r="F7" s="1652"/>
      <c r="G7" s="1652"/>
      <c r="H7" s="1652"/>
      <c r="I7" s="1652"/>
      <c r="J7" s="1652"/>
      <c r="K7" s="1653"/>
      <c r="L7" s="1654"/>
      <c r="M7" s="1652"/>
      <c r="N7" s="1652"/>
      <c r="O7" s="1652"/>
      <c r="P7" s="1652"/>
      <c r="Q7" s="1655"/>
      <c r="R7" s="1655"/>
      <c r="S7" s="1655"/>
      <c r="T7" s="1655"/>
      <c r="U7" s="1655"/>
      <c r="V7" s="1656" t="s">
        <v>2778</v>
      </c>
      <c r="W7" s="2295"/>
    </row>
    <row r="8" spans="1:23" s="559" customFormat="1" ht="20.25" customHeight="1">
      <c r="A8" s="354" t="s">
        <v>2779</v>
      </c>
      <c r="B8" s="355"/>
      <c r="C8" s="355"/>
      <c r="D8" s="355"/>
      <c r="E8" s="338"/>
      <c r="F8" s="338"/>
      <c r="G8" s="338"/>
      <c r="H8" s="338"/>
      <c r="I8" s="338"/>
      <c r="J8" s="338"/>
      <c r="K8" s="356"/>
      <c r="L8" s="354"/>
      <c r="M8" s="355"/>
      <c r="N8" s="338"/>
      <c r="O8" s="338"/>
      <c r="P8" s="338"/>
      <c r="Q8" s="338"/>
      <c r="R8" s="338"/>
      <c r="S8" s="338"/>
      <c r="T8" s="816"/>
      <c r="U8" s="2400"/>
      <c r="V8" s="356" t="s">
        <v>2780</v>
      </c>
      <c r="W8" s="2295"/>
    </row>
    <row r="9" spans="1:23" s="818" customFormat="1" ht="60" customHeight="1">
      <c r="A9" s="308" t="s">
        <v>203</v>
      </c>
      <c r="B9" s="899" t="s">
        <v>1379</v>
      </c>
      <c r="C9" s="900" t="s">
        <v>2781</v>
      </c>
      <c r="D9" s="1533" t="s">
        <v>2782</v>
      </c>
      <c r="E9" s="788" t="s">
        <v>1382</v>
      </c>
      <c r="F9" s="900" t="s">
        <v>308</v>
      </c>
      <c r="G9" s="553" t="s">
        <v>747</v>
      </c>
      <c r="H9" s="900" t="s">
        <v>2783</v>
      </c>
      <c r="I9" s="900" t="s">
        <v>2784</v>
      </c>
      <c r="J9" s="900" t="s">
        <v>2785</v>
      </c>
      <c r="K9" s="900" t="s">
        <v>216</v>
      </c>
      <c r="L9" s="719" t="s">
        <v>1662</v>
      </c>
      <c r="M9" s="719" t="s">
        <v>1637</v>
      </c>
      <c r="N9" s="719" t="s">
        <v>1386</v>
      </c>
      <c r="O9" s="719" t="s">
        <v>2786</v>
      </c>
      <c r="P9" s="719" t="s">
        <v>1387</v>
      </c>
      <c r="Q9" s="719" t="s">
        <v>752</v>
      </c>
      <c r="R9" s="719" t="s">
        <v>1388</v>
      </c>
      <c r="S9" s="719" t="s">
        <v>2787</v>
      </c>
      <c r="T9" s="719" t="s">
        <v>2788</v>
      </c>
      <c r="U9" s="720" t="s">
        <v>2789</v>
      </c>
      <c r="V9" s="308" t="s">
        <v>365</v>
      </c>
    </row>
    <row r="10" spans="1:23" s="559" customFormat="1" ht="55.15" customHeight="1">
      <c r="A10" s="2260" t="s">
        <v>2790</v>
      </c>
      <c r="B10" s="2555" t="s">
        <v>4672</v>
      </c>
      <c r="C10" s="1948"/>
      <c r="D10" s="1948"/>
      <c r="E10" s="2010"/>
      <c r="F10" s="1948"/>
      <c r="G10" s="1948"/>
      <c r="H10" s="1948"/>
      <c r="I10" s="1948"/>
      <c r="J10" s="2517"/>
      <c r="K10" s="2010"/>
      <c r="L10" s="1695"/>
      <c r="M10" s="898" t="str">
        <f>IF(J10&gt;0,J10,"")</f>
        <v/>
      </c>
      <c r="N10" s="1625"/>
      <c r="O10" s="1625"/>
      <c r="P10" s="1625"/>
      <c r="Q10" s="1625"/>
      <c r="R10" s="817"/>
      <c r="S10" s="817"/>
      <c r="T10" s="898"/>
      <c r="U10" s="3565" t="s">
        <v>5219</v>
      </c>
      <c r="V10" s="2260" t="str">
        <f>A10</f>
        <v>B-3.5.7.1</v>
      </c>
    </row>
    <row r="11" spans="1:23" s="559" customFormat="1" ht="55.15" customHeight="1">
      <c r="A11" s="2260" t="s">
        <v>2791</v>
      </c>
      <c r="B11" s="1948"/>
      <c r="C11" s="1948"/>
      <c r="D11" s="1948"/>
      <c r="E11" s="2010"/>
      <c r="F11" s="1948"/>
      <c r="G11" s="1948"/>
      <c r="H11" s="1948"/>
      <c r="I11" s="1948"/>
      <c r="J11" s="2517"/>
      <c r="K11" s="2010"/>
      <c r="L11" s="1695"/>
      <c r="M11" s="898" t="str">
        <f t="shared" ref="M11:M19" si="0">IF(J11&gt;0,J11,"")</f>
        <v/>
      </c>
      <c r="N11" s="1625"/>
      <c r="O11" s="1625"/>
      <c r="P11" s="1625"/>
      <c r="Q11" s="1625"/>
      <c r="R11" s="817"/>
      <c r="S11" s="817"/>
      <c r="T11" s="898"/>
      <c r="U11" s="898"/>
      <c r="V11" s="2260" t="str">
        <f t="shared" ref="V11:V19" si="1">A11</f>
        <v>B-3.5.7.2</v>
      </c>
    </row>
    <row r="12" spans="1:23" s="559" customFormat="1" ht="55.15" customHeight="1">
      <c r="A12" s="2260" t="s">
        <v>2792</v>
      </c>
      <c r="B12" s="1948"/>
      <c r="C12" s="1948"/>
      <c r="D12" s="1948"/>
      <c r="E12" s="2010"/>
      <c r="F12" s="1948"/>
      <c r="G12" s="1948"/>
      <c r="H12" s="1948"/>
      <c r="I12" s="1948"/>
      <c r="J12" s="2517"/>
      <c r="K12" s="2010"/>
      <c r="L12" s="1695"/>
      <c r="M12" s="898" t="str">
        <f t="shared" si="0"/>
        <v/>
      </c>
      <c r="N12" s="1625"/>
      <c r="O12" s="1625"/>
      <c r="P12" s="1625"/>
      <c r="Q12" s="1625"/>
      <c r="R12" s="817"/>
      <c r="S12" s="817"/>
      <c r="T12" s="898"/>
      <c r="U12" s="898"/>
      <c r="V12" s="2260" t="str">
        <f t="shared" si="1"/>
        <v>B-3.5.7.3</v>
      </c>
    </row>
    <row r="13" spans="1:23" s="559" customFormat="1" ht="55.15" customHeight="1">
      <c r="A13" s="2260" t="s">
        <v>2793</v>
      </c>
      <c r="B13" s="1948"/>
      <c r="C13" s="1948"/>
      <c r="D13" s="1948"/>
      <c r="E13" s="2010"/>
      <c r="F13" s="1948"/>
      <c r="G13" s="1948"/>
      <c r="H13" s="1948"/>
      <c r="I13" s="1948"/>
      <c r="J13" s="2517"/>
      <c r="K13" s="2010"/>
      <c r="L13" s="1695"/>
      <c r="M13" s="898" t="str">
        <f t="shared" si="0"/>
        <v/>
      </c>
      <c r="N13" s="1625"/>
      <c r="O13" s="1625"/>
      <c r="P13" s="1625"/>
      <c r="Q13" s="1625"/>
      <c r="R13" s="817"/>
      <c r="S13" s="817"/>
      <c r="T13" s="898"/>
      <c r="U13" s="898"/>
      <c r="V13" s="2260" t="str">
        <f t="shared" si="1"/>
        <v>B-3.5.7.4</v>
      </c>
    </row>
    <row r="14" spans="1:23" s="559" customFormat="1" ht="55.15" customHeight="1">
      <c r="A14" s="2260" t="s">
        <v>2794</v>
      </c>
      <c r="B14" s="1948"/>
      <c r="C14" s="1948"/>
      <c r="D14" s="1948"/>
      <c r="E14" s="2010"/>
      <c r="F14" s="1948"/>
      <c r="G14" s="1948"/>
      <c r="H14" s="1941"/>
      <c r="I14" s="1941"/>
      <c r="J14" s="2011"/>
      <c r="K14" s="2012"/>
      <c r="L14" s="1695"/>
      <c r="M14" s="898" t="str">
        <f t="shared" si="0"/>
        <v/>
      </c>
      <c r="N14" s="1625"/>
      <c r="O14" s="1625"/>
      <c r="P14" s="1625"/>
      <c r="Q14" s="1625"/>
      <c r="R14" s="817"/>
      <c r="S14" s="817"/>
      <c r="T14" s="898"/>
      <c r="U14" s="898"/>
      <c r="V14" s="2260" t="str">
        <f t="shared" si="1"/>
        <v>B-3.5.7.5</v>
      </c>
    </row>
    <row r="15" spans="1:23" s="559" customFormat="1" ht="55.15" customHeight="1">
      <c r="A15" s="2260" t="s">
        <v>2795</v>
      </c>
      <c r="B15" s="1948"/>
      <c r="C15" s="1948"/>
      <c r="D15" s="1948"/>
      <c r="E15" s="2010"/>
      <c r="F15" s="1948"/>
      <c r="G15" s="1948"/>
      <c r="H15" s="1941"/>
      <c r="I15" s="1941"/>
      <c r="J15" s="2011"/>
      <c r="K15" s="2012"/>
      <c r="L15" s="1695"/>
      <c r="M15" s="898" t="str">
        <f t="shared" si="0"/>
        <v/>
      </c>
      <c r="N15" s="1625"/>
      <c r="O15" s="1625"/>
      <c r="P15" s="1625"/>
      <c r="Q15" s="1625"/>
      <c r="R15" s="817"/>
      <c r="S15" s="817"/>
      <c r="T15" s="898"/>
      <c r="U15" s="898"/>
      <c r="V15" s="2260" t="str">
        <f t="shared" si="1"/>
        <v>B-3.5.7.6</v>
      </c>
    </row>
    <row r="16" spans="1:23" s="559" customFormat="1" ht="55.15" customHeight="1">
      <c r="A16" s="2260" t="s">
        <v>2796</v>
      </c>
      <c r="B16" s="1948"/>
      <c r="C16" s="1948"/>
      <c r="D16" s="1948"/>
      <c r="E16" s="2010"/>
      <c r="F16" s="1948"/>
      <c r="G16" s="1948"/>
      <c r="H16" s="1941"/>
      <c r="I16" s="1941"/>
      <c r="J16" s="2011"/>
      <c r="K16" s="2012"/>
      <c r="L16" s="1695"/>
      <c r="M16" s="898" t="str">
        <f t="shared" si="0"/>
        <v/>
      </c>
      <c r="N16" s="1625"/>
      <c r="O16" s="1625"/>
      <c r="P16" s="1625"/>
      <c r="Q16" s="1625"/>
      <c r="R16" s="817"/>
      <c r="S16" s="817"/>
      <c r="T16" s="898"/>
      <c r="U16" s="898"/>
      <c r="V16" s="2260" t="str">
        <f t="shared" si="1"/>
        <v>B-3.5.7.7</v>
      </c>
    </row>
    <row r="17" spans="1:22" s="559" customFormat="1" ht="55.15" customHeight="1">
      <c r="A17" s="2260" t="s">
        <v>2797</v>
      </c>
      <c r="B17" s="1948"/>
      <c r="C17" s="1948"/>
      <c r="D17" s="1948"/>
      <c r="E17" s="2010"/>
      <c r="F17" s="1948"/>
      <c r="G17" s="1948"/>
      <c r="H17" s="1941"/>
      <c r="I17" s="1941"/>
      <c r="J17" s="2011"/>
      <c r="K17" s="2012"/>
      <c r="L17" s="1695"/>
      <c r="M17" s="898" t="str">
        <f t="shared" si="0"/>
        <v/>
      </c>
      <c r="N17" s="1625"/>
      <c r="O17" s="1625"/>
      <c r="P17" s="1625"/>
      <c r="Q17" s="1625"/>
      <c r="R17" s="817"/>
      <c r="S17" s="817"/>
      <c r="T17" s="898"/>
      <c r="U17" s="898"/>
      <c r="V17" s="2260" t="str">
        <f t="shared" si="1"/>
        <v>B-3.5.7.8</v>
      </c>
    </row>
    <row r="18" spans="1:22" s="559" customFormat="1" ht="55.15" customHeight="1">
      <c r="A18" s="2260" t="s">
        <v>2798</v>
      </c>
      <c r="B18" s="1948"/>
      <c r="C18" s="1948"/>
      <c r="D18" s="1948"/>
      <c r="E18" s="2010"/>
      <c r="F18" s="1948"/>
      <c r="G18" s="1948"/>
      <c r="H18" s="1941"/>
      <c r="I18" s="1941"/>
      <c r="J18" s="2011"/>
      <c r="K18" s="2012"/>
      <c r="L18" s="1695"/>
      <c r="M18" s="898" t="str">
        <f t="shared" si="0"/>
        <v/>
      </c>
      <c r="N18" s="1625"/>
      <c r="O18" s="1625"/>
      <c r="P18" s="1625"/>
      <c r="Q18" s="1625"/>
      <c r="R18" s="817"/>
      <c r="S18" s="817"/>
      <c r="T18" s="898"/>
      <c r="U18" s="898"/>
      <c r="V18" s="2260" t="str">
        <f t="shared" si="1"/>
        <v>B-3.5.7.9</v>
      </c>
    </row>
    <row r="19" spans="1:22" s="559" customFormat="1" ht="55.15" customHeight="1">
      <c r="A19" s="2260" t="s">
        <v>2799</v>
      </c>
      <c r="B19" s="1948"/>
      <c r="C19" s="1948"/>
      <c r="D19" s="1948"/>
      <c r="E19" s="2010"/>
      <c r="F19" s="1948"/>
      <c r="G19" s="1948"/>
      <c r="H19" s="1941"/>
      <c r="I19" s="1941"/>
      <c r="J19" s="2011"/>
      <c r="K19" s="2012"/>
      <c r="L19" s="1695"/>
      <c r="M19" s="898" t="str">
        <f t="shared" si="0"/>
        <v/>
      </c>
      <c r="N19" s="1625"/>
      <c r="O19" s="1625"/>
      <c r="P19" s="1625"/>
      <c r="Q19" s="1625"/>
      <c r="R19" s="817"/>
      <c r="S19" s="817"/>
      <c r="T19" s="898"/>
      <c r="U19" s="898"/>
      <c r="V19" s="2260" t="str">
        <f t="shared" si="1"/>
        <v>B-3.5.7.10</v>
      </c>
    </row>
    <row r="20" spans="1:22" s="612" customFormat="1" ht="18" customHeight="1">
      <c r="A20" s="109" t="s">
        <v>627</v>
      </c>
      <c r="B20" s="109"/>
      <c r="C20" s="109"/>
      <c r="D20" s="109"/>
      <c r="E20" s="109"/>
      <c r="F20" s="109"/>
      <c r="G20" s="109"/>
      <c r="H20" s="109"/>
      <c r="I20" s="109"/>
      <c r="J20" s="109"/>
      <c r="K20" s="1626"/>
      <c r="L20" s="109"/>
      <c r="M20" s="109"/>
      <c r="N20" s="109"/>
      <c r="O20" s="109"/>
      <c r="P20" s="109"/>
      <c r="Q20" s="109"/>
      <c r="R20" s="109"/>
      <c r="S20" s="109"/>
      <c r="U20" s="2354"/>
      <c r="V20" s="109" t="s">
        <v>349</v>
      </c>
    </row>
    <row r="21" spans="1:22" s="1669" customFormat="1" ht="38.25" customHeight="1">
      <c r="A21" s="3182" t="s">
        <v>2800</v>
      </c>
      <c r="B21" s="3182"/>
      <c r="C21" s="3182"/>
      <c r="D21" s="3182"/>
      <c r="E21" s="3182"/>
      <c r="F21" s="3182"/>
      <c r="G21" s="3182"/>
      <c r="H21" s="3182"/>
      <c r="I21" s="3182"/>
      <c r="J21" s="3182"/>
      <c r="K21" s="3182"/>
      <c r="L21" s="3181" t="s">
        <v>2801</v>
      </c>
      <c r="M21" s="3181"/>
      <c r="N21" s="3181"/>
      <c r="O21" s="3181"/>
      <c r="P21" s="3181"/>
      <c r="Q21" s="3181"/>
      <c r="R21" s="3181"/>
      <c r="S21" s="3181"/>
      <c r="T21" s="3181"/>
      <c r="U21" s="3181"/>
      <c r="V21" s="3181"/>
    </row>
    <row r="22" spans="1:22" s="1669" customFormat="1" ht="18" customHeight="1">
      <c r="A22" s="1697" t="s">
        <v>2802</v>
      </c>
      <c r="B22" s="109"/>
      <c r="C22" s="109"/>
      <c r="D22" s="109"/>
      <c r="E22" s="109"/>
      <c r="F22" s="109"/>
      <c r="G22" s="109"/>
      <c r="H22" s="109"/>
      <c r="I22" s="109"/>
      <c r="J22" s="1627"/>
      <c r="K22" s="1626"/>
      <c r="L22" s="1576"/>
      <c r="M22" s="109"/>
      <c r="N22" s="109"/>
      <c r="O22" s="109"/>
      <c r="P22" s="109"/>
      <c r="Q22" s="109"/>
      <c r="R22" s="109"/>
      <c r="S22" s="109"/>
      <c r="T22" s="612"/>
      <c r="U22" s="2354"/>
      <c r="V22" s="109" t="s">
        <v>2803</v>
      </c>
    </row>
    <row r="23" spans="1:22" s="1669" customFormat="1" ht="18" customHeight="1">
      <c r="A23" s="859" t="s">
        <v>2804</v>
      </c>
      <c r="B23" s="1628"/>
      <c r="C23" s="109"/>
      <c r="D23" s="109"/>
      <c r="E23" s="109"/>
      <c r="F23" s="109"/>
      <c r="G23" s="109"/>
      <c r="H23" s="109"/>
      <c r="I23" s="109"/>
      <c r="J23" s="1627"/>
      <c r="K23" s="1626"/>
      <c r="L23" s="1627"/>
      <c r="M23" s="109"/>
      <c r="N23" s="109"/>
      <c r="O23" s="109"/>
      <c r="P23" s="109"/>
      <c r="Q23" s="109"/>
      <c r="R23" s="109"/>
      <c r="S23" s="109"/>
      <c r="T23" s="2354"/>
      <c r="U23" s="2354"/>
      <c r="V23" s="109" t="s">
        <v>1410</v>
      </c>
    </row>
    <row r="24" spans="1:22">
      <c r="A24" s="2295"/>
      <c r="B24" s="2295"/>
      <c r="C24" s="2192"/>
      <c r="D24" s="2192"/>
      <c r="E24" s="2192"/>
      <c r="F24" s="2192"/>
      <c r="G24" s="2192"/>
      <c r="H24" s="2192"/>
      <c r="I24" s="2192"/>
      <c r="J24" s="2192"/>
      <c r="K24" s="2192"/>
      <c r="L24" s="2192"/>
      <c r="M24" s="2192"/>
      <c r="N24" s="2192"/>
      <c r="O24" s="2192"/>
      <c r="P24" s="2192"/>
      <c r="Q24" s="2192"/>
      <c r="R24" s="2295"/>
      <c r="S24" s="2295"/>
      <c r="T24" s="2295"/>
      <c r="U24" s="2295"/>
      <c r="V24" s="2295"/>
    </row>
  </sheetData>
  <sheetProtection formatCells="0" formatColumns="0" formatRows="0" insertColumns="0" insertRows="0"/>
  <customSheetViews>
    <customSheetView guid="{7A8D58BA-1AAC-4D65-8AD3-E87507F66079}" scale="82" showPageBreaks="1" printArea="1" view="pageBreakPreview">
      <selection activeCell="S32" sqref="S32"/>
      <colBreaks count="1" manualBreakCount="1">
        <brk id="11" max="22" man="1"/>
      </colBreaks>
      <pageMargins left="0" right="0" top="0" bottom="0" header="0" footer="0"/>
      <printOptions horizontalCentered="1"/>
      <pageSetup paperSize="9" scale="51" fitToWidth="2" orientation="landscape" r:id="rId1"/>
      <headerFooter>
        <oddHeader>&amp;C&amp;K000000&amp;G</oddHeader>
        <oddFooter>&amp;R&amp;P of &amp;N</oddFooter>
        <firstFooter>&amp;R&amp;P of &amp;N</firstFooter>
      </headerFooter>
    </customSheetView>
  </customSheetViews>
  <mergeCells count="2">
    <mergeCell ref="L21:V21"/>
    <mergeCell ref="A21:K21"/>
  </mergeCells>
  <phoneticPr fontId="59" type="noConversion"/>
  <printOptions horizontalCentered="1"/>
  <pageMargins left="0.23622047244094499" right="0.23622047244094499" top="0.70866141732283505" bottom="0.23622047244094499" header="0.196850393700787" footer="3.9370078740157501E-2"/>
  <pageSetup paperSize="9" scale="51" fitToWidth="2" orientation="landscape" r:id="rId2"/>
  <headerFooter>
    <oddHeader>&amp;C&amp;K000000&amp;G</oddHeader>
    <oddFooter>&amp;R&amp;P of &amp;N</oddFooter>
    <firstFooter>&amp;R&amp;P of &amp;N</firstFooter>
  </headerFooter>
  <colBreaks count="1" manualBreakCount="1">
    <brk id="11" max="22" man="1"/>
  </colBreaks>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T83"/>
  <sheetViews>
    <sheetView rightToLeft="1" view="pageBreakPreview" zoomScale="55" zoomScaleNormal="100" zoomScaleSheetLayoutView="100" zoomScalePageLayoutView="55" workbookViewId="0">
      <selection activeCell="R1" sqref="R1:R4"/>
    </sheetView>
  </sheetViews>
  <sheetFormatPr defaultColWidth="9.1796875" defaultRowHeight="14"/>
  <cols>
    <col min="1" max="1" width="12.453125" style="1698" customWidth="1"/>
    <col min="2" max="2" width="50.1796875" style="1698" customWidth="1"/>
    <col min="3" max="4" width="14.7265625" style="1720" customWidth="1"/>
    <col min="5" max="17" width="14.7265625" style="1698" customWidth="1"/>
    <col min="18" max="18" width="13.1796875" style="1698" customWidth="1"/>
    <col min="19" max="19" width="50.453125" style="1698" customWidth="1"/>
    <col min="20" max="20" width="11.453125" style="1698" customWidth="1"/>
    <col min="21" max="16384" width="9.1796875" style="1698"/>
  </cols>
  <sheetData>
    <row r="1" spans="1:20" ht="25.15" customHeight="1">
      <c r="A1" s="1558" t="s">
        <v>99</v>
      </c>
      <c r="B1" s="1642"/>
      <c r="C1" s="3183" t="s">
        <v>4372</v>
      </c>
      <c r="D1" s="3183" t="s">
        <v>4372</v>
      </c>
      <c r="E1" s="3183" t="s">
        <v>4372</v>
      </c>
      <c r="F1" s="2692"/>
      <c r="G1" s="2692"/>
      <c r="H1" s="2687"/>
      <c r="I1" s="2688"/>
      <c r="J1" s="2688"/>
      <c r="K1" s="2693"/>
      <c r="L1" s="2693"/>
      <c r="M1" s="2694"/>
      <c r="N1" s="2695"/>
      <c r="O1" s="2695"/>
      <c r="P1" s="893"/>
      <c r="Q1" s="893"/>
      <c r="R1" s="3367" t="s">
        <v>4755</v>
      </c>
      <c r="S1" s="890"/>
      <c r="T1" s="887" t="s">
        <v>739</v>
      </c>
    </row>
    <row r="2" spans="1:20" ht="25.15" customHeight="1">
      <c r="A2" s="1558" t="s">
        <v>195</v>
      </c>
      <c r="B2" s="1642"/>
      <c r="C2" s="3142" t="s">
        <v>4378</v>
      </c>
      <c r="D2" s="3142" t="s">
        <v>4378</v>
      </c>
      <c r="E2" s="3142" t="s">
        <v>4378</v>
      </c>
      <c r="F2" s="2686"/>
      <c r="G2" s="2686"/>
      <c r="H2" s="2684"/>
      <c r="I2" s="2685"/>
      <c r="J2" s="2685"/>
      <c r="K2" s="2693"/>
      <c r="L2" s="2693"/>
      <c r="M2" s="2694"/>
      <c r="N2" s="2695"/>
      <c r="O2" s="2695"/>
      <c r="P2" s="893"/>
      <c r="Q2" s="893"/>
      <c r="R2" s="3367" t="s">
        <v>4757</v>
      </c>
      <c r="S2" s="890"/>
      <c r="T2" s="887" t="s">
        <v>101</v>
      </c>
    </row>
    <row r="3" spans="1:20" ht="25.15" customHeight="1">
      <c r="A3" s="1558" t="s">
        <v>196</v>
      </c>
      <c r="B3" s="1642"/>
      <c r="C3" s="3142" t="s">
        <v>4374</v>
      </c>
      <c r="D3" s="3142" t="s">
        <v>4374</v>
      </c>
      <c r="E3" s="3142" t="s">
        <v>4374</v>
      </c>
      <c r="F3" s="2686"/>
      <c r="G3" s="2686"/>
      <c r="H3" s="2684"/>
      <c r="I3" s="2685"/>
      <c r="J3" s="2685"/>
      <c r="K3" s="2693"/>
      <c r="L3" s="2693"/>
      <c r="M3" s="2694"/>
      <c r="N3" s="2695"/>
      <c r="O3" s="2695"/>
      <c r="P3" s="893"/>
      <c r="Q3" s="893"/>
      <c r="R3" s="3368" t="s">
        <v>4758</v>
      </c>
      <c r="S3" s="887"/>
      <c r="T3" s="887" t="s">
        <v>102</v>
      </c>
    </row>
    <row r="4" spans="1:20" ht="25.15" customHeight="1">
      <c r="A4" s="1558" t="s">
        <v>197</v>
      </c>
      <c r="B4" s="1642"/>
      <c r="C4" s="3142" t="s">
        <v>4678</v>
      </c>
      <c r="D4" s="3142" t="s">
        <v>4678</v>
      </c>
      <c r="E4" s="3142" t="s">
        <v>4678</v>
      </c>
      <c r="F4" s="2686"/>
      <c r="G4" s="2686"/>
      <c r="H4" s="2684"/>
      <c r="I4" s="2685"/>
      <c r="J4" s="2685"/>
      <c r="K4" s="2693"/>
      <c r="L4" s="2693"/>
      <c r="M4" s="2694"/>
      <c r="N4" s="2695"/>
      <c r="O4" s="2695"/>
      <c r="P4" s="893"/>
      <c r="Q4" s="893"/>
      <c r="R4" s="3367" t="s">
        <v>4678</v>
      </c>
      <c r="S4" s="891"/>
      <c r="T4" s="887" t="s">
        <v>104</v>
      </c>
    </row>
    <row r="5" spans="1:20" ht="40.15" customHeight="1">
      <c r="A5" s="1558" t="s">
        <v>198</v>
      </c>
      <c r="B5" s="1642"/>
      <c r="C5" s="2686"/>
      <c r="D5" s="2686"/>
      <c r="E5" s="2686"/>
      <c r="F5" s="2686"/>
      <c r="G5" s="2686"/>
      <c r="H5" s="2684"/>
      <c r="I5" s="2685"/>
      <c r="J5" s="2685"/>
      <c r="K5" s="2693"/>
      <c r="L5" s="2693"/>
      <c r="M5" s="2694"/>
      <c r="N5" s="2695"/>
      <c r="O5" s="2695"/>
      <c r="P5" s="893"/>
      <c r="Q5" s="893"/>
      <c r="R5" s="428"/>
      <c r="S5" s="894"/>
      <c r="T5" s="890" t="s">
        <v>106</v>
      </c>
    </row>
    <row r="6" spans="1:20" s="1701" customFormat="1">
      <c r="A6" s="1699" t="s">
        <v>2805</v>
      </c>
      <c r="B6" s="2124"/>
      <c r="C6" s="2401"/>
      <c r="D6" s="2401"/>
      <c r="E6" s="2402"/>
      <c r="F6" s="2402"/>
      <c r="G6" s="2402"/>
      <c r="H6" s="2402"/>
      <c r="I6" s="2402"/>
      <c r="J6" s="2126"/>
      <c r="K6" s="2127"/>
      <c r="L6" s="2401"/>
      <c r="M6" s="2402"/>
      <c r="N6" s="2402"/>
      <c r="O6" s="2402"/>
      <c r="P6" s="2402"/>
      <c r="Q6" s="2402"/>
      <c r="R6" s="2402"/>
      <c r="S6" s="2403"/>
      <c r="T6" s="1700" t="s">
        <v>2806</v>
      </c>
    </row>
    <row r="7" spans="1:20" s="1708" customFormat="1" ht="24" customHeight="1">
      <c r="A7" s="1702" t="s">
        <v>2807</v>
      </c>
      <c r="B7" s="1703"/>
      <c r="C7" s="1703"/>
      <c r="D7" s="1703"/>
      <c r="E7" s="1704"/>
      <c r="F7" s="1704"/>
      <c r="G7" s="1704"/>
      <c r="H7" s="1704"/>
      <c r="I7" s="1704"/>
      <c r="J7" s="1705"/>
      <c r="K7" s="1706"/>
      <c r="L7" s="1703"/>
      <c r="M7" s="1704"/>
      <c r="N7" s="1704"/>
      <c r="O7" s="1704"/>
      <c r="P7" s="1704"/>
      <c r="Q7" s="1707"/>
      <c r="R7" s="1707"/>
      <c r="S7" s="1707"/>
      <c r="T7" s="1705" t="s">
        <v>2808</v>
      </c>
    </row>
    <row r="8" spans="1:20" s="501" customFormat="1" ht="25.15" customHeight="1">
      <c r="A8" s="1000" t="s">
        <v>2809</v>
      </c>
      <c r="B8" s="167"/>
      <c r="C8" s="167"/>
      <c r="D8" s="500"/>
      <c r="E8" s="500"/>
      <c r="F8" s="500"/>
      <c r="G8" s="500"/>
      <c r="H8" s="500"/>
      <c r="I8" s="500"/>
      <c r="J8" s="215"/>
      <c r="K8" s="972"/>
      <c r="L8" s="500"/>
      <c r="M8" s="500"/>
      <c r="N8" s="500"/>
      <c r="O8" s="500"/>
      <c r="P8" s="500"/>
      <c r="Q8" s="500"/>
      <c r="R8" s="167"/>
      <c r="S8" s="496"/>
      <c r="T8" s="1000" t="s">
        <v>2810</v>
      </c>
    </row>
    <row r="9" spans="1:20" s="1715" customFormat="1" ht="30" customHeight="1">
      <c r="A9" s="1710" t="s">
        <v>450</v>
      </c>
      <c r="B9" s="1790" t="s">
        <v>362</v>
      </c>
      <c r="C9" s="1711" t="s">
        <v>308</v>
      </c>
      <c r="D9" s="1712">
        <v>2017</v>
      </c>
      <c r="E9" s="1712">
        <v>2018</v>
      </c>
      <c r="F9" s="1712">
        <v>2019</v>
      </c>
      <c r="G9" s="1712">
        <v>2020</v>
      </c>
      <c r="H9" s="1712">
        <v>2021</v>
      </c>
      <c r="I9" s="1713">
        <v>2022</v>
      </c>
      <c r="J9" s="1714" t="s">
        <v>216</v>
      </c>
      <c r="K9" s="1714" t="s">
        <v>217</v>
      </c>
      <c r="L9" s="1712">
        <v>2022</v>
      </c>
      <c r="M9" s="1712">
        <v>2021</v>
      </c>
      <c r="N9" s="1712">
        <v>2020</v>
      </c>
      <c r="O9" s="1712">
        <v>2019</v>
      </c>
      <c r="P9" s="1712">
        <v>2018</v>
      </c>
      <c r="Q9" s="1712">
        <v>2017</v>
      </c>
      <c r="R9" s="1711" t="s">
        <v>315</v>
      </c>
      <c r="S9" s="1711" t="s">
        <v>414</v>
      </c>
      <c r="T9" s="1710" t="s">
        <v>365</v>
      </c>
    </row>
    <row r="10" spans="1:20" s="1715" customFormat="1" ht="64.900000000000006" customHeight="1">
      <c r="A10" s="2134" t="str">
        <f>IF(B10="",""," B-4.1.1."&amp;""&amp;SUBTOTAL(3,$B$10:B10))</f>
        <v xml:space="preserve"> B-4.1.1.1</v>
      </c>
      <c r="B10" s="389" t="s">
        <v>2811</v>
      </c>
      <c r="C10" s="2135" t="s">
        <v>322</v>
      </c>
      <c r="D10" s="2644">
        <v>51</v>
      </c>
      <c r="E10" s="2644">
        <v>57</v>
      </c>
      <c r="F10" s="2644">
        <v>57</v>
      </c>
      <c r="G10" s="2644">
        <v>64</v>
      </c>
      <c r="H10" s="2644">
        <v>64</v>
      </c>
      <c r="I10" s="2644">
        <v>68</v>
      </c>
      <c r="J10" s="2645"/>
      <c r="K10" s="114"/>
      <c r="L10" s="2644">
        <v>68</v>
      </c>
      <c r="M10" s="2644">
        <v>64</v>
      </c>
      <c r="N10" s="2644">
        <v>64</v>
      </c>
      <c r="O10" s="2644">
        <v>57</v>
      </c>
      <c r="P10" s="2644">
        <v>57</v>
      </c>
      <c r="Q10" s="2644">
        <v>51</v>
      </c>
      <c r="R10" s="2134" t="s">
        <v>395</v>
      </c>
      <c r="S10" s="2098" t="s">
        <v>2812</v>
      </c>
      <c r="T10" s="2134" t="str">
        <f>A10</f>
        <v xml:space="preserve"> B-4.1.1.1</v>
      </c>
    </row>
    <row r="11" spans="1:20" s="1589" customFormat="1" ht="64.900000000000006" customHeight="1">
      <c r="A11" s="2134" t="str">
        <f>IF(B11="",""," B-4.1.1."&amp;""&amp;SUBTOTAL(3,$B$10:B11))</f>
        <v xml:space="preserve"> B-4.1.1.2</v>
      </c>
      <c r="B11" s="2404" t="s">
        <v>2813</v>
      </c>
      <c r="C11" s="2206" t="s">
        <v>2814</v>
      </c>
      <c r="D11" s="2646" t="s">
        <v>4665</v>
      </c>
      <c r="E11" s="2646" t="s">
        <v>4665</v>
      </c>
      <c r="F11" s="2646" t="s">
        <v>4665</v>
      </c>
      <c r="G11" s="2646" t="s">
        <v>4665</v>
      </c>
      <c r="H11" s="2646" t="s">
        <v>4665</v>
      </c>
      <c r="I11" s="2646" t="s">
        <v>4665</v>
      </c>
      <c r="J11" s="2647"/>
      <c r="K11" s="2255"/>
      <c r="L11" s="2646" t="s">
        <v>4665</v>
      </c>
      <c r="M11" s="2646" t="s">
        <v>4665</v>
      </c>
      <c r="N11" s="2646" t="s">
        <v>4665</v>
      </c>
      <c r="O11" s="2646" t="s">
        <v>4665</v>
      </c>
      <c r="P11" s="2646" t="s">
        <v>4665</v>
      </c>
      <c r="Q11" s="2646" t="s">
        <v>4665</v>
      </c>
      <c r="R11" s="2135" t="s">
        <v>2815</v>
      </c>
      <c r="S11" s="2098" t="s">
        <v>2816</v>
      </c>
      <c r="T11" s="2134" t="str">
        <f>A11</f>
        <v xml:space="preserve"> B-4.1.1.2</v>
      </c>
    </row>
    <row r="12" spans="1:20" s="1715" customFormat="1" ht="64.900000000000006" customHeight="1">
      <c r="A12" s="2134" t="str">
        <f>IF(B12="",""," B-4.1.1."&amp;""&amp;SUBTOTAL(3,$B$10:B12))</f>
        <v xml:space="preserve"> B-4.1.1.3</v>
      </c>
      <c r="B12" s="2404" t="s">
        <v>2817</v>
      </c>
      <c r="C12" s="2219" t="s">
        <v>2394</v>
      </c>
      <c r="D12" s="2646" t="s">
        <v>4665</v>
      </c>
      <c r="E12" s="2646" t="s">
        <v>4665</v>
      </c>
      <c r="F12" s="2646" t="s">
        <v>4665</v>
      </c>
      <c r="G12" s="2646" t="s">
        <v>4665</v>
      </c>
      <c r="H12" s="2646" t="s">
        <v>4665</v>
      </c>
      <c r="I12" s="2646" t="s">
        <v>4665</v>
      </c>
      <c r="J12" s="2606"/>
      <c r="K12" s="2137"/>
      <c r="L12" s="2646" t="s">
        <v>4665</v>
      </c>
      <c r="M12" s="2646" t="s">
        <v>4665</v>
      </c>
      <c r="N12" s="2646" t="s">
        <v>4665</v>
      </c>
      <c r="O12" s="2646" t="s">
        <v>4665</v>
      </c>
      <c r="P12" s="2646" t="s">
        <v>4665</v>
      </c>
      <c r="Q12" s="2646" t="s">
        <v>4665</v>
      </c>
      <c r="R12" s="2219" t="s">
        <v>2395</v>
      </c>
      <c r="S12" s="2098" t="s">
        <v>2818</v>
      </c>
      <c r="T12" s="2134" t="str">
        <f>A12</f>
        <v xml:space="preserve"> B-4.1.1.3</v>
      </c>
    </row>
    <row r="13" spans="1:20" s="1715" customFormat="1" ht="64.900000000000006" customHeight="1">
      <c r="A13" s="2134" t="str">
        <f>IF(B13="",""," B-4.1.1."&amp;""&amp;SUBTOTAL(3,$B$10:B13))</f>
        <v xml:space="preserve"> B-4.1.1.4</v>
      </c>
      <c r="B13" s="2407" t="s">
        <v>2819</v>
      </c>
      <c r="C13" s="2139" t="s">
        <v>322</v>
      </c>
      <c r="D13" s="2602">
        <v>1</v>
      </c>
      <c r="E13" s="2602">
        <v>1</v>
      </c>
      <c r="F13" s="2602">
        <v>6</v>
      </c>
      <c r="G13" s="2602">
        <v>6</v>
      </c>
      <c r="H13" s="2602">
        <v>6</v>
      </c>
      <c r="I13" s="2602">
        <v>6</v>
      </c>
      <c r="J13" s="2603"/>
      <c r="K13" s="2309"/>
      <c r="L13" s="2602">
        <v>6</v>
      </c>
      <c r="M13" s="2602">
        <v>6</v>
      </c>
      <c r="N13" s="2602">
        <v>6</v>
      </c>
      <c r="O13" s="2602">
        <v>6</v>
      </c>
      <c r="P13" s="2602">
        <v>1</v>
      </c>
      <c r="Q13" s="2602">
        <v>1</v>
      </c>
      <c r="R13" s="2134" t="s">
        <v>395</v>
      </c>
      <c r="S13" s="2408" t="s">
        <v>2820</v>
      </c>
      <c r="T13" s="2134" t="str">
        <f>A13</f>
        <v xml:space="preserve"> B-4.1.1.4</v>
      </c>
    </row>
    <row r="14" spans="1:20" s="1589" customFormat="1" ht="64.900000000000006" customHeight="1">
      <c r="A14" s="2134" t="str">
        <f>IF(B14="",""," B-4.1.1."&amp;""&amp;SUBTOTAL(3,$B$10:B14))</f>
        <v xml:space="preserve"> B-4.1.1.5</v>
      </c>
      <c r="B14" s="2409" t="s">
        <v>2821</v>
      </c>
      <c r="C14" s="2135" t="s">
        <v>2822</v>
      </c>
      <c r="D14" s="2604">
        <v>625</v>
      </c>
      <c r="E14" s="2604">
        <v>625</v>
      </c>
      <c r="F14" s="2604">
        <v>990</v>
      </c>
      <c r="G14" s="2604">
        <v>990</v>
      </c>
      <c r="H14" s="2604">
        <v>990</v>
      </c>
      <c r="I14" s="2604">
        <v>990</v>
      </c>
      <c r="J14" s="2605"/>
      <c r="K14" s="2255"/>
      <c r="L14" s="2604">
        <v>990</v>
      </c>
      <c r="M14" s="2604">
        <v>990</v>
      </c>
      <c r="N14" s="2604">
        <v>990</v>
      </c>
      <c r="O14" s="2604">
        <v>990</v>
      </c>
      <c r="P14" s="2604">
        <v>625</v>
      </c>
      <c r="Q14" s="2604">
        <v>625</v>
      </c>
      <c r="R14" s="2135" t="s">
        <v>2823</v>
      </c>
      <c r="S14" s="2411" t="s">
        <v>2824</v>
      </c>
      <c r="T14" s="2412" t="str">
        <f t="shared" ref="T14:T33" si="0">A14</f>
        <v xml:space="preserve"> B-4.1.1.5</v>
      </c>
    </row>
    <row r="15" spans="1:20" s="1589" customFormat="1" ht="64.900000000000006" customHeight="1">
      <c r="A15" s="2134" t="str">
        <f>IF(B15="",""," B-4.1.1."&amp;""&amp;SUBTOTAL(3,$B$10:B15))</f>
        <v xml:space="preserve"> B-4.1.1.6</v>
      </c>
      <c r="B15" s="2413" t="s">
        <v>2825</v>
      </c>
      <c r="C15" s="2135" t="s">
        <v>322</v>
      </c>
      <c r="D15" s="2602">
        <v>1</v>
      </c>
      <c r="E15" s="2602">
        <v>1</v>
      </c>
      <c r="F15" s="2602">
        <v>6</v>
      </c>
      <c r="G15" s="2602">
        <v>6</v>
      </c>
      <c r="H15" s="2602">
        <v>6</v>
      </c>
      <c r="I15" s="2602">
        <v>6</v>
      </c>
      <c r="J15" s="2605"/>
      <c r="K15" s="2255"/>
      <c r="L15" s="2602">
        <v>6</v>
      </c>
      <c r="M15" s="2602">
        <v>6</v>
      </c>
      <c r="N15" s="2602">
        <v>6</v>
      </c>
      <c r="O15" s="2602">
        <v>6</v>
      </c>
      <c r="P15" s="2602">
        <v>1</v>
      </c>
      <c r="Q15" s="2602">
        <v>1</v>
      </c>
      <c r="R15" s="2135" t="s">
        <v>395</v>
      </c>
      <c r="S15" s="2414" t="s">
        <v>2826</v>
      </c>
      <c r="T15" s="2412" t="str">
        <f t="shared" si="0"/>
        <v xml:space="preserve"> B-4.1.1.6</v>
      </c>
    </row>
    <row r="16" spans="1:20" s="501" customFormat="1" ht="25.15" customHeight="1">
      <c r="A16" s="1727" t="s">
        <v>2827</v>
      </c>
      <c r="B16" s="1709"/>
      <c r="C16" s="167"/>
      <c r="D16" s="500"/>
      <c r="E16" s="500"/>
      <c r="F16" s="500"/>
      <c r="G16" s="500"/>
      <c r="H16" s="500"/>
      <c r="I16" s="500"/>
      <c r="J16" s="215"/>
      <c r="K16" s="972"/>
      <c r="L16" s="500"/>
      <c r="M16" s="500"/>
      <c r="N16" s="500"/>
      <c r="O16" s="500"/>
      <c r="P16" s="500"/>
      <c r="Q16" s="500"/>
      <c r="R16" s="167"/>
      <c r="S16" s="496"/>
      <c r="T16" s="1000" t="s">
        <v>2810</v>
      </c>
    </row>
    <row r="17" spans="1:20" s="1715" customFormat="1" ht="30" customHeight="1">
      <c r="A17" s="1710" t="s">
        <v>450</v>
      </c>
      <c r="B17" s="1711" t="s">
        <v>362</v>
      </c>
      <c r="C17" s="1711" t="s">
        <v>308</v>
      </c>
      <c r="D17" s="1712">
        <v>2017</v>
      </c>
      <c r="E17" s="1712">
        <v>2018</v>
      </c>
      <c r="F17" s="1712">
        <v>2019</v>
      </c>
      <c r="G17" s="1712">
        <v>2020</v>
      </c>
      <c r="H17" s="1712">
        <v>2021</v>
      </c>
      <c r="I17" s="1713">
        <v>2022</v>
      </c>
      <c r="J17" s="1714" t="s">
        <v>216</v>
      </c>
      <c r="K17" s="1714" t="s">
        <v>217</v>
      </c>
      <c r="L17" s="1713">
        <v>2022</v>
      </c>
      <c r="M17" s="1712">
        <v>2021</v>
      </c>
      <c r="N17" s="1712">
        <v>2020</v>
      </c>
      <c r="O17" s="1712">
        <v>2019</v>
      </c>
      <c r="P17" s="1712">
        <v>2018</v>
      </c>
      <c r="Q17" s="1712">
        <v>2017</v>
      </c>
      <c r="R17" s="1711" t="s">
        <v>315</v>
      </c>
      <c r="S17" s="1711"/>
      <c r="T17" s="1710" t="s">
        <v>365</v>
      </c>
    </row>
    <row r="18" spans="1:20" s="1589" customFormat="1" ht="64.900000000000006" customHeight="1">
      <c r="A18" s="2134" t="str">
        <f>IF(B18="",""," B-4.1.1."&amp;""&amp;SUBTOTAL(3,$B$10:B18))</f>
        <v xml:space="preserve"> B-4.1.1.8</v>
      </c>
      <c r="B18" s="2413" t="s">
        <v>2828</v>
      </c>
      <c r="C18" s="2135" t="s">
        <v>2822</v>
      </c>
      <c r="D18" s="2604" t="s">
        <v>4720</v>
      </c>
      <c r="E18" s="2604" t="s">
        <v>4720</v>
      </c>
      <c r="F18" s="2604">
        <v>990</v>
      </c>
      <c r="G18" s="2604">
        <v>990</v>
      </c>
      <c r="H18" s="2604">
        <v>990</v>
      </c>
      <c r="I18" s="2604">
        <v>990</v>
      </c>
      <c r="J18" s="2605"/>
      <c r="K18" s="2255"/>
      <c r="L18" s="2604">
        <v>990</v>
      </c>
      <c r="M18" s="2604">
        <v>990</v>
      </c>
      <c r="N18" s="2604">
        <v>990</v>
      </c>
      <c r="O18" s="2604">
        <v>990</v>
      </c>
      <c r="P18" s="2604" t="s">
        <v>4720</v>
      </c>
      <c r="Q18" s="2604" t="s">
        <v>4720</v>
      </c>
      <c r="R18" s="2135" t="s">
        <v>2823</v>
      </c>
      <c r="S18" s="2414" t="s">
        <v>2829</v>
      </c>
      <c r="T18" s="2412" t="str">
        <f t="shared" si="0"/>
        <v xml:space="preserve"> B-4.1.1.8</v>
      </c>
    </row>
    <row r="19" spans="1:20" s="1589" customFormat="1" ht="64.900000000000006" customHeight="1">
      <c r="A19" s="2134" t="str">
        <f>IF(B19="",""," B-4.1.1."&amp;""&amp;SUBTOTAL(3,$B$10:B19))</f>
        <v xml:space="preserve"> B-4.1.1.9</v>
      </c>
      <c r="B19" s="2413" t="s">
        <v>2830</v>
      </c>
      <c r="C19" s="2219" t="s">
        <v>471</v>
      </c>
      <c r="D19" s="2604" t="s">
        <v>4720</v>
      </c>
      <c r="E19" s="2604" t="s">
        <v>4720</v>
      </c>
      <c r="F19" s="2604">
        <v>26</v>
      </c>
      <c r="G19" s="2604">
        <v>40</v>
      </c>
      <c r="H19" s="2604">
        <v>58</v>
      </c>
      <c r="I19" s="2604">
        <v>58</v>
      </c>
      <c r="J19" s="2605"/>
      <c r="K19" s="2255"/>
      <c r="L19" s="2604">
        <v>58</v>
      </c>
      <c r="M19" s="2604">
        <v>58</v>
      </c>
      <c r="N19" s="2604">
        <v>40</v>
      </c>
      <c r="O19" s="2604">
        <v>26</v>
      </c>
      <c r="P19" s="2604" t="s">
        <v>4720</v>
      </c>
      <c r="Q19" s="2604" t="s">
        <v>4720</v>
      </c>
      <c r="R19" s="2219" t="s">
        <v>2831</v>
      </c>
      <c r="S19" s="2414" t="s">
        <v>2832</v>
      </c>
      <c r="T19" s="2412" t="str">
        <f t="shared" si="0"/>
        <v xml:space="preserve"> B-4.1.1.9</v>
      </c>
    </row>
    <row r="20" spans="1:20" s="1715" customFormat="1" ht="64.900000000000006" customHeight="1">
      <c r="A20" s="2134" t="str">
        <f>IF(B20="",""," B-4.1.1."&amp;""&amp;SUBTOTAL(3,$B$10:B20))</f>
        <v xml:space="preserve"> B-4.1.1.10</v>
      </c>
      <c r="B20" s="2404" t="s">
        <v>2833</v>
      </c>
      <c r="C20" s="2219" t="s">
        <v>2834</v>
      </c>
      <c r="D20" s="2604" t="s">
        <v>4720</v>
      </c>
      <c r="E20" s="2604" t="s">
        <v>4720</v>
      </c>
      <c r="F20" s="2604">
        <v>990</v>
      </c>
      <c r="G20" s="2604">
        <v>990</v>
      </c>
      <c r="H20" s="2604">
        <v>990</v>
      </c>
      <c r="I20" s="2604">
        <v>990</v>
      </c>
      <c r="J20" s="2606"/>
      <c r="K20" s="2137"/>
      <c r="L20" s="2604">
        <v>990</v>
      </c>
      <c r="M20" s="2604">
        <v>990</v>
      </c>
      <c r="N20" s="2604">
        <v>990</v>
      </c>
      <c r="O20" s="2604">
        <v>990</v>
      </c>
      <c r="P20" s="2604" t="s">
        <v>4720</v>
      </c>
      <c r="Q20" s="2604" t="s">
        <v>4720</v>
      </c>
      <c r="R20" s="2219" t="s">
        <v>2395</v>
      </c>
      <c r="S20" s="2188" t="s">
        <v>2835</v>
      </c>
      <c r="T20" s="2134" t="str">
        <f t="shared" si="0"/>
        <v xml:space="preserve"> B-4.1.1.10</v>
      </c>
    </row>
    <row r="21" spans="1:20" s="1589" customFormat="1" ht="64.900000000000006" customHeight="1">
      <c r="A21" s="2134" t="str">
        <f>IF(B21="",""," B-4.1.1."&amp;""&amp;SUBTOTAL(3,$B$10:B21))</f>
        <v xml:space="preserve"> B-4.1.1.11</v>
      </c>
      <c r="B21" s="2413" t="s">
        <v>2836</v>
      </c>
      <c r="C21" s="2219" t="s">
        <v>2837</v>
      </c>
      <c r="D21" s="2604" t="s">
        <v>4720</v>
      </c>
      <c r="E21" s="2604" t="s">
        <v>4720</v>
      </c>
      <c r="F21" s="2604">
        <v>35000</v>
      </c>
      <c r="G21" s="2607">
        <v>225000</v>
      </c>
      <c r="H21" s="2604">
        <v>670000</v>
      </c>
      <c r="I21" s="2604">
        <v>600000</v>
      </c>
      <c r="J21" s="2605"/>
      <c r="K21" s="2255"/>
      <c r="L21" s="2604">
        <v>600000</v>
      </c>
      <c r="M21" s="2604">
        <v>670000</v>
      </c>
      <c r="N21" s="2607">
        <v>225000</v>
      </c>
      <c r="O21" s="2604">
        <v>35000</v>
      </c>
      <c r="P21" s="2604" t="s">
        <v>4720</v>
      </c>
      <c r="Q21" s="2604" t="s">
        <v>4720</v>
      </c>
      <c r="R21" s="2219" t="s">
        <v>2838</v>
      </c>
      <c r="S21" s="2415" t="s">
        <v>2839</v>
      </c>
      <c r="T21" s="2412" t="str">
        <f t="shared" si="0"/>
        <v xml:space="preserve"> B-4.1.1.11</v>
      </c>
    </row>
    <row r="22" spans="1:20" s="1589" customFormat="1" ht="64.900000000000006" customHeight="1">
      <c r="A22" s="2134" t="str">
        <f>IF(B22="",""," B-4.1.1."&amp;""&amp;SUBTOTAL(3,$B$10:B22))</f>
        <v xml:space="preserve"> B-4.1.1.12</v>
      </c>
      <c r="B22" s="2413" t="s">
        <v>2840</v>
      </c>
      <c r="C22" s="2219" t="s">
        <v>2384</v>
      </c>
      <c r="D22" s="2604" t="s">
        <v>4720</v>
      </c>
      <c r="E22" s="2604" t="s">
        <v>4720</v>
      </c>
      <c r="F22" s="2604" t="s">
        <v>4665</v>
      </c>
      <c r="G22" s="2604" t="s">
        <v>4665</v>
      </c>
      <c r="H22" s="2604" t="s">
        <v>4665</v>
      </c>
      <c r="I22" s="2604" t="s">
        <v>4665</v>
      </c>
      <c r="J22" s="2605"/>
      <c r="K22" s="2255"/>
      <c r="L22" s="2604" t="s">
        <v>4665</v>
      </c>
      <c r="M22" s="2604" t="s">
        <v>4665</v>
      </c>
      <c r="N22" s="2604" t="s">
        <v>4665</v>
      </c>
      <c r="O22" s="2604" t="s">
        <v>4665</v>
      </c>
      <c r="P22" s="2604" t="s">
        <v>4720</v>
      </c>
      <c r="Q22" s="2604" t="s">
        <v>4720</v>
      </c>
      <c r="R22" s="2219" t="s">
        <v>2385</v>
      </c>
      <c r="S22" s="2414" t="s">
        <v>2841</v>
      </c>
      <c r="T22" s="2412" t="str">
        <f t="shared" si="0"/>
        <v xml:space="preserve"> B-4.1.1.12</v>
      </c>
    </row>
    <row r="23" spans="1:20" s="1589" customFormat="1" ht="64.900000000000006" customHeight="1">
      <c r="A23" s="2134" t="str">
        <f>IF(B23="",""," B-4.1.1."&amp;""&amp;SUBTOTAL(3,$B$10:B23))</f>
        <v xml:space="preserve"> B-4.1.1.13</v>
      </c>
      <c r="B23" s="2413" t="s">
        <v>2842</v>
      </c>
      <c r="C23" s="2135" t="s">
        <v>322</v>
      </c>
      <c r="D23" s="2604" t="s">
        <v>4720</v>
      </c>
      <c r="E23" s="2604" t="s">
        <v>4720</v>
      </c>
      <c r="F23" s="2604" t="s">
        <v>4720</v>
      </c>
      <c r="G23" s="2604">
        <v>21</v>
      </c>
      <c r="H23" s="2604">
        <v>21</v>
      </c>
      <c r="I23" s="2604">
        <v>22</v>
      </c>
      <c r="J23" s="2605"/>
      <c r="K23" s="2255"/>
      <c r="L23" s="2604">
        <v>22</v>
      </c>
      <c r="M23" s="2604">
        <v>21</v>
      </c>
      <c r="N23" s="2604">
        <v>21</v>
      </c>
      <c r="O23" s="2604" t="s">
        <v>4720</v>
      </c>
      <c r="P23" s="2604" t="s">
        <v>4720</v>
      </c>
      <c r="Q23" s="2604" t="s">
        <v>4720</v>
      </c>
      <c r="R23" s="2135" t="s">
        <v>395</v>
      </c>
      <c r="S23" s="2414" t="s">
        <v>2843</v>
      </c>
      <c r="T23" s="2412" t="str">
        <f t="shared" si="0"/>
        <v xml:space="preserve"> B-4.1.1.13</v>
      </c>
    </row>
    <row r="24" spans="1:20" s="1589" customFormat="1" ht="64.900000000000006" customHeight="1">
      <c r="A24" s="2134" t="str">
        <f>IF(B24="",""," B-4.1.1."&amp;""&amp;SUBTOTAL(3,$B$10:B24))</f>
        <v xml:space="preserve"> B-4.1.1.14</v>
      </c>
      <c r="B24" s="2413" t="s">
        <v>2844</v>
      </c>
      <c r="C24" s="2206" t="s">
        <v>2814</v>
      </c>
      <c r="D24" s="2604" t="s">
        <v>4720</v>
      </c>
      <c r="E24" s="2604" t="s">
        <v>4720</v>
      </c>
      <c r="F24" s="2604" t="s">
        <v>4720</v>
      </c>
      <c r="G24" s="2604">
        <v>359.5</v>
      </c>
      <c r="H24" s="2604">
        <v>359.5</v>
      </c>
      <c r="I24" s="2604">
        <v>459.5</v>
      </c>
      <c r="J24" s="2605"/>
      <c r="K24" s="2255"/>
      <c r="L24" s="2604">
        <v>459.5</v>
      </c>
      <c r="M24" s="2604">
        <v>359.5</v>
      </c>
      <c r="N24" s="2604">
        <v>359.5</v>
      </c>
      <c r="O24" s="2604" t="s">
        <v>4720</v>
      </c>
      <c r="P24" s="2604" t="s">
        <v>4720</v>
      </c>
      <c r="Q24" s="2604" t="s">
        <v>4720</v>
      </c>
      <c r="R24" s="2206" t="s">
        <v>2845</v>
      </c>
      <c r="S24" s="2414" t="s">
        <v>2846</v>
      </c>
      <c r="T24" s="2412" t="str">
        <f t="shared" si="0"/>
        <v xml:space="preserve"> B-4.1.1.14</v>
      </c>
    </row>
    <row r="25" spans="1:20" s="501" customFormat="1" ht="25.15" customHeight="1">
      <c r="A25" s="1727" t="s">
        <v>2809</v>
      </c>
      <c r="B25" s="1709"/>
      <c r="C25" s="167"/>
      <c r="D25" s="500"/>
      <c r="E25" s="500"/>
      <c r="F25" s="500"/>
      <c r="G25" s="500"/>
      <c r="H25" s="500"/>
      <c r="I25" s="500"/>
      <c r="J25" s="215"/>
      <c r="K25" s="972"/>
      <c r="L25" s="500"/>
      <c r="M25" s="500"/>
      <c r="N25" s="500"/>
      <c r="O25" s="500"/>
      <c r="P25" s="500"/>
      <c r="Q25" s="500"/>
      <c r="R25" s="167"/>
      <c r="S25" s="496"/>
      <c r="T25" s="1000" t="s">
        <v>2810</v>
      </c>
    </row>
    <row r="26" spans="1:20" s="1715" customFormat="1" ht="30" customHeight="1">
      <c r="A26" s="1710" t="s">
        <v>450</v>
      </c>
      <c r="B26" s="1711" t="s">
        <v>362</v>
      </c>
      <c r="C26" s="1711" t="s">
        <v>308</v>
      </c>
      <c r="D26" s="1712">
        <v>2017</v>
      </c>
      <c r="E26" s="1712">
        <v>2018</v>
      </c>
      <c r="F26" s="1712">
        <v>2019</v>
      </c>
      <c r="G26" s="1712">
        <v>2020</v>
      </c>
      <c r="H26" s="1712">
        <v>2021</v>
      </c>
      <c r="I26" s="1713">
        <v>2022</v>
      </c>
      <c r="J26" s="1714" t="s">
        <v>216</v>
      </c>
      <c r="K26" s="1714" t="s">
        <v>217</v>
      </c>
      <c r="L26" s="1713">
        <v>2022</v>
      </c>
      <c r="M26" s="1712">
        <v>2021</v>
      </c>
      <c r="N26" s="1712">
        <v>2020</v>
      </c>
      <c r="O26" s="1712">
        <v>2019</v>
      </c>
      <c r="P26" s="1712">
        <v>2018</v>
      </c>
      <c r="Q26" s="1712">
        <v>2017</v>
      </c>
      <c r="R26" s="1711" t="s">
        <v>315</v>
      </c>
      <c r="S26" s="1711"/>
      <c r="T26" s="1710" t="s">
        <v>365</v>
      </c>
    </row>
    <row r="27" spans="1:20" s="1589" customFormat="1" ht="64.900000000000006" customHeight="1">
      <c r="A27" s="2134" t="str">
        <f>IF(B27="",""," B-4.1.1."&amp;""&amp;SUBTOTAL(3,$B$10:B27))</f>
        <v xml:space="preserve"> B-4.1.1.16</v>
      </c>
      <c r="B27" s="2413" t="s">
        <v>2847</v>
      </c>
      <c r="C27" s="2219" t="s">
        <v>471</v>
      </c>
      <c r="D27" s="2604" t="s">
        <v>4720</v>
      </c>
      <c r="E27" s="2604" t="s">
        <v>4720</v>
      </c>
      <c r="F27" s="2604" t="s">
        <v>4720</v>
      </c>
      <c r="G27" s="2604">
        <v>147</v>
      </c>
      <c r="H27" s="2604">
        <v>147</v>
      </c>
      <c r="I27" s="2604">
        <v>154</v>
      </c>
      <c r="J27" s="2410"/>
      <c r="K27" s="2255"/>
      <c r="L27" s="2604">
        <v>154</v>
      </c>
      <c r="M27" s="2604">
        <v>147</v>
      </c>
      <c r="N27" s="2604">
        <v>147</v>
      </c>
      <c r="O27" s="2604" t="s">
        <v>4720</v>
      </c>
      <c r="P27" s="2604" t="s">
        <v>4720</v>
      </c>
      <c r="Q27" s="2604" t="s">
        <v>4720</v>
      </c>
      <c r="R27" s="2219" t="s">
        <v>2831</v>
      </c>
      <c r="S27" s="2414" t="s">
        <v>2848</v>
      </c>
      <c r="T27" s="2412" t="str">
        <f t="shared" si="0"/>
        <v xml:space="preserve"> B-4.1.1.16</v>
      </c>
    </row>
    <row r="28" spans="1:20" s="1715" customFormat="1" ht="64.900000000000006" customHeight="1">
      <c r="A28" s="2134" t="str">
        <f>IF(B28="",""," B-4.1.1."&amp;""&amp;SUBTOTAL(3,$B$10:B28))</f>
        <v xml:space="preserve"> B-4.1.1.17</v>
      </c>
      <c r="B28" s="2404" t="s">
        <v>2849</v>
      </c>
      <c r="C28" s="2219" t="s">
        <v>2394</v>
      </c>
      <c r="D28" s="2604" t="s">
        <v>4720</v>
      </c>
      <c r="E28" s="2604" t="s">
        <v>4720</v>
      </c>
      <c r="F28" s="2604" t="s">
        <v>4720</v>
      </c>
      <c r="G28" s="2604">
        <v>359.5</v>
      </c>
      <c r="H28" s="2604">
        <v>359.5</v>
      </c>
      <c r="I28" s="2604">
        <v>459.5</v>
      </c>
      <c r="J28" s="2406"/>
      <c r="K28" s="2137"/>
      <c r="L28" s="2604">
        <v>459.5</v>
      </c>
      <c r="M28" s="2604">
        <v>359.5</v>
      </c>
      <c r="N28" s="2604">
        <v>359.5</v>
      </c>
      <c r="O28" s="2604" t="s">
        <v>4720</v>
      </c>
      <c r="P28" s="2604" t="s">
        <v>4720</v>
      </c>
      <c r="Q28" s="2604" t="s">
        <v>4720</v>
      </c>
      <c r="R28" s="2219" t="s">
        <v>2395</v>
      </c>
      <c r="S28" s="2098" t="s">
        <v>2850</v>
      </c>
      <c r="T28" s="2134" t="str">
        <f t="shared" si="0"/>
        <v xml:space="preserve"> B-4.1.1.17</v>
      </c>
    </row>
    <row r="29" spans="1:20" s="1589" customFormat="1" ht="64.900000000000006" customHeight="1">
      <c r="A29" s="2134" t="str">
        <f>IF(B29="",""," B-4.1.1."&amp;""&amp;SUBTOTAL(3,$B$10:B29))</f>
        <v xml:space="preserve"> B-4.1.1.18</v>
      </c>
      <c r="B29" s="2413" t="s">
        <v>2851</v>
      </c>
      <c r="C29" s="2135" t="s">
        <v>322</v>
      </c>
      <c r="D29" s="2601">
        <v>51</v>
      </c>
      <c r="E29" s="2601">
        <v>57</v>
      </c>
      <c r="F29" s="2601">
        <v>59</v>
      </c>
      <c r="G29" s="2601">
        <v>66</v>
      </c>
      <c r="H29" s="2601">
        <v>66</v>
      </c>
      <c r="I29" s="2601">
        <v>66</v>
      </c>
      <c r="J29" s="2115"/>
      <c r="K29" s="2255"/>
      <c r="L29" s="2601">
        <v>66</v>
      </c>
      <c r="M29" s="2601">
        <v>66</v>
      </c>
      <c r="N29" s="2601">
        <v>66</v>
      </c>
      <c r="O29" s="2601">
        <v>59</v>
      </c>
      <c r="P29" s="2601">
        <v>57</v>
      </c>
      <c r="Q29" s="2601">
        <v>51</v>
      </c>
      <c r="R29" s="2135" t="s">
        <v>395</v>
      </c>
      <c r="S29" s="2414" t="s">
        <v>2852</v>
      </c>
      <c r="T29" s="2412" t="str">
        <f t="shared" si="0"/>
        <v xml:space="preserve"> B-4.1.1.18</v>
      </c>
    </row>
    <row r="30" spans="1:20" s="1715" customFormat="1" ht="64.900000000000006" customHeight="1">
      <c r="A30" s="2134" t="str">
        <f>IF(B30="",""," B-4.1.1."&amp;""&amp;SUBTOTAL(3,$B$10:B30))</f>
        <v xml:space="preserve"> B-4.1.1.19</v>
      </c>
      <c r="B30" s="2404" t="s">
        <v>2853</v>
      </c>
      <c r="C30" s="2219" t="s">
        <v>2394</v>
      </c>
      <c r="D30" s="2602" t="s">
        <v>4665</v>
      </c>
      <c r="E30" s="2602" t="s">
        <v>4665</v>
      </c>
      <c r="F30" s="2602" t="s">
        <v>4665</v>
      </c>
      <c r="G30" s="2602" t="s">
        <v>4665</v>
      </c>
      <c r="H30" s="2602" t="s">
        <v>4665</v>
      </c>
      <c r="I30" s="2602" t="s">
        <v>4665</v>
      </c>
      <c r="J30" s="2406"/>
      <c r="K30" s="2137"/>
      <c r="L30" s="2602" t="s">
        <v>4665</v>
      </c>
      <c r="M30" s="2602" t="s">
        <v>4665</v>
      </c>
      <c r="N30" s="2602" t="s">
        <v>4665</v>
      </c>
      <c r="O30" s="2602" t="s">
        <v>4665</v>
      </c>
      <c r="P30" s="2602" t="s">
        <v>4665</v>
      </c>
      <c r="Q30" s="2602" t="s">
        <v>4665</v>
      </c>
      <c r="R30" s="2219" t="s">
        <v>2395</v>
      </c>
      <c r="S30" s="2098" t="s">
        <v>2854</v>
      </c>
      <c r="T30" s="2134" t="str">
        <f t="shared" si="0"/>
        <v xml:space="preserve"> B-4.1.1.19</v>
      </c>
    </row>
    <row r="31" spans="1:20" s="1715" customFormat="1" ht="64.900000000000006" customHeight="1">
      <c r="A31" s="2134" t="str">
        <f>IF(B31="",""," B-4.1.1."&amp;""&amp;SUBTOTAL(3,$B$10:B31))</f>
        <v xml:space="preserve"> B-4.1.1.20</v>
      </c>
      <c r="B31" s="2404" t="s">
        <v>2855</v>
      </c>
      <c r="C31" s="2219" t="s">
        <v>2384</v>
      </c>
      <c r="D31" s="2602" t="s">
        <v>4665</v>
      </c>
      <c r="E31" s="2602" t="s">
        <v>4665</v>
      </c>
      <c r="F31" s="2602" t="s">
        <v>4665</v>
      </c>
      <c r="G31" s="2602" t="s">
        <v>4665</v>
      </c>
      <c r="H31" s="2602" t="s">
        <v>4665</v>
      </c>
      <c r="I31" s="2602" t="s">
        <v>4665</v>
      </c>
      <c r="J31" s="2406"/>
      <c r="K31" s="2137"/>
      <c r="L31" s="2602" t="s">
        <v>4665</v>
      </c>
      <c r="M31" s="2602" t="s">
        <v>4665</v>
      </c>
      <c r="N31" s="2602" t="s">
        <v>4665</v>
      </c>
      <c r="O31" s="2602" t="s">
        <v>4665</v>
      </c>
      <c r="P31" s="2602" t="s">
        <v>4665</v>
      </c>
      <c r="Q31" s="2602" t="s">
        <v>4665</v>
      </c>
      <c r="R31" s="2219" t="s">
        <v>2385</v>
      </c>
      <c r="S31" s="2098" t="s">
        <v>2856</v>
      </c>
      <c r="T31" s="2134" t="str">
        <f t="shared" si="0"/>
        <v xml:space="preserve"> B-4.1.1.20</v>
      </c>
    </row>
    <row r="32" spans="1:20" s="1715" customFormat="1" ht="64.900000000000006" customHeight="1">
      <c r="A32" s="2134" t="str">
        <f>IF(B32="",""," B-4.1.1."&amp;""&amp;SUBTOTAL(3,$B$10:B32))</f>
        <v xml:space="preserve"> B-4.1.1.21</v>
      </c>
      <c r="B32" s="2404" t="s">
        <v>2857</v>
      </c>
      <c r="C32" s="2219" t="s">
        <v>2394</v>
      </c>
      <c r="D32" s="2604" t="s">
        <v>4720</v>
      </c>
      <c r="E32" s="2604" t="s">
        <v>4720</v>
      </c>
      <c r="F32" s="2604" t="s">
        <v>4720</v>
      </c>
      <c r="G32" s="2604" t="s">
        <v>4720</v>
      </c>
      <c r="H32" s="2604" t="s">
        <v>4720</v>
      </c>
      <c r="I32" s="2604" t="s">
        <v>4720</v>
      </c>
      <c r="J32" s="2406"/>
      <c r="K32" s="2137"/>
      <c r="L32" s="2604" t="s">
        <v>4720</v>
      </c>
      <c r="M32" s="2604" t="s">
        <v>4720</v>
      </c>
      <c r="N32" s="2604" t="s">
        <v>4720</v>
      </c>
      <c r="O32" s="2604" t="s">
        <v>4720</v>
      </c>
      <c r="P32" s="2604" t="s">
        <v>4720</v>
      </c>
      <c r="Q32" s="2604" t="s">
        <v>4720</v>
      </c>
      <c r="R32" s="2219" t="s">
        <v>2395</v>
      </c>
      <c r="S32" s="2098" t="s">
        <v>2858</v>
      </c>
      <c r="T32" s="2134" t="str">
        <f t="shared" si="0"/>
        <v xml:space="preserve"> B-4.1.1.21</v>
      </c>
    </row>
    <row r="33" spans="1:20" s="1715" customFormat="1" ht="64.900000000000006" customHeight="1">
      <c r="A33" s="2134" t="str">
        <f>IF(B33="",""," B-4.1.1."&amp;""&amp;SUBTOTAL(3,$B$10:B33))</f>
        <v xml:space="preserve"> B-4.1.1.22</v>
      </c>
      <c r="B33" s="2404" t="s">
        <v>2859</v>
      </c>
      <c r="C33" s="2172" t="s">
        <v>2384</v>
      </c>
      <c r="D33" s="2604" t="s">
        <v>4720</v>
      </c>
      <c r="E33" s="2604" t="s">
        <v>4720</v>
      </c>
      <c r="F33" s="2604" t="s">
        <v>4720</v>
      </c>
      <c r="G33" s="2604" t="s">
        <v>4720</v>
      </c>
      <c r="H33" s="2604" t="s">
        <v>4720</v>
      </c>
      <c r="I33" s="2604" t="s">
        <v>4720</v>
      </c>
      <c r="J33" s="2136"/>
      <c r="K33" s="2137"/>
      <c r="L33" s="2604" t="s">
        <v>4720</v>
      </c>
      <c r="M33" s="2604" t="s">
        <v>4720</v>
      </c>
      <c r="N33" s="2604" t="s">
        <v>4720</v>
      </c>
      <c r="O33" s="2604" t="s">
        <v>4720</v>
      </c>
      <c r="P33" s="2604" t="s">
        <v>4720</v>
      </c>
      <c r="Q33" s="2604" t="s">
        <v>4720</v>
      </c>
      <c r="R33" s="2172" t="s">
        <v>2385</v>
      </c>
      <c r="S33" s="2098" t="s">
        <v>2860</v>
      </c>
      <c r="T33" s="2134" t="str">
        <f t="shared" si="0"/>
        <v xml:space="preserve"> B-4.1.1.22</v>
      </c>
    </row>
    <row r="34" spans="1:20" s="501" customFormat="1" ht="25.15" customHeight="1">
      <c r="A34" s="971" t="s">
        <v>2861</v>
      </c>
      <c r="B34" s="1709"/>
      <c r="C34" s="167"/>
      <c r="D34" s="500"/>
      <c r="E34" s="500"/>
      <c r="F34" s="500"/>
      <c r="G34" s="500"/>
      <c r="H34" s="500"/>
      <c r="I34" s="500"/>
      <c r="J34" s="1001"/>
      <c r="K34" s="972"/>
      <c r="L34" s="500"/>
      <c r="M34" s="500"/>
      <c r="N34" s="500"/>
      <c r="O34" s="500"/>
      <c r="P34" s="500"/>
      <c r="Q34" s="500"/>
      <c r="R34" s="167"/>
      <c r="S34" s="295"/>
      <c r="T34" s="1716" t="s">
        <v>2862</v>
      </c>
    </row>
    <row r="35" spans="1:20" s="1719" customFormat="1" ht="30" customHeight="1">
      <c r="A35" s="1717" t="s">
        <v>203</v>
      </c>
      <c r="B35" s="1718" t="s">
        <v>362</v>
      </c>
      <c r="C35" s="1718" t="s">
        <v>363</v>
      </c>
      <c r="D35" s="1718">
        <v>2017</v>
      </c>
      <c r="E35" s="1718">
        <v>2018</v>
      </c>
      <c r="F35" s="1718">
        <v>2019</v>
      </c>
      <c r="G35" s="1718">
        <v>2020</v>
      </c>
      <c r="H35" s="1718">
        <v>2021</v>
      </c>
      <c r="I35" s="1717">
        <v>2022</v>
      </c>
      <c r="J35" s="1714" t="s">
        <v>216</v>
      </c>
      <c r="K35" s="1714" t="s">
        <v>217</v>
      </c>
      <c r="L35" s="1717">
        <v>2022</v>
      </c>
      <c r="M35" s="1718">
        <v>2021</v>
      </c>
      <c r="N35" s="1718">
        <v>2020</v>
      </c>
      <c r="O35" s="1718">
        <v>2019</v>
      </c>
      <c r="P35" s="1718">
        <v>2018</v>
      </c>
      <c r="Q35" s="1718">
        <v>2017</v>
      </c>
      <c r="R35" s="1718" t="s">
        <v>315</v>
      </c>
      <c r="S35" s="1717" t="s">
        <v>364</v>
      </c>
      <c r="T35" s="1717" t="s">
        <v>365</v>
      </c>
    </row>
    <row r="36" spans="1:20" s="1715" customFormat="1" ht="64.900000000000006" customHeight="1">
      <c r="A36" s="2134" t="str">
        <f>IF(B36="",""," B-4.1.2."&amp;""&amp;SUBTOTAL(3,$B$36:B36))</f>
        <v xml:space="preserve"> B-4.1.2.1</v>
      </c>
      <c r="B36" s="2404" t="s">
        <v>2863</v>
      </c>
      <c r="C36" s="2135" t="s">
        <v>322</v>
      </c>
      <c r="D36" s="1976">
        <v>0</v>
      </c>
      <c r="E36" s="1976">
        <v>0</v>
      </c>
      <c r="F36" s="1976">
        <v>0</v>
      </c>
      <c r="G36" s="1976">
        <v>0</v>
      </c>
      <c r="H36" s="1976">
        <v>0</v>
      </c>
      <c r="I36" s="1976">
        <v>0</v>
      </c>
      <c r="J36" s="1976"/>
      <c r="K36" s="114"/>
      <c r="L36" s="1976">
        <v>0</v>
      </c>
      <c r="M36" s="1976">
        <v>0</v>
      </c>
      <c r="N36" s="1976">
        <v>0</v>
      </c>
      <c r="O36" s="1976">
        <v>0</v>
      </c>
      <c r="P36" s="1976">
        <v>0</v>
      </c>
      <c r="Q36" s="1976">
        <v>0</v>
      </c>
      <c r="R36" s="2416" t="s">
        <v>395</v>
      </c>
      <c r="S36" s="2098" t="s">
        <v>2864</v>
      </c>
      <c r="T36" s="2134" t="str">
        <f t="shared" ref="T36:T59" si="1">A36</f>
        <v xml:space="preserve"> B-4.1.2.1</v>
      </c>
    </row>
    <row r="37" spans="1:20" s="1715" customFormat="1" ht="64.900000000000006" customHeight="1">
      <c r="A37" s="2134" t="str">
        <f>IF(B37="",""," B-4.1.2."&amp;""&amp;SUBTOTAL(3,$B$36:B37))</f>
        <v xml:space="preserve"> B-4.1.2.2</v>
      </c>
      <c r="B37" s="2404" t="s">
        <v>2865</v>
      </c>
      <c r="C37" s="2219" t="s">
        <v>2866</v>
      </c>
      <c r="D37" s="2577">
        <v>0</v>
      </c>
      <c r="E37" s="2577">
        <v>0</v>
      </c>
      <c r="F37" s="2577">
        <v>0</v>
      </c>
      <c r="G37" s="2577">
        <v>0</v>
      </c>
      <c r="H37" s="2577">
        <v>0</v>
      </c>
      <c r="I37" s="2577">
        <v>0</v>
      </c>
      <c r="J37" s="2136"/>
      <c r="K37" s="2137"/>
      <c r="L37" s="2577">
        <v>0</v>
      </c>
      <c r="M37" s="2577">
        <v>0</v>
      </c>
      <c r="N37" s="2577">
        <v>0</v>
      </c>
      <c r="O37" s="2577">
        <v>0</v>
      </c>
      <c r="P37" s="2577">
        <v>0</v>
      </c>
      <c r="Q37" s="2577">
        <v>0</v>
      </c>
      <c r="R37" s="2219" t="s">
        <v>2815</v>
      </c>
      <c r="S37" s="2098" t="s">
        <v>2867</v>
      </c>
      <c r="T37" s="2134" t="str">
        <f t="shared" si="1"/>
        <v xml:space="preserve"> B-4.1.2.2</v>
      </c>
    </row>
    <row r="38" spans="1:20" s="1715" customFormat="1" ht="64.900000000000006" customHeight="1">
      <c r="A38" s="2134" t="str">
        <f>IF(B38="",""," B-4.1.2."&amp;""&amp;SUBTOTAL(3,$B$36:B38))</f>
        <v xml:space="preserve"> B-4.1.2.3</v>
      </c>
      <c r="B38" s="2404" t="s">
        <v>2868</v>
      </c>
      <c r="C38" s="2219" t="s">
        <v>2394</v>
      </c>
      <c r="D38" s="2577">
        <v>0</v>
      </c>
      <c r="E38" s="2577">
        <v>0</v>
      </c>
      <c r="F38" s="2577">
        <v>0</v>
      </c>
      <c r="G38" s="2577">
        <v>0</v>
      </c>
      <c r="H38" s="2577">
        <v>0</v>
      </c>
      <c r="I38" s="2577">
        <v>0</v>
      </c>
      <c r="J38" s="2136"/>
      <c r="K38" s="2137"/>
      <c r="L38" s="2577">
        <v>0</v>
      </c>
      <c r="M38" s="2577">
        <v>0</v>
      </c>
      <c r="N38" s="2577">
        <v>0</v>
      </c>
      <c r="O38" s="2577">
        <v>0</v>
      </c>
      <c r="P38" s="2577">
        <v>0</v>
      </c>
      <c r="Q38" s="2577">
        <v>0</v>
      </c>
      <c r="R38" s="2219" t="s">
        <v>2395</v>
      </c>
      <c r="S38" s="2098" t="s">
        <v>2869</v>
      </c>
      <c r="T38" s="2134" t="str">
        <f t="shared" si="1"/>
        <v xml:space="preserve"> B-4.1.2.3</v>
      </c>
    </row>
    <row r="39" spans="1:20" s="1715" customFormat="1" ht="64.900000000000006" customHeight="1">
      <c r="A39" s="2134" t="str">
        <f>IF(B39="",""," B-4.1.2."&amp;""&amp;SUBTOTAL(3,$B$36:B39))</f>
        <v xml:space="preserve"> B-4.1.2.4</v>
      </c>
      <c r="B39" s="2404" t="s">
        <v>2870</v>
      </c>
      <c r="C39" s="2219" t="s">
        <v>322</v>
      </c>
      <c r="D39" s="2577">
        <v>0</v>
      </c>
      <c r="E39" s="2577">
        <v>0</v>
      </c>
      <c r="F39" s="2577">
        <v>0</v>
      </c>
      <c r="G39" s="2577">
        <v>0</v>
      </c>
      <c r="H39" s="2577">
        <v>0</v>
      </c>
      <c r="I39" s="2577">
        <v>0</v>
      </c>
      <c r="J39" s="2136"/>
      <c r="K39" s="2137"/>
      <c r="L39" s="2577">
        <v>0</v>
      </c>
      <c r="M39" s="2577">
        <v>0</v>
      </c>
      <c r="N39" s="2577">
        <v>0</v>
      </c>
      <c r="O39" s="2577">
        <v>0</v>
      </c>
      <c r="P39" s="2577">
        <v>0</v>
      </c>
      <c r="Q39" s="2577">
        <v>0</v>
      </c>
      <c r="R39" s="2219" t="s">
        <v>395</v>
      </c>
      <c r="S39" s="2188" t="s">
        <v>2871</v>
      </c>
      <c r="T39" s="2134" t="str">
        <f t="shared" si="1"/>
        <v xml:space="preserve"> B-4.1.2.4</v>
      </c>
    </row>
    <row r="40" spans="1:20" s="1715" customFormat="1" ht="64.900000000000006" customHeight="1">
      <c r="A40" s="2134" t="str">
        <f>IF(B40="",""," B-4.1.2."&amp;""&amp;SUBTOTAL(3,$B$36:B40))</f>
        <v xml:space="preserve"> B-4.1.2.5</v>
      </c>
      <c r="B40" s="2404" t="s">
        <v>2872</v>
      </c>
      <c r="C40" s="2219" t="s">
        <v>2873</v>
      </c>
      <c r="D40" s="2577">
        <v>0</v>
      </c>
      <c r="E40" s="2577">
        <v>0</v>
      </c>
      <c r="F40" s="2577">
        <v>0</v>
      </c>
      <c r="G40" s="2577">
        <v>0</v>
      </c>
      <c r="H40" s="2577">
        <v>0</v>
      </c>
      <c r="I40" s="2577">
        <v>0</v>
      </c>
      <c r="J40" s="2136"/>
      <c r="K40" s="2137"/>
      <c r="L40" s="2577">
        <v>0</v>
      </c>
      <c r="M40" s="2577">
        <v>0</v>
      </c>
      <c r="N40" s="2577">
        <v>0</v>
      </c>
      <c r="O40" s="2577">
        <v>0</v>
      </c>
      <c r="P40" s="2577">
        <v>0</v>
      </c>
      <c r="Q40" s="2577">
        <v>0</v>
      </c>
      <c r="R40" s="2219" t="s">
        <v>2823</v>
      </c>
      <c r="S40" s="2098" t="s">
        <v>2874</v>
      </c>
      <c r="T40" s="2134" t="str">
        <f t="shared" si="1"/>
        <v xml:space="preserve"> B-4.1.2.5</v>
      </c>
    </row>
    <row r="41" spans="1:20" s="1715" customFormat="1" ht="64.900000000000006" customHeight="1">
      <c r="A41" s="2134" t="str">
        <f>IF(B41="",""," B-4.1.2."&amp;""&amp;SUBTOTAL(3,$B$36:B41))</f>
        <v xml:space="preserve"> B-4.1.2.6</v>
      </c>
      <c r="B41" s="2404" t="s">
        <v>2875</v>
      </c>
      <c r="C41" s="2219" t="s">
        <v>322</v>
      </c>
      <c r="D41" s="2577">
        <v>0</v>
      </c>
      <c r="E41" s="2577">
        <v>0</v>
      </c>
      <c r="F41" s="2577">
        <v>0</v>
      </c>
      <c r="G41" s="2577">
        <v>0</v>
      </c>
      <c r="H41" s="2577">
        <v>0</v>
      </c>
      <c r="I41" s="2577">
        <v>0</v>
      </c>
      <c r="J41" s="2136"/>
      <c r="K41" s="2137"/>
      <c r="L41" s="2577">
        <v>0</v>
      </c>
      <c r="M41" s="2577">
        <v>0</v>
      </c>
      <c r="N41" s="2577">
        <v>0</v>
      </c>
      <c r="O41" s="2577">
        <v>0</v>
      </c>
      <c r="P41" s="2577">
        <v>0</v>
      </c>
      <c r="Q41" s="2577">
        <v>0</v>
      </c>
      <c r="R41" s="2219" t="s">
        <v>395</v>
      </c>
      <c r="S41" s="2098" t="s">
        <v>2876</v>
      </c>
      <c r="T41" s="2134" t="str">
        <f t="shared" si="1"/>
        <v xml:space="preserve"> B-4.1.2.6</v>
      </c>
    </row>
    <row r="42" spans="1:20" s="1715" customFormat="1" ht="64.900000000000006" customHeight="1">
      <c r="A42" s="2134" t="str">
        <f>IF(B42="",""," B-4.1.2."&amp;""&amp;SUBTOTAL(3,$B$36:B42))</f>
        <v xml:space="preserve"> B-4.1.2.7</v>
      </c>
      <c r="B42" s="2404" t="s">
        <v>2877</v>
      </c>
      <c r="C42" s="2139" t="s">
        <v>2873</v>
      </c>
      <c r="D42" s="2577">
        <v>0</v>
      </c>
      <c r="E42" s="2577">
        <v>0</v>
      </c>
      <c r="F42" s="2577">
        <v>0</v>
      </c>
      <c r="G42" s="2577">
        <v>0</v>
      </c>
      <c r="H42" s="2577">
        <v>0</v>
      </c>
      <c r="I42" s="2577">
        <v>0</v>
      </c>
      <c r="J42" s="2308"/>
      <c r="K42" s="2309"/>
      <c r="L42" s="2577">
        <v>0</v>
      </c>
      <c r="M42" s="2577">
        <v>0</v>
      </c>
      <c r="N42" s="2577">
        <v>0</v>
      </c>
      <c r="O42" s="2577">
        <v>0</v>
      </c>
      <c r="P42" s="2577">
        <v>0</v>
      </c>
      <c r="Q42" s="2577">
        <v>0</v>
      </c>
      <c r="R42" s="2416" t="s">
        <v>2823</v>
      </c>
      <c r="S42" s="2188" t="s">
        <v>2878</v>
      </c>
      <c r="T42" s="2134" t="str">
        <f t="shared" si="1"/>
        <v xml:space="preserve"> B-4.1.2.7</v>
      </c>
    </row>
    <row r="43" spans="1:20" s="501" customFormat="1" ht="25.15" customHeight="1">
      <c r="A43" s="971" t="s">
        <v>2861</v>
      </c>
      <c r="B43" s="1709"/>
      <c r="C43" s="167"/>
      <c r="D43" s="500"/>
      <c r="E43" s="500"/>
      <c r="F43" s="500"/>
      <c r="G43" s="500"/>
      <c r="H43" s="500"/>
      <c r="I43" s="500"/>
      <c r="J43" s="1001"/>
      <c r="K43" s="972"/>
      <c r="L43" s="500"/>
      <c r="M43" s="500"/>
      <c r="N43" s="500"/>
      <c r="O43" s="500"/>
      <c r="P43" s="500"/>
      <c r="Q43" s="500"/>
      <c r="R43" s="167"/>
      <c r="S43" s="295"/>
      <c r="T43" s="1716" t="s">
        <v>2862</v>
      </c>
    </row>
    <row r="44" spans="1:20" s="1719" customFormat="1" ht="30" customHeight="1">
      <c r="A44" s="1717" t="s">
        <v>203</v>
      </c>
      <c r="B44" s="1718" t="s">
        <v>362</v>
      </c>
      <c r="C44" s="1718" t="s">
        <v>363</v>
      </c>
      <c r="D44" s="1718">
        <v>2017</v>
      </c>
      <c r="E44" s="1718">
        <v>2018</v>
      </c>
      <c r="F44" s="1718">
        <v>2019</v>
      </c>
      <c r="G44" s="1718">
        <v>2020</v>
      </c>
      <c r="H44" s="1718">
        <v>2021</v>
      </c>
      <c r="I44" s="1717">
        <v>2022</v>
      </c>
      <c r="J44" s="1714" t="s">
        <v>216</v>
      </c>
      <c r="K44" s="1714" t="s">
        <v>217</v>
      </c>
      <c r="L44" s="1717">
        <v>2022</v>
      </c>
      <c r="M44" s="1718">
        <v>2021</v>
      </c>
      <c r="N44" s="1718">
        <v>2020</v>
      </c>
      <c r="O44" s="1718">
        <v>2019</v>
      </c>
      <c r="P44" s="1718">
        <v>2018</v>
      </c>
      <c r="Q44" s="1718">
        <v>2017</v>
      </c>
      <c r="R44" s="1718" t="s">
        <v>315</v>
      </c>
      <c r="S44" s="1717"/>
      <c r="T44" s="1717" t="s">
        <v>365</v>
      </c>
    </row>
    <row r="45" spans="1:20" s="1715" customFormat="1" ht="64.900000000000006" customHeight="1">
      <c r="A45" s="2134" t="str">
        <f>IF(B45="",""," B-4.1.2."&amp;""&amp;SUBTOTAL(3,$B$36:B45))</f>
        <v xml:space="preserve"> B-4.1.2.9</v>
      </c>
      <c r="B45" s="2404" t="s">
        <v>2879</v>
      </c>
      <c r="C45" s="2219" t="s">
        <v>471</v>
      </c>
      <c r="D45" s="2577">
        <v>0</v>
      </c>
      <c r="E45" s="2577">
        <v>0</v>
      </c>
      <c r="F45" s="2577">
        <v>0</v>
      </c>
      <c r="G45" s="2577">
        <v>0</v>
      </c>
      <c r="H45" s="2577">
        <v>0</v>
      </c>
      <c r="I45" s="2577">
        <v>0</v>
      </c>
      <c r="J45" s="2308"/>
      <c r="K45" s="2309"/>
      <c r="L45" s="2577">
        <v>0</v>
      </c>
      <c r="M45" s="2577">
        <v>0</v>
      </c>
      <c r="N45" s="2577">
        <v>0</v>
      </c>
      <c r="O45" s="2577">
        <v>0</v>
      </c>
      <c r="P45" s="2577">
        <v>0</v>
      </c>
      <c r="Q45" s="2577">
        <v>0</v>
      </c>
      <c r="R45" s="2416" t="s">
        <v>2831</v>
      </c>
      <c r="S45" s="2098" t="s">
        <v>2880</v>
      </c>
      <c r="T45" s="2134" t="str">
        <f t="shared" si="1"/>
        <v xml:space="preserve"> B-4.1.2.9</v>
      </c>
    </row>
    <row r="46" spans="1:20" s="1715" customFormat="1" ht="64.900000000000006" customHeight="1">
      <c r="A46" s="2134" t="str">
        <f>IF(B46="",""," B-4.1.2."&amp;""&amp;SUBTOTAL(3,$B$36:B46))</f>
        <v xml:space="preserve"> B-4.1.2.10</v>
      </c>
      <c r="B46" s="2404" t="s">
        <v>2881</v>
      </c>
      <c r="C46" s="2219" t="s">
        <v>2394</v>
      </c>
      <c r="D46" s="2577">
        <v>0</v>
      </c>
      <c r="E46" s="2577">
        <v>0</v>
      </c>
      <c r="F46" s="2577">
        <v>0</v>
      </c>
      <c r="G46" s="2577">
        <v>0</v>
      </c>
      <c r="H46" s="2577">
        <v>0</v>
      </c>
      <c r="I46" s="2577">
        <v>0</v>
      </c>
      <c r="J46" s="2308"/>
      <c r="K46" s="2309"/>
      <c r="L46" s="2577">
        <v>0</v>
      </c>
      <c r="M46" s="2577">
        <v>0</v>
      </c>
      <c r="N46" s="2577">
        <v>0</v>
      </c>
      <c r="O46" s="2577">
        <v>0</v>
      </c>
      <c r="P46" s="2577">
        <v>0</v>
      </c>
      <c r="Q46" s="2577">
        <v>0</v>
      </c>
      <c r="R46" s="2416" t="s">
        <v>2395</v>
      </c>
      <c r="S46" s="2098" t="s">
        <v>2882</v>
      </c>
      <c r="T46" s="2134" t="str">
        <f t="shared" si="1"/>
        <v xml:space="preserve"> B-4.1.2.10</v>
      </c>
    </row>
    <row r="47" spans="1:20" s="1715" customFormat="1" ht="64.900000000000006" customHeight="1">
      <c r="A47" s="2134" t="str">
        <f>IF(B47="",""," B-4.1.2."&amp;""&amp;SUBTOTAL(3,$B$36:B47))</f>
        <v xml:space="preserve"> B-4.1.2.11</v>
      </c>
      <c r="B47" s="2404" t="s">
        <v>2883</v>
      </c>
      <c r="C47" s="2219" t="s">
        <v>2837</v>
      </c>
      <c r="D47" s="2577">
        <v>0</v>
      </c>
      <c r="E47" s="2577">
        <v>0</v>
      </c>
      <c r="F47" s="2577">
        <v>0</v>
      </c>
      <c r="G47" s="2577">
        <v>0</v>
      </c>
      <c r="H47" s="2577">
        <v>0</v>
      </c>
      <c r="I47" s="2577">
        <v>0</v>
      </c>
      <c r="J47" s="2308"/>
      <c r="K47" s="2309"/>
      <c r="L47" s="2577">
        <v>0</v>
      </c>
      <c r="M47" s="2577">
        <v>0</v>
      </c>
      <c r="N47" s="2577">
        <v>0</v>
      </c>
      <c r="O47" s="2577">
        <v>0</v>
      </c>
      <c r="P47" s="2577">
        <v>0</v>
      </c>
      <c r="Q47" s="2577">
        <v>0</v>
      </c>
      <c r="R47" s="2416" t="s">
        <v>2838</v>
      </c>
      <c r="S47" s="2098" t="s">
        <v>2884</v>
      </c>
      <c r="T47" s="2134" t="str">
        <f t="shared" si="1"/>
        <v xml:space="preserve"> B-4.1.2.11</v>
      </c>
    </row>
    <row r="48" spans="1:20" s="1715" customFormat="1" ht="64.900000000000006" customHeight="1">
      <c r="A48" s="2134" t="str">
        <f>IF(B48="",""," B-4.1.2."&amp;""&amp;SUBTOTAL(3,$B$36:B48))</f>
        <v xml:space="preserve"> B-4.1.2.12</v>
      </c>
      <c r="B48" s="2404" t="s">
        <v>2885</v>
      </c>
      <c r="C48" s="2135" t="s">
        <v>2384</v>
      </c>
      <c r="D48" s="1893">
        <v>0</v>
      </c>
      <c r="E48" s="1893">
        <v>0</v>
      </c>
      <c r="F48" s="1893">
        <v>0</v>
      </c>
      <c r="G48" s="1893">
        <v>0</v>
      </c>
      <c r="H48" s="1893">
        <v>0</v>
      </c>
      <c r="I48" s="1893">
        <v>0</v>
      </c>
      <c r="J48" s="2013"/>
      <c r="K48" s="73"/>
      <c r="L48" s="1893">
        <v>0</v>
      </c>
      <c r="M48" s="1893">
        <v>0</v>
      </c>
      <c r="N48" s="1893">
        <v>0</v>
      </c>
      <c r="O48" s="1893">
        <v>0</v>
      </c>
      <c r="P48" s="1893">
        <v>0</v>
      </c>
      <c r="Q48" s="1893">
        <v>0</v>
      </c>
      <c r="R48" s="2219" t="s">
        <v>2385</v>
      </c>
      <c r="S48" s="2098" t="s">
        <v>2886</v>
      </c>
      <c r="T48" s="2134" t="str">
        <f t="shared" si="1"/>
        <v xml:space="preserve"> B-4.1.2.12</v>
      </c>
    </row>
    <row r="49" spans="1:20" s="1715" customFormat="1" ht="64.900000000000006" customHeight="1">
      <c r="A49" s="2134" t="str">
        <f>IF(B49="",""," B-4.1.2."&amp;""&amp;SUBTOTAL(3,$B$36:B49))</f>
        <v xml:space="preserve"> B-4.1.2.13</v>
      </c>
      <c r="B49" s="2404" t="s">
        <v>2887</v>
      </c>
      <c r="C49" s="2135" t="s">
        <v>322</v>
      </c>
      <c r="D49" s="1893">
        <v>0</v>
      </c>
      <c r="E49" s="1893">
        <v>0</v>
      </c>
      <c r="F49" s="1893">
        <v>0</v>
      </c>
      <c r="G49" s="1893">
        <v>0</v>
      </c>
      <c r="H49" s="1893">
        <v>0</v>
      </c>
      <c r="I49" s="1893">
        <v>0</v>
      </c>
      <c r="J49" s="2013"/>
      <c r="K49" s="73"/>
      <c r="L49" s="1893">
        <v>0</v>
      </c>
      <c r="M49" s="1893">
        <v>0</v>
      </c>
      <c r="N49" s="1893">
        <v>0</v>
      </c>
      <c r="O49" s="1893">
        <v>0</v>
      </c>
      <c r="P49" s="1893">
        <v>0</v>
      </c>
      <c r="Q49" s="1893">
        <v>0</v>
      </c>
      <c r="R49" s="2219" t="s">
        <v>395</v>
      </c>
      <c r="S49" s="2098" t="s">
        <v>2888</v>
      </c>
      <c r="T49" s="2134" t="str">
        <f t="shared" si="1"/>
        <v xml:space="preserve"> B-4.1.2.13</v>
      </c>
    </row>
    <row r="50" spans="1:20" s="1715" customFormat="1" ht="64.900000000000006" customHeight="1">
      <c r="A50" s="2134" t="str">
        <f>IF(B50="",""," B-4.1.2."&amp;""&amp;SUBTOTAL(3,$B$36:B50))</f>
        <v xml:space="preserve"> B-4.1.2.14</v>
      </c>
      <c r="B50" s="2404" t="s">
        <v>2889</v>
      </c>
      <c r="C50" s="2219" t="s">
        <v>2890</v>
      </c>
      <c r="D50" s="2577">
        <v>0</v>
      </c>
      <c r="E50" s="2577">
        <v>0</v>
      </c>
      <c r="F50" s="2577">
        <v>0</v>
      </c>
      <c r="G50" s="2577">
        <v>0</v>
      </c>
      <c r="H50" s="2577">
        <v>0</v>
      </c>
      <c r="I50" s="2577">
        <v>0</v>
      </c>
      <c r="J50" s="2308"/>
      <c r="K50" s="2309"/>
      <c r="L50" s="2577">
        <v>0</v>
      </c>
      <c r="M50" s="2577">
        <v>0</v>
      </c>
      <c r="N50" s="2577">
        <v>0</v>
      </c>
      <c r="O50" s="2577">
        <v>0</v>
      </c>
      <c r="P50" s="2577">
        <v>0</v>
      </c>
      <c r="Q50" s="2577">
        <v>0</v>
      </c>
      <c r="R50" s="2416" t="s">
        <v>2815</v>
      </c>
      <c r="S50" s="2098" t="s">
        <v>2891</v>
      </c>
      <c r="T50" s="2134" t="str">
        <f t="shared" si="1"/>
        <v xml:space="preserve"> B-4.1.2.14</v>
      </c>
    </row>
    <row r="51" spans="1:20" s="1715" customFormat="1" ht="64.900000000000006" customHeight="1">
      <c r="A51" s="2134" t="str">
        <f>IF(B51="",""," B-4.1.2."&amp;""&amp;SUBTOTAL(3,$B$36:B51))</f>
        <v xml:space="preserve"> B-4.1.2.15</v>
      </c>
      <c r="B51" s="2404" t="s">
        <v>2892</v>
      </c>
      <c r="C51" s="2219">
        <v>1</v>
      </c>
      <c r="D51" s="1893">
        <v>0</v>
      </c>
      <c r="E51" s="1893">
        <v>0</v>
      </c>
      <c r="F51" s="1893">
        <v>0</v>
      </c>
      <c r="G51" s="1893">
        <v>0</v>
      </c>
      <c r="H51" s="1893">
        <v>0</v>
      </c>
      <c r="I51" s="1893">
        <v>0</v>
      </c>
      <c r="J51" s="2014"/>
      <c r="K51" s="72"/>
      <c r="L51" s="1893">
        <v>0</v>
      </c>
      <c r="M51" s="1893">
        <v>0</v>
      </c>
      <c r="N51" s="1893">
        <v>0</v>
      </c>
      <c r="O51" s="1893">
        <v>0</v>
      </c>
      <c r="P51" s="1893">
        <v>0</v>
      </c>
      <c r="Q51" s="1893">
        <v>0</v>
      </c>
      <c r="R51" s="2416" t="s">
        <v>2831</v>
      </c>
      <c r="S51" s="2098" t="s">
        <v>2893</v>
      </c>
      <c r="T51" s="2134" t="str">
        <f t="shared" si="1"/>
        <v xml:space="preserve"> B-4.1.2.15</v>
      </c>
    </row>
    <row r="52" spans="1:20" s="501" customFormat="1" ht="25.15" customHeight="1">
      <c r="A52" s="971" t="s">
        <v>2861</v>
      </c>
      <c r="B52" s="1709"/>
      <c r="C52" s="167"/>
      <c r="D52" s="500"/>
      <c r="E52" s="500"/>
      <c r="F52" s="500"/>
      <c r="G52" s="500"/>
      <c r="H52" s="500"/>
      <c r="I52" s="500"/>
      <c r="J52" s="1001"/>
      <c r="K52" s="972"/>
      <c r="L52" s="500"/>
      <c r="M52" s="500"/>
      <c r="N52" s="500"/>
      <c r="O52" s="500"/>
      <c r="P52" s="500"/>
      <c r="Q52" s="500"/>
      <c r="R52" s="167"/>
      <c r="S52" s="295"/>
      <c r="T52" s="1716" t="s">
        <v>2862</v>
      </c>
    </row>
    <row r="53" spans="1:20" s="1719" customFormat="1" ht="30" customHeight="1">
      <c r="A53" s="1717" t="s">
        <v>203</v>
      </c>
      <c r="B53" s="1718" t="s">
        <v>362</v>
      </c>
      <c r="C53" s="1718" t="s">
        <v>363</v>
      </c>
      <c r="D53" s="1718">
        <v>2017</v>
      </c>
      <c r="E53" s="1718">
        <v>2018</v>
      </c>
      <c r="F53" s="1718">
        <v>2019</v>
      </c>
      <c r="G53" s="1718">
        <v>2020</v>
      </c>
      <c r="H53" s="1718">
        <v>2021</v>
      </c>
      <c r="I53" s="1717">
        <v>2022</v>
      </c>
      <c r="J53" s="1714" t="s">
        <v>216</v>
      </c>
      <c r="K53" s="1714" t="s">
        <v>217</v>
      </c>
      <c r="L53" s="1717">
        <v>2022</v>
      </c>
      <c r="M53" s="1718">
        <v>2021</v>
      </c>
      <c r="N53" s="1718">
        <v>2020</v>
      </c>
      <c r="O53" s="1718">
        <v>2019</v>
      </c>
      <c r="P53" s="1718">
        <v>2018</v>
      </c>
      <c r="Q53" s="1718">
        <v>2017</v>
      </c>
      <c r="R53" s="1718" t="s">
        <v>315</v>
      </c>
      <c r="S53" s="1717"/>
      <c r="T53" s="1717" t="s">
        <v>365</v>
      </c>
    </row>
    <row r="54" spans="1:20" s="1715" customFormat="1" ht="70.150000000000006" customHeight="1">
      <c r="A54" s="2134" t="str">
        <f>IF(B54="",""," B-4.1.2."&amp;""&amp;SUBTOTAL(3,$B$36:B54))</f>
        <v xml:space="preserve"> B-4.1.2.17</v>
      </c>
      <c r="B54" s="2407" t="s">
        <v>2894</v>
      </c>
      <c r="C54" s="2135" t="s">
        <v>2394</v>
      </c>
      <c r="D54" s="1893">
        <v>0</v>
      </c>
      <c r="E54" s="1893">
        <v>0</v>
      </c>
      <c r="F54" s="1893">
        <v>0</v>
      </c>
      <c r="G54" s="1893">
        <v>0</v>
      </c>
      <c r="H54" s="1893">
        <v>0</v>
      </c>
      <c r="I54" s="1893">
        <v>0</v>
      </c>
      <c r="J54" s="2014"/>
      <c r="K54" s="72"/>
      <c r="L54" s="1893">
        <v>0</v>
      </c>
      <c r="M54" s="1893">
        <v>0</v>
      </c>
      <c r="N54" s="1893">
        <v>0</v>
      </c>
      <c r="O54" s="1893">
        <v>0</v>
      </c>
      <c r="P54" s="1893">
        <v>0</v>
      </c>
      <c r="Q54" s="1893">
        <v>0</v>
      </c>
      <c r="R54" s="2135" t="s">
        <v>2395</v>
      </c>
      <c r="S54" s="2417" t="s">
        <v>2895</v>
      </c>
      <c r="T54" s="2134" t="str">
        <f t="shared" si="1"/>
        <v xml:space="preserve"> B-4.1.2.17</v>
      </c>
    </row>
    <row r="55" spans="1:20" s="1715" customFormat="1" ht="70.150000000000006" customHeight="1">
      <c r="A55" s="2134" t="str">
        <f>IF(B55="",""," B-4.1.2."&amp;""&amp;SUBTOTAL(3,$B$36:B55))</f>
        <v xml:space="preserve"> B-4.1.2.18</v>
      </c>
      <c r="B55" s="2404" t="s">
        <v>2896</v>
      </c>
      <c r="C55" s="2135" t="s">
        <v>322</v>
      </c>
      <c r="D55" s="1893">
        <v>0</v>
      </c>
      <c r="E55" s="1893">
        <v>0</v>
      </c>
      <c r="F55" s="1893">
        <v>0</v>
      </c>
      <c r="G55" s="1893">
        <v>0</v>
      </c>
      <c r="H55" s="1893">
        <v>0</v>
      </c>
      <c r="I55" s="1893">
        <v>0</v>
      </c>
      <c r="J55" s="2014"/>
      <c r="K55" s="72"/>
      <c r="L55" s="1893">
        <v>0</v>
      </c>
      <c r="M55" s="1893">
        <v>0</v>
      </c>
      <c r="N55" s="1893">
        <v>0</v>
      </c>
      <c r="O55" s="1893">
        <v>0</v>
      </c>
      <c r="P55" s="1893">
        <v>0</v>
      </c>
      <c r="Q55" s="1893">
        <v>0</v>
      </c>
      <c r="R55" s="2135" t="s">
        <v>395</v>
      </c>
      <c r="S55" s="2098" t="s">
        <v>2897</v>
      </c>
      <c r="T55" s="2134" t="str">
        <f t="shared" si="1"/>
        <v xml:space="preserve"> B-4.1.2.18</v>
      </c>
    </row>
    <row r="56" spans="1:20" s="1715" customFormat="1" ht="70.150000000000006" customHeight="1">
      <c r="A56" s="2134" t="str">
        <f>IF(B56="",""," B-4.1.2."&amp;""&amp;SUBTOTAL(3,$B$36:B56))</f>
        <v xml:space="preserve"> B-4.1.2.19</v>
      </c>
      <c r="B56" s="2404" t="s">
        <v>2898</v>
      </c>
      <c r="C56" s="2135" t="s">
        <v>2394</v>
      </c>
      <c r="D56" s="1893">
        <v>0</v>
      </c>
      <c r="E56" s="1893">
        <v>0</v>
      </c>
      <c r="F56" s="1893">
        <v>0</v>
      </c>
      <c r="G56" s="1893">
        <v>0</v>
      </c>
      <c r="H56" s="1893">
        <v>0</v>
      </c>
      <c r="I56" s="1893">
        <v>0</v>
      </c>
      <c r="J56" s="2014"/>
      <c r="K56" s="72"/>
      <c r="L56" s="1893">
        <v>0</v>
      </c>
      <c r="M56" s="1893">
        <v>0</v>
      </c>
      <c r="N56" s="1893">
        <v>0</v>
      </c>
      <c r="O56" s="1893">
        <v>0</v>
      </c>
      <c r="P56" s="1893">
        <v>0</v>
      </c>
      <c r="Q56" s="1893">
        <v>0</v>
      </c>
      <c r="R56" s="2416" t="s">
        <v>2395</v>
      </c>
      <c r="S56" s="2098" t="s">
        <v>2899</v>
      </c>
      <c r="T56" s="2134" t="str">
        <f t="shared" si="1"/>
        <v xml:space="preserve"> B-4.1.2.19</v>
      </c>
    </row>
    <row r="57" spans="1:20" s="1715" customFormat="1" ht="70.150000000000006" customHeight="1">
      <c r="A57" s="2134" t="str">
        <f>IF(B57="",""," B-4.1.2."&amp;""&amp;SUBTOTAL(3,$B$36:B57))</f>
        <v xml:space="preserve"> B-4.1.2.20</v>
      </c>
      <c r="B57" s="2404" t="s">
        <v>2900</v>
      </c>
      <c r="C57" s="2135" t="s">
        <v>2384</v>
      </c>
      <c r="D57" s="1893">
        <v>0</v>
      </c>
      <c r="E57" s="1893">
        <v>0</v>
      </c>
      <c r="F57" s="1893">
        <v>0</v>
      </c>
      <c r="G57" s="1893">
        <v>0</v>
      </c>
      <c r="H57" s="1893">
        <v>0</v>
      </c>
      <c r="I57" s="1893">
        <v>0</v>
      </c>
      <c r="J57" s="2014"/>
      <c r="K57" s="72"/>
      <c r="L57" s="1893">
        <v>0</v>
      </c>
      <c r="M57" s="1893">
        <v>0</v>
      </c>
      <c r="N57" s="1893">
        <v>0</v>
      </c>
      <c r="O57" s="1893">
        <v>0</v>
      </c>
      <c r="P57" s="1893">
        <v>0</v>
      </c>
      <c r="Q57" s="1893">
        <v>0</v>
      </c>
      <c r="R57" s="2416" t="s">
        <v>2385</v>
      </c>
      <c r="S57" s="2098" t="s">
        <v>2901</v>
      </c>
      <c r="T57" s="2134" t="str">
        <f t="shared" si="1"/>
        <v xml:space="preserve"> B-4.1.2.20</v>
      </c>
    </row>
    <row r="58" spans="1:20" s="1715" customFormat="1" ht="70.150000000000006" customHeight="1">
      <c r="A58" s="2134" t="str">
        <f>IF(B58="",""," B-4.1.2."&amp;""&amp;SUBTOTAL(3,$B$36:B58))</f>
        <v xml:space="preserve"> B-4.1.2.21</v>
      </c>
      <c r="B58" s="2404" t="s">
        <v>2902</v>
      </c>
      <c r="C58" s="2135" t="s">
        <v>2394</v>
      </c>
      <c r="D58" s="1893">
        <v>0</v>
      </c>
      <c r="E58" s="1893">
        <v>0</v>
      </c>
      <c r="F58" s="1893">
        <v>0</v>
      </c>
      <c r="G58" s="1893">
        <v>0</v>
      </c>
      <c r="H58" s="1893">
        <v>0</v>
      </c>
      <c r="I58" s="1893">
        <v>0</v>
      </c>
      <c r="J58" s="2014"/>
      <c r="K58" s="72"/>
      <c r="L58" s="1893">
        <v>0</v>
      </c>
      <c r="M58" s="1893">
        <v>0</v>
      </c>
      <c r="N58" s="1893">
        <v>0</v>
      </c>
      <c r="O58" s="1893">
        <v>0</v>
      </c>
      <c r="P58" s="1893">
        <v>0</v>
      </c>
      <c r="Q58" s="1893">
        <v>0</v>
      </c>
      <c r="R58" s="2416" t="s">
        <v>2395</v>
      </c>
      <c r="S58" s="2098" t="s">
        <v>2903</v>
      </c>
      <c r="T58" s="2134" t="str">
        <f t="shared" si="1"/>
        <v xml:space="preserve"> B-4.1.2.21</v>
      </c>
    </row>
    <row r="59" spans="1:20" s="1715" customFormat="1" ht="70.150000000000006" customHeight="1">
      <c r="A59" s="2134" t="str">
        <f>IF(B59="",""," B-4.1.2."&amp;""&amp;SUBTOTAL(3,$B$36:B59))</f>
        <v xml:space="preserve"> B-4.1.2.22</v>
      </c>
      <c r="B59" s="2404" t="s">
        <v>2904</v>
      </c>
      <c r="C59" s="2206" t="s">
        <v>2384</v>
      </c>
      <c r="D59" s="1893">
        <v>0</v>
      </c>
      <c r="E59" s="1893">
        <v>0</v>
      </c>
      <c r="F59" s="1893">
        <v>0</v>
      </c>
      <c r="G59" s="1893">
        <v>0</v>
      </c>
      <c r="H59" s="1893">
        <v>0</v>
      </c>
      <c r="I59" s="1893">
        <v>0</v>
      </c>
      <c r="J59" s="2014"/>
      <c r="K59" s="72"/>
      <c r="L59" s="1893">
        <v>0</v>
      </c>
      <c r="M59" s="1893">
        <v>0</v>
      </c>
      <c r="N59" s="1893">
        <v>0</v>
      </c>
      <c r="O59" s="1893">
        <v>0</v>
      </c>
      <c r="P59" s="1893">
        <v>0</v>
      </c>
      <c r="Q59" s="1893">
        <v>0</v>
      </c>
      <c r="R59" s="2416" t="s">
        <v>2385</v>
      </c>
      <c r="S59" s="2098" t="s">
        <v>2905</v>
      </c>
      <c r="T59" s="2134" t="str">
        <f t="shared" si="1"/>
        <v xml:space="preserve"> B-4.1.2.22</v>
      </c>
    </row>
    <row r="60" spans="1:20">
      <c r="A60" s="181"/>
      <c r="B60" s="185"/>
      <c r="C60" s="182"/>
      <c r="D60" s="183"/>
      <c r="E60" s="183"/>
      <c r="F60" s="184"/>
      <c r="G60" s="184"/>
      <c r="H60" s="184"/>
      <c r="I60" s="184"/>
      <c r="J60" s="184"/>
      <c r="K60" s="184"/>
      <c r="L60" s="184"/>
      <c r="M60" s="184"/>
      <c r="N60" s="184"/>
      <c r="O60" s="184"/>
      <c r="P60" s="183"/>
      <c r="Q60" s="183"/>
      <c r="R60" s="184"/>
      <c r="S60" s="184"/>
      <c r="T60" s="184"/>
    </row>
    <row r="62" spans="1:20" s="1721" customFormat="1">
      <c r="A62" s="2123"/>
      <c r="B62" s="2123"/>
      <c r="C62" s="2181"/>
      <c r="D62" s="2181"/>
      <c r="E62" s="2123"/>
      <c r="F62" s="2123"/>
      <c r="G62" s="2123"/>
      <c r="H62" s="2123"/>
      <c r="I62" s="2123"/>
      <c r="J62" s="2123"/>
      <c r="K62" s="2123"/>
      <c r="L62" s="2123"/>
      <c r="M62" s="2123"/>
      <c r="N62" s="2123"/>
      <c r="O62" s="2123"/>
      <c r="P62" s="2123"/>
      <c r="Q62" s="2123"/>
      <c r="R62" s="2123"/>
      <c r="S62" s="2123"/>
      <c r="T62" s="2123"/>
    </row>
    <row r="68" spans="1:20">
      <c r="A68" s="391"/>
      <c r="B68" s="2122"/>
      <c r="C68" s="2352"/>
      <c r="D68" s="2352"/>
      <c r="E68" s="2117"/>
      <c r="F68" s="2117"/>
      <c r="G68" s="2117"/>
      <c r="H68" s="2117"/>
      <c r="I68" s="2117"/>
      <c r="J68" s="2117"/>
      <c r="K68" s="2352"/>
      <c r="L68" s="2352"/>
      <c r="M68" s="2117"/>
      <c r="N68" s="2117"/>
      <c r="O68" s="2117"/>
      <c r="P68" s="2117"/>
      <c r="Q68" s="2117"/>
      <c r="R68" s="2117"/>
      <c r="S68" s="2117"/>
      <c r="T68" s="1722"/>
    </row>
    <row r="70" spans="1:20" ht="19.899999999999999" customHeight="1">
      <c r="A70" s="2123"/>
      <c r="B70" s="2123"/>
      <c r="C70" s="2181"/>
      <c r="D70" s="2181"/>
      <c r="E70" s="2123"/>
      <c r="F70" s="2123"/>
      <c r="G70" s="2123"/>
      <c r="H70" s="2123"/>
      <c r="I70" s="2123"/>
      <c r="J70" s="2123"/>
      <c r="K70" s="2123"/>
      <c r="L70" s="2123"/>
      <c r="M70" s="2123"/>
      <c r="N70" s="2123"/>
      <c r="O70" s="2123"/>
      <c r="P70" s="2123"/>
      <c r="Q70" s="2123"/>
      <c r="R70" s="2123"/>
      <c r="S70" s="2123"/>
      <c r="T70" s="2123"/>
    </row>
    <row r="81" spans="1:20">
      <c r="A81" s="1723"/>
      <c r="B81" s="1724"/>
      <c r="C81" s="1725"/>
      <c r="D81" s="1725"/>
      <c r="E81" s="2418"/>
      <c r="F81" s="2418"/>
      <c r="G81" s="2418"/>
      <c r="H81" s="2418"/>
      <c r="I81" s="2418"/>
      <c r="J81" s="2418"/>
      <c r="K81" s="1725"/>
      <c r="L81" s="1725"/>
      <c r="M81" s="2418"/>
      <c r="N81" s="2418"/>
      <c r="O81" s="2418"/>
      <c r="P81" s="2418"/>
      <c r="Q81" s="2418"/>
      <c r="R81" s="2418"/>
      <c r="S81" s="2418"/>
      <c r="T81" s="1726"/>
    </row>
    <row r="83" spans="1:20" ht="14.25" customHeight="1">
      <c r="A83" s="2123"/>
      <c r="B83" s="2123"/>
      <c r="C83" s="2181"/>
      <c r="D83" s="2181"/>
      <c r="E83" s="2123"/>
      <c r="F83" s="2123"/>
      <c r="G83" s="2123"/>
      <c r="H83" s="2123"/>
      <c r="I83" s="2123"/>
      <c r="J83" s="2123"/>
      <c r="K83" s="2123"/>
      <c r="L83" s="2123"/>
      <c r="M83" s="2123"/>
      <c r="N83" s="2123"/>
      <c r="O83" s="2123"/>
      <c r="P83" s="2123"/>
      <c r="Q83" s="2123"/>
      <c r="R83" s="2123"/>
      <c r="S83" s="2123"/>
      <c r="T83" s="2123"/>
    </row>
  </sheetData>
  <sheetProtection formatCells="0" formatColumns="0" formatRows="0" insertColumns="0" insertRows="0"/>
  <customSheetViews>
    <customSheetView guid="{7A8D58BA-1AAC-4D65-8AD3-E87507F66079}" scale="75" showPageBreaks="1" printArea="1" view="pageBreakPreview" topLeftCell="A3">
      <selection activeCell="S32" sqref="S32"/>
      <rowBreaks count="5" manualBreakCount="5">
        <brk id="15" max="19" man="1"/>
        <brk id="24" max="19" man="1"/>
        <brk id="33" max="19" man="1"/>
        <brk id="42" max="19" man="1"/>
        <brk id="51" max="19" man="1"/>
      </rowBreaks>
      <colBreaks count="1" manualBreakCount="1">
        <brk id="10" max="58" man="1"/>
      </colBreaks>
      <pageMargins left="0" right="0" top="0" bottom="0" header="0" footer="0"/>
      <printOptions horizontalCentered="1"/>
      <pageSetup paperSize="9" scale="68" fitToWidth="2" fitToHeight="6" orientation="landscape" r:id="rId1"/>
      <headerFooter>
        <oddHeader>&amp;C&amp;K000000&amp;G</oddHeader>
        <oddFooter>&amp;R&amp;P of &amp;N</oddFooter>
        <firstFooter>&amp;R&amp;P of &amp;N</firstFooter>
      </headerFooter>
    </customSheetView>
  </customSheetViews>
  <mergeCells count="25">
    <mergeCell ref="C1:E1"/>
    <mergeCell ref="F1:G1"/>
    <mergeCell ref="H1:J1"/>
    <mergeCell ref="K1:M1"/>
    <mergeCell ref="N1:O1"/>
    <mergeCell ref="C2:E2"/>
    <mergeCell ref="F2:G2"/>
    <mergeCell ref="H2:J2"/>
    <mergeCell ref="K2:M2"/>
    <mergeCell ref="N2:O2"/>
    <mergeCell ref="C3:E3"/>
    <mergeCell ref="F3:G3"/>
    <mergeCell ref="H3:J3"/>
    <mergeCell ref="K3:M3"/>
    <mergeCell ref="N3:O3"/>
    <mergeCell ref="C4:E4"/>
    <mergeCell ref="F4:G4"/>
    <mergeCell ref="H4:J4"/>
    <mergeCell ref="K4:M4"/>
    <mergeCell ref="N4:O4"/>
    <mergeCell ref="C5:E5"/>
    <mergeCell ref="F5:G5"/>
    <mergeCell ref="H5:J5"/>
    <mergeCell ref="K5:M5"/>
    <mergeCell ref="N5:O5"/>
  </mergeCells>
  <conditionalFormatting sqref="A9:B9 A10:A15 B16 A17:B17 A18:A24 B25 A26:B26 A27:A33">
    <cfRule type="containsText" dxfId="14" priority="19" operator="containsText" text="لنظام الامداد بالمياه ">
      <formula>NOT(ISERROR(SEARCH("لنظام الامداد بالمياه ",A9)))</formula>
    </cfRule>
  </conditionalFormatting>
  <conditionalFormatting sqref="B10">
    <cfRule type="duplicateValues" dxfId="13" priority="8"/>
  </conditionalFormatting>
  <conditionalFormatting sqref="B11:B15">
    <cfRule type="duplicateValues" dxfId="12" priority="7"/>
  </conditionalFormatting>
  <conditionalFormatting sqref="B18:B24">
    <cfRule type="duplicateValues" dxfId="11" priority="6"/>
  </conditionalFormatting>
  <conditionalFormatting sqref="B27:B33">
    <cfRule type="duplicateValues" dxfId="10" priority="5"/>
  </conditionalFormatting>
  <conditionalFormatting sqref="B34">
    <cfRule type="duplicateValues" dxfId="9" priority="27"/>
  </conditionalFormatting>
  <conditionalFormatting sqref="B36:B42">
    <cfRule type="duplicateValues" dxfId="8" priority="4"/>
  </conditionalFormatting>
  <conditionalFormatting sqref="B43">
    <cfRule type="duplicateValues" dxfId="7" priority="24"/>
  </conditionalFormatting>
  <conditionalFormatting sqref="B45:B51">
    <cfRule type="duplicateValues" dxfId="6" priority="3"/>
  </conditionalFormatting>
  <conditionalFormatting sqref="B52">
    <cfRule type="duplicateValues" dxfId="5" priority="22"/>
  </conditionalFormatting>
  <conditionalFormatting sqref="B54">
    <cfRule type="duplicateValues" dxfId="4" priority="2"/>
  </conditionalFormatting>
  <conditionalFormatting sqref="B55:B59">
    <cfRule type="duplicateValues" dxfId="3" priority="1"/>
  </conditionalFormatting>
  <conditionalFormatting sqref="S10:S15 S18:S24 S27:S42 S45:S51 S54:S59">
    <cfRule type="duplicateValues" dxfId="2" priority="28"/>
  </conditionalFormatting>
  <conditionalFormatting sqref="S43:S44">
    <cfRule type="duplicateValues" dxfId="1" priority="25"/>
  </conditionalFormatting>
  <conditionalFormatting sqref="S52:S53">
    <cfRule type="duplicateValues" dxfId="0" priority="23"/>
  </conditionalFormatting>
  <printOptions horizontalCentered="1"/>
  <pageMargins left="0.23622047244094499" right="0.23622047244094499" top="0.70866141732283505" bottom="0.23622047244094499" header="0.196850393700787" footer="3.9370078740157501E-2"/>
  <pageSetup paperSize="9" scale="68" fitToWidth="2" fitToHeight="6" orientation="landscape" r:id="rId2"/>
  <headerFooter>
    <oddHeader>&amp;C&amp;K000000&amp;G</oddHeader>
    <oddFooter>&amp;R&amp;P of &amp;N</oddFooter>
    <firstFooter>&amp;R&amp;P of &amp;N</firstFooter>
  </headerFooter>
  <rowBreaks count="5" manualBreakCount="5">
    <brk id="15" max="19" man="1"/>
    <brk id="24" max="19" man="1"/>
    <brk id="33" max="19" man="1"/>
    <brk id="42" max="19" man="1"/>
    <brk id="51" max="19" man="1"/>
  </rowBreaks>
  <colBreaks count="1" manualBreakCount="1">
    <brk id="10" max="58" man="1"/>
  </colBreaks>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Q69"/>
  <sheetViews>
    <sheetView rightToLeft="1" view="pageBreakPreview" zoomScale="40" zoomScaleNormal="59" zoomScaleSheetLayoutView="40" zoomScalePageLayoutView="55" workbookViewId="0">
      <selection activeCell="AD1" sqref="AD1:AD4"/>
    </sheetView>
  </sheetViews>
  <sheetFormatPr defaultColWidth="9.1796875" defaultRowHeight="14"/>
  <cols>
    <col min="1" max="1" width="12.453125" style="1541" customWidth="1"/>
    <col min="2" max="2" width="21" style="1541" customWidth="1"/>
    <col min="3" max="4" width="16.7265625" style="1541" customWidth="1"/>
    <col min="5" max="16" width="14.7265625" style="1541" customWidth="1"/>
    <col min="17" max="18" width="10.7265625" style="1541" customWidth="1"/>
    <col min="19" max="21" width="14.7265625" style="1541" customWidth="1"/>
    <col min="22" max="22" width="17.26953125" style="1541" customWidth="1"/>
    <col min="23" max="30" width="14.7265625" style="1541" customWidth="1"/>
    <col min="31" max="32" width="16.7265625" style="1541" customWidth="1"/>
    <col min="33" max="33" width="21.453125" style="1541" customWidth="1"/>
    <col min="34" max="34" width="13.453125" style="1541" customWidth="1"/>
    <col min="35" max="16384" width="9.1796875" style="1541"/>
  </cols>
  <sheetData>
    <row r="1" spans="1:43" ht="25.15" customHeight="1">
      <c r="A1" s="1558" t="s">
        <v>99</v>
      </c>
      <c r="B1" s="1642"/>
      <c r="C1" s="3183" t="s">
        <v>4372</v>
      </c>
      <c r="D1" s="3183" t="s">
        <v>4372</v>
      </c>
      <c r="E1" s="3183" t="s">
        <v>4372</v>
      </c>
      <c r="F1" s="1942"/>
      <c r="G1" s="1942"/>
      <c r="H1" s="1942"/>
      <c r="I1" s="1942"/>
      <c r="J1" s="1942"/>
      <c r="K1" s="1942"/>
      <c r="L1" s="1942"/>
      <c r="M1" s="1943"/>
      <c r="N1" s="1943"/>
      <c r="O1" s="1944"/>
      <c r="P1" s="1942"/>
      <c r="Q1" s="1945"/>
      <c r="R1" s="1563"/>
      <c r="S1" s="1561"/>
      <c r="T1" s="1561"/>
      <c r="U1" s="1561"/>
      <c r="V1" s="1561"/>
      <c r="W1" s="1561"/>
      <c r="X1" s="1561"/>
      <c r="Y1" s="1561"/>
      <c r="Z1" s="1561"/>
      <c r="AA1" s="1561"/>
      <c r="AB1" s="1562"/>
      <c r="AC1" s="1562"/>
      <c r="AD1" s="3367" t="s">
        <v>4755</v>
      </c>
      <c r="AE1" s="1558"/>
      <c r="AF1" s="1559"/>
      <c r="AG1" s="1560"/>
      <c r="AH1" s="890" t="s">
        <v>1164</v>
      </c>
      <c r="AI1" s="2192"/>
      <c r="AJ1" s="2192"/>
      <c r="AK1" s="2192"/>
      <c r="AL1" s="2192"/>
      <c r="AM1" s="2192"/>
      <c r="AN1" s="2192"/>
      <c r="AO1" s="2192"/>
      <c r="AP1" s="2192"/>
      <c r="AQ1" s="2192"/>
    </row>
    <row r="2" spans="1:43" ht="25.15" customHeight="1">
      <c r="A2" s="1558" t="s">
        <v>195</v>
      </c>
      <c r="B2" s="1642"/>
      <c r="C2" s="3142" t="s">
        <v>4378</v>
      </c>
      <c r="D2" s="3142" t="s">
        <v>4378</v>
      </c>
      <c r="E2" s="3142" t="s">
        <v>4378</v>
      </c>
      <c r="F2" s="1942"/>
      <c r="G2" s="1942"/>
      <c r="H2" s="1942"/>
      <c r="I2" s="1942"/>
      <c r="J2" s="1942"/>
      <c r="K2" s="1942"/>
      <c r="L2" s="1942"/>
      <c r="M2" s="1943"/>
      <c r="N2" s="1943"/>
      <c r="O2" s="1944"/>
      <c r="P2" s="1942"/>
      <c r="Q2" s="1945"/>
      <c r="R2" s="1563"/>
      <c r="S2" s="1561"/>
      <c r="T2" s="1561"/>
      <c r="U2" s="1561"/>
      <c r="V2" s="1561"/>
      <c r="W2" s="1561"/>
      <c r="X2" s="1561"/>
      <c r="Y2" s="1561"/>
      <c r="Z2" s="1561"/>
      <c r="AA2" s="1561"/>
      <c r="AB2" s="1562"/>
      <c r="AC2" s="1562"/>
      <c r="AD2" s="3367" t="s">
        <v>4757</v>
      </c>
      <c r="AE2" s="1558"/>
      <c r="AF2" s="1559"/>
      <c r="AG2" s="1560"/>
      <c r="AH2" s="890" t="s">
        <v>101</v>
      </c>
      <c r="AI2" s="2192"/>
      <c r="AJ2" s="2192"/>
      <c r="AK2" s="2192"/>
      <c r="AL2" s="2192"/>
      <c r="AM2" s="2192"/>
      <c r="AN2" s="2192"/>
      <c r="AO2" s="2192"/>
      <c r="AP2" s="2192"/>
      <c r="AQ2" s="2192"/>
    </row>
    <row r="3" spans="1:43" ht="25.15" customHeight="1">
      <c r="A3" s="1558" t="s">
        <v>196</v>
      </c>
      <c r="B3" s="1642"/>
      <c r="C3" s="3142" t="s">
        <v>4374</v>
      </c>
      <c r="D3" s="3142" t="s">
        <v>4374</v>
      </c>
      <c r="E3" s="3142" t="s">
        <v>4374</v>
      </c>
      <c r="F3" s="1942"/>
      <c r="G3" s="1942"/>
      <c r="H3" s="1942"/>
      <c r="I3" s="1942"/>
      <c r="J3" s="1942"/>
      <c r="K3" s="1942"/>
      <c r="L3" s="1942"/>
      <c r="M3" s="1943"/>
      <c r="N3" s="1943"/>
      <c r="O3" s="1942"/>
      <c r="P3" s="1942"/>
      <c r="Q3" s="1945"/>
      <c r="R3" s="1563"/>
      <c r="S3" s="1561"/>
      <c r="T3" s="1561"/>
      <c r="U3" s="1561"/>
      <c r="V3" s="1561"/>
      <c r="W3" s="1561"/>
      <c r="X3" s="1561"/>
      <c r="Y3" s="1561"/>
      <c r="Z3" s="1561"/>
      <c r="AA3" s="1561"/>
      <c r="AB3" s="1562"/>
      <c r="AC3" s="1562"/>
      <c r="AD3" s="3368" t="s">
        <v>4758</v>
      </c>
      <c r="AE3" s="1558"/>
      <c r="AF3" s="1559"/>
      <c r="AG3" s="1560"/>
      <c r="AH3" s="890" t="s">
        <v>102</v>
      </c>
      <c r="AI3" s="2192"/>
      <c r="AJ3" s="2192"/>
      <c r="AK3" s="2192"/>
      <c r="AL3" s="2192"/>
      <c r="AM3" s="2192"/>
      <c r="AN3" s="2192"/>
      <c r="AO3" s="2192"/>
      <c r="AP3" s="2192"/>
      <c r="AQ3" s="2192"/>
    </row>
    <row r="4" spans="1:43" ht="25.15" customHeight="1">
      <c r="A4" s="1558" t="s">
        <v>197</v>
      </c>
      <c r="B4" s="1642"/>
      <c r="C4" s="3142" t="s">
        <v>4678</v>
      </c>
      <c r="D4" s="3142" t="s">
        <v>4678</v>
      </c>
      <c r="E4" s="3142" t="s">
        <v>4678</v>
      </c>
      <c r="F4" s="1942"/>
      <c r="G4" s="1942"/>
      <c r="H4" s="1942"/>
      <c r="I4" s="1942"/>
      <c r="J4" s="1942"/>
      <c r="K4" s="1942"/>
      <c r="L4" s="1942"/>
      <c r="M4" s="1943"/>
      <c r="N4" s="1943"/>
      <c r="O4" s="1942"/>
      <c r="P4" s="1942"/>
      <c r="Q4" s="1945"/>
      <c r="R4" s="1563"/>
      <c r="S4" s="1561"/>
      <c r="T4" s="1561"/>
      <c r="U4" s="1561"/>
      <c r="V4" s="1561"/>
      <c r="W4" s="1561"/>
      <c r="X4" s="1561"/>
      <c r="Y4" s="1561"/>
      <c r="Z4" s="1561"/>
      <c r="AA4" s="1561"/>
      <c r="AB4" s="1562"/>
      <c r="AC4" s="1562"/>
      <c r="AD4" s="3367" t="s">
        <v>4678</v>
      </c>
      <c r="AE4" s="1558"/>
      <c r="AF4" s="1559"/>
      <c r="AG4" s="1560"/>
      <c r="AH4" s="890" t="s">
        <v>104</v>
      </c>
      <c r="AI4" s="2192"/>
      <c r="AJ4" s="2192"/>
      <c r="AK4" s="2192"/>
      <c r="AL4" s="2192"/>
      <c r="AM4" s="2192"/>
      <c r="AN4" s="2192"/>
      <c r="AO4" s="2192"/>
      <c r="AP4" s="2192"/>
      <c r="AQ4" s="2192"/>
    </row>
    <row r="5" spans="1:43" ht="40.15" customHeight="1">
      <c r="A5" s="1693" t="s">
        <v>198</v>
      </c>
      <c r="B5" s="1694"/>
      <c r="C5" s="2686"/>
      <c r="D5" s="2686"/>
      <c r="E5" s="2686"/>
      <c r="F5" s="1942"/>
      <c r="G5" s="1942"/>
      <c r="H5" s="1942"/>
      <c r="I5" s="1942"/>
      <c r="J5" s="1942"/>
      <c r="K5" s="1942"/>
      <c r="L5" s="1942"/>
      <c r="M5" s="1943"/>
      <c r="N5" s="1943"/>
      <c r="O5" s="1942"/>
      <c r="P5" s="1942"/>
      <c r="Q5" s="1945"/>
      <c r="R5" s="1563"/>
      <c r="S5" s="1561"/>
      <c r="T5" s="1561"/>
      <c r="U5" s="1561"/>
      <c r="V5" s="1561"/>
      <c r="W5" s="1561"/>
      <c r="X5" s="1561"/>
      <c r="Y5" s="1561"/>
      <c r="Z5" s="1561"/>
      <c r="AA5" s="1561"/>
      <c r="AB5" s="1562"/>
      <c r="AC5" s="1562"/>
      <c r="AD5" s="1561"/>
      <c r="AE5" s="1558"/>
      <c r="AF5" s="1559"/>
      <c r="AG5" s="1560"/>
      <c r="AH5" s="890" t="s">
        <v>106</v>
      </c>
      <c r="AI5" s="2192"/>
      <c r="AJ5" s="2192"/>
      <c r="AK5" s="2192"/>
      <c r="AL5" s="2192"/>
      <c r="AM5" s="2192"/>
      <c r="AN5" s="2192"/>
      <c r="AO5" s="2192"/>
      <c r="AP5" s="2192"/>
      <c r="AQ5" s="2192"/>
    </row>
    <row r="6" spans="1:43" s="1731" customFormat="1">
      <c r="A6" s="275" t="s">
        <v>2906</v>
      </c>
      <c r="B6" s="1728"/>
      <c r="C6" s="1728"/>
      <c r="D6" s="1728"/>
      <c r="E6" s="1728"/>
      <c r="F6" s="1728"/>
      <c r="G6" s="1728"/>
      <c r="H6" s="1728"/>
      <c r="I6" s="1728"/>
      <c r="J6" s="1728"/>
      <c r="K6" s="1728"/>
      <c r="L6" s="1728"/>
      <c r="M6" s="1729"/>
      <c r="N6" s="1729"/>
      <c r="O6" s="1728"/>
      <c r="P6" s="1540"/>
      <c r="Q6" s="1700"/>
      <c r="R6" s="1730"/>
      <c r="S6" s="1728"/>
      <c r="T6" s="1728"/>
      <c r="U6" s="1728"/>
      <c r="V6" s="1728"/>
      <c r="W6" s="1728"/>
      <c r="X6" s="1728"/>
      <c r="Y6" s="1728"/>
      <c r="Z6" s="1728"/>
      <c r="AA6" s="1728"/>
      <c r="AB6" s="1729"/>
      <c r="AC6" s="1729"/>
      <c r="AD6" s="1728"/>
      <c r="AE6" s="1540"/>
      <c r="AF6" s="1540"/>
      <c r="AG6" s="1728"/>
      <c r="AH6" s="1700" t="s">
        <v>2907</v>
      </c>
      <c r="AI6" s="2245"/>
      <c r="AJ6" s="2245"/>
      <c r="AK6" s="2245"/>
      <c r="AL6" s="2245"/>
      <c r="AM6" s="2245"/>
      <c r="AN6" s="2245"/>
      <c r="AO6" s="2245"/>
      <c r="AP6" s="2245"/>
      <c r="AQ6" s="2245"/>
    </row>
    <row r="7" spans="1:43">
      <c r="A7" s="1002" t="s">
        <v>2908</v>
      </c>
      <c r="B7" s="1542"/>
      <c r="C7" s="1542"/>
      <c r="D7" s="1542"/>
      <c r="E7" s="1542"/>
      <c r="F7" s="1542"/>
      <c r="G7" s="1542"/>
      <c r="H7" s="1542"/>
      <c r="I7" s="1542"/>
      <c r="J7" s="1542"/>
      <c r="K7" s="1542"/>
      <c r="L7" s="1542"/>
      <c r="M7" s="1543"/>
      <c r="N7" s="1543"/>
      <c r="O7" s="1542"/>
      <c r="P7" s="1544"/>
      <c r="Q7" s="1545"/>
      <c r="R7" s="1546"/>
      <c r="S7" s="1542"/>
      <c r="T7" s="1542"/>
      <c r="U7" s="1542"/>
      <c r="V7" s="1542"/>
      <c r="W7" s="1542"/>
      <c r="X7" s="1542"/>
      <c r="Y7" s="1542"/>
      <c r="Z7" s="1542"/>
      <c r="AA7" s="1542"/>
      <c r="AB7" s="1543"/>
      <c r="AC7" s="1543"/>
      <c r="AD7" s="1542"/>
      <c r="AE7" s="1544"/>
      <c r="AF7" s="1544"/>
      <c r="AG7" s="1542"/>
      <c r="AH7" s="1003" t="s">
        <v>2909</v>
      </c>
      <c r="AI7" s="2192"/>
      <c r="AJ7" s="2192"/>
      <c r="AK7" s="2192"/>
      <c r="AL7" s="2192"/>
      <c r="AM7" s="2192"/>
      <c r="AN7" s="2192"/>
      <c r="AO7" s="2192"/>
      <c r="AP7" s="2192"/>
      <c r="AQ7" s="2192"/>
    </row>
    <row r="8" spans="1:43" s="1731" customFormat="1" ht="25.15" customHeight="1">
      <c r="A8" s="1006" t="s">
        <v>2910</v>
      </c>
      <c r="B8" s="347"/>
      <c r="C8" s="347"/>
      <c r="D8" s="347"/>
      <c r="E8" s="347"/>
      <c r="F8" s="347"/>
      <c r="G8" s="347"/>
      <c r="H8" s="347"/>
      <c r="I8" s="347"/>
      <c r="J8" s="347"/>
      <c r="K8" s="347"/>
      <c r="L8" s="347"/>
      <c r="M8" s="347"/>
      <c r="N8" s="347"/>
      <c r="O8" s="2257"/>
      <c r="P8" s="2257"/>
      <c r="Q8" s="2258"/>
      <c r="R8" s="957"/>
      <c r="S8" s="347"/>
      <c r="T8" s="347"/>
      <c r="U8" s="347"/>
      <c r="V8" s="347"/>
      <c r="W8" s="347"/>
      <c r="X8" s="347"/>
      <c r="Y8" s="347"/>
      <c r="Z8" s="347"/>
      <c r="AA8" s="347"/>
      <c r="AB8" s="347"/>
      <c r="AC8" s="347"/>
      <c r="AD8" s="347"/>
      <c r="AE8" s="347"/>
      <c r="AF8" s="347"/>
      <c r="AG8" s="347"/>
      <c r="AH8" s="350" t="s">
        <v>2911</v>
      </c>
      <c r="AI8" s="2245"/>
      <c r="AJ8" s="2245"/>
      <c r="AK8" s="2245"/>
      <c r="AL8" s="2245"/>
      <c r="AM8" s="2245"/>
      <c r="AN8" s="2245"/>
      <c r="AO8" s="2245"/>
      <c r="AP8" s="2245"/>
      <c r="AQ8" s="2245"/>
    </row>
    <row r="9" spans="1:43" s="1732" customFormat="1" ht="42">
      <c r="A9" s="308" t="s">
        <v>203</v>
      </c>
      <c r="B9" s="2917" t="s">
        <v>2912</v>
      </c>
      <c r="C9" s="2829"/>
      <c r="D9" s="2829" t="s">
        <v>2913</v>
      </c>
      <c r="E9" s="2829"/>
      <c r="F9" s="308" t="s">
        <v>2914</v>
      </c>
      <c r="G9" s="308" t="s">
        <v>2915</v>
      </c>
      <c r="H9" s="308" t="s">
        <v>2916</v>
      </c>
      <c r="I9" s="308" t="s">
        <v>2917</v>
      </c>
      <c r="J9" s="308" t="s">
        <v>2918</v>
      </c>
      <c r="K9" s="900" t="s">
        <v>2919</v>
      </c>
      <c r="L9" s="900" t="s">
        <v>2574</v>
      </c>
      <c r="M9" s="2873" t="s">
        <v>1180</v>
      </c>
      <c r="N9" s="2873"/>
      <c r="O9" s="2873"/>
      <c r="P9" s="2873" t="s">
        <v>216</v>
      </c>
      <c r="Q9" s="2873"/>
      <c r="R9" s="2873" t="s">
        <v>217</v>
      </c>
      <c r="S9" s="2873"/>
      <c r="T9" s="2873" t="s">
        <v>1229</v>
      </c>
      <c r="U9" s="2873"/>
      <c r="V9" s="2873"/>
      <c r="W9" s="900" t="s">
        <v>2539</v>
      </c>
      <c r="X9" s="900" t="s">
        <v>2540</v>
      </c>
      <c r="Y9" s="900" t="s">
        <v>2920</v>
      </c>
      <c r="Z9" s="900" t="s">
        <v>2921</v>
      </c>
      <c r="AA9" s="308" t="s">
        <v>2922</v>
      </c>
      <c r="AB9" s="308" t="s">
        <v>2923</v>
      </c>
      <c r="AC9" s="308" t="s">
        <v>2924</v>
      </c>
      <c r="AD9" s="2837" t="s">
        <v>2925</v>
      </c>
      <c r="AE9" s="2838"/>
      <c r="AF9" s="2837" t="s">
        <v>2926</v>
      </c>
      <c r="AG9" s="2838"/>
      <c r="AH9" s="308" t="s">
        <v>365</v>
      </c>
      <c r="AI9" s="2419"/>
      <c r="AJ9" s="2419"/>
      <c r="AK9" s="2419"/>
      <c r="AL9" s="2419"/>
      <c r="AM9" s="2419"/>
      <c r="AN9" s="2419"/>
      <c r="AO9" s="2419"/>
      <c r="AP9" s="2419"/>
      <c r="AQ9" s="2419"/>
    </row>
    <row r="10" spans="1:43" ht="52.9" customHeight="1">
      <c r="A10" s="2262" t="s">
        <v>2927</v>
      </c>
      <c r="B10" s="3192" t="s">
        <v>4665</v>
      </c>
      <c r="C10" s="3193"/>
      <c r="D10" s="3192" t="s">
        <v>4665</v>
      </c>
      <c r="E10" s="3193"/>
      <c r="F10" s="2608" t="s">
        <v>4665</v>
      </c>
      <c r="G10" s="2608" t="s">
        <v>4665</v>
      </c>
      <c r="H10" s="2608" t="s">
        <v>4665</v>
      </c>
      <c r="I10" s="2608" t="s">
        <v>4665</v>
      </c>
      <c r="J10" s="2608" t="s">
        <v>4665</v>
      </c>
      <c r="K10" s="2608" t="s">
        <v>4665</v>
      </c>
      <c r="L10" s="2608" t="s">
        <v>4665</v>
      </c>
      <c r="M10" s="3185" t="s">
        <v>4665</v>
      </c>
      <c r="N10" s="3186" t="s">
        <v>4665</v>
      </c>
      <c r="O10" s="3187"/>
      <c r="P10" s="3188"/>
      <c r="Q10" s="3188"/>
      <c r="R10" s="3189"/>
      <c r="S10" s="3189"/>
      <c r="T10" s="3190" t="s">
        <v>4665</v>
      </c>
      <c r="U10" s="3190"/>
      <c r="V10" s="3190"/>
      <c r="W10" s="1151" t="str">
        <f>IF(K10&gt;0,K10,"")</f>
        <v>NA</v>
      </c>
      <c r="X10" s="1151" t="str">
        <f>IF(L10&gt;0,L10,"")</f>
        <v>NA</v>
      </c>
      <c r="Y10" s="1151" t="str">
        <f t="shared" ref="Y10:AC10" si="0">IF(M10&gt;0,M10,"")</f>
        <v>NA</v>
      </c>
      <c r="Z10" s="1151" t="str">
        <f t="shared" si="0"/>
        <v>NA</v>
      </c>
      <c r="AA10" s="3497" t="s">
        <v>4665</v>
      </c>
      <c r="AB10" s="3497" t="s">
        <v>4665</v>
      </c>
      <c r="AC10" s="3497" t="s">
        <v>4665</v>
      </c>
      <c r="AD10" s="3566" t="s">
        <v>4665</v>
      </c>
      <c r="AE10" s="3202"/>
      <c r="AF10" s="3566" t="s">
        <v>4665</v>
      </c>
      <c r="AG10" s="3202"/>
      <c r="AH10" s="2262" t="str">
        <f t="shared" ref="AH10:AH21" si="1">A10</f>
        <v>B-4.2.1.1</v>
      </c>
      <c r="AI10" s="2192"/>
      <c r="AJ10" s="2192"/>
      <c r="AK10" s="2192"/>
      <c r="AL10" s="2192"/>
      <c r="AM10" s="2192"/>
      <c r="AN10" s="2192"/>
      <c r="AO10" s="2192"/>
      <c r="AP10" s="2192"/>
      <c r="AQ10" s="2192"/>
    </row>
    <row r="11" spans="1:43" ht="52.9" customHeight="1">
      <c r="A11" s="2262" t="s">
        <v>2928</v>
      </c>
      <c r="B11" s="2936"/>
      <c r="C11" s="2936"/>
      <c r="D11" s="2936"/>
      <c r="E11" s="2936"/>
      <c r="F11" s="2611"/>
      <c r="G11" s="2611"/>
      <c r="H11" s="2611"/>
      <c r="I11" s="2611"/>
      <c r="J11" s="2611"/>
      <c r="K11" s="2612"/>
      <c r="L11" s="2612"/>
      <c r="M11" s="3188"/>
      <c r="N11" s="3188"/>
      <c r="O11" s="3188"/>
      <c r="P11" s="3188"/>
      <c r="Q11" s="3188"/>
      <c r="R11" s="3189"/>
      <c r="S11" s="3189"/>
      <c r="T11" s="3190"/>
      <c r="U11" s="3190"/>
      <c r="V11" s="3190"/>
      <c r="W11" s="1151" t="str">
        <f t="shared" ref="W11:W21" si="2">IF(K11&gt;0,K11,"")</f>
        <v/>
      </c>
      <c r="X11" s="1151" t="str">
        <f t="shared" ref="X11:X21" si="3">IF(L11&gt;0,L11,"")</f>
        <v/>
      </c>
      <c r="Y11" s="2250"/>
      <c r="Z11" s="2250"/>
      <c r="AA11" s="2250"/>
      <c r="AB11" s="2250"/>
      <c r="AC11" s="1580"/>
      <c r="AD11" s="3201"/>
      <c r="AE11" s="3202"/>
      <c r="AF11" s="3201"/>
      <c r="AG11" s="3202"/>
      <c r="AH11" s="2262" t="str">
        <f t="shared" si="1"/>
        <v>B-4.2.1.2</v>
      </c>
      <c r="AI11" s="2192"/>
      <c r="AJ11" s="2192"/>
      <c r="AK11" s="2192"/>
      <c r="AL11" s="2192"/>
      <c r="AM11" s="2192"/>
      <c r="AN11" s="2192"/>
      <c r="AO11" s="2192"/>
      <c r="AP11" s="2192"/>
      <c r="AQ11" s="2192"/>
    </row>
    <row r="12" spans="1:43" ht="52.9" customHeight="1">
      <c r="A12" s="2262" t="s">
        <v>2929</v>
      </c>
      <c r="B12" s="2936"/>
      <c r="C12" s="2936"/>
      <c r="D12" s="2936"/>
      <c r="E12" s="2936"/>
      <c r="F12" s="2611"/>
      <c r="G12" s="2611"/>
      <c r="H12" s="2611"/>
      <c r="I12" s="2611"/>
      <c r="J12" s="2611"/>
      <c r="K12" s="2612"/>
      <c r="L12" s="2612"/>
      <c r="M12" s="3188"/>
      <c r="N12" s="3188"/>
      <c r="O12" s="3188"/>
      <c r="P12" s="3188"/>
      <c r="Q12" s="3188"/>
      <c r="R12" s="3189"/>
      <c r="S12" s="3189"/>
      <c r="T12" s="3190"/>
      <c r="U12" s="3190"/>
      <c r="V12" s="3190"/>
      <c r="W12" s="1151" t="str">
        <f t="shared" si="2"/>
        <v/>
      </c>
      <c r="X12" s="1151" t="str">
        <f t="shared" si="3"/>
        <v/>
      </c>
      <c r="Y12" s="2250"/>
      <c r="Z12" s="2250"/>
      <c r="AA12" s="2250"/>
      <c r="AB12" s="2250"/>
      <c r="AC12" s="1580"/>
      <c r="AD12" s="3201"/>
      <c r="AE12" s="3202"/>
      <c r="AF12" s="3201"/>
      <c r="AG12" s="3202"/>
      <c r="AH12" s="2262" t="str">
        <f t="shared" si="1"/>
        <v>B-4.2.1.3</v>
      </c>
      <c r="AI12" s="2192"/>
      <c r="AJ12" s="2192"/>
      <c r="AK12" s="2192"/>
      <c r="AL12" s="2192"/>
      <c r="AM12" s="2192"/>
      <c r="AN12" s="2192"/>
      <c r="AO12" s="2192"/>
      <c r="AP12" s="2192" t="s">
        <v>2930</v>
      </c>
      <c r="AQ12" s="2192">
        <v>1</v>
      </c>
    </row>
    <row r="13" spans="1:43" ht="52.9" customHeight="1">
      <c r="A13" s="2262" t="s">
        <v>2931</v>
      </c>
      <c r="B13" s="2936"/>
      <c r="C13" s="2936"/>
      <c r="D13" s="2936"/>
      <c r="E13" s="2936"/>
      <c r="F13" s="2611"/>
      <c r="G13" s="2611"/>
      <c r="H13" s="2611"/>
      <c r="I13" s="2611"/>
      <c r="J13" s="2611"/>
      <c r="K13" s="2612"/>
      <c r="L13" s="2612"/>
      <c r="M13" s="3188"/>
      <c r="N13" s="3188"/>
      <c r="O13" s="3188"/>
      <c r="P13" s="3188"/>
      <c r="Q13" s="3188"/>
      <c r="R13" s="3189"/>
      <c r="S13" s="3189"/>
      <c r="T13" s="3190"/>
      <c r="U13" s="3190"/>
      <c r="V13" s="3190"/>
      <c r="W13" s="1151" t="str">
        <f t="shared" si="2"/>
        <v/>
      </c>
      <c r="X13" s="1151" t="str">
        <f t="shared" si="3"/>
        <v/>
      </c>
      <c r="Y13" s="2250"/>
      <c r="Z13" s="2250"/>
      <c r="AA13" s="2250"/>
      <c r="AB13" s="2250"/>
      <c r="AC13" s="1580"/>
      <c r="AD13" s="3201"/>
      <c r="AE13" s="3202"/>
      <c r="AF13" s="3201"/>
      <c r="AG13" s="3202"/>
      <c r="AH13" s="2262" t="str">
        <f t="shared" si="1"/>
        <v>B-4.2.1.4</v>
      </c>
      <c r="AI13" s="2192"/>
      <c r="AJ13" s="2192"/>
      <c r="AK13" s="2192"/>
      <c r="AL13" s="2192"/>
      <c r="AM13" s="2192"/>
      <c r="AN13" s="2192"/>
      <c r="AO13" s="2192"/>
      <c r="AP13" s="2192" t="s">
        <v>2932</v>
      </c>
      <c r="AQ13" s="2192">
        <v>2</v>
      </c>
    </row>
    <row r="14" spans="1:43" ht="52.9" customHeight="1">
      <c r="A14" s="2262" t="s">
        <v>2933</v>
      </c>
      <c r="B14" s="2828"/>
      <c r="C14" s="2828"/>
      <c r="D14" s="2828"/>
      <c r="E14" s="2828"/>
      <c r="F14" s="2276"/>
      <c r="G14" s="2276"/>
      <c r="H14" s="2276"/>
      <c r="I14" s="2276"/>
      <c r="J14" s="2276"/>
      <c r="K14" s="2016"/>
      <c r="L14" s="2016"/>
      <c r="M14" s="3191"/>
      <c r="N14" s="3191"/>
      <c r="O14" s="3191"/>
      <c r="P14" s="3191"/>
      <c r="Q14" s="3191"/>
      <c r="R14" s="3189"/>
      <c r="S14" s="3189"/>
      <c r="T14" s="3190"/>
      <c r="U14" s="3190"/>
      <c r="V14" s="3190"/>
      <c r="W14" s="1151" t="str">
        <f t="shared" si="2"/>
        <v/>
      </c>
      <c r="X14" s="1151" t="str">
        <f t="shared" si="3"/>
        <v/>
      </c>
      <c r="Y14" s="2250"/>
      <c r="Z14" s="2250"/>
      <c r="AA14" s="2250"/>
      <c r="AB14" s="2250"/>
      <c r="AC14" s="1580"/>
      <c r="AD14" s="3201"/>
      <c r="AE14" s="3202"/>
      <c r="AF14" s="3201"/>
      <c r="AG14" s="3202"/>
      <c r="AH14" s="2262" t="str">
        <f t="shared" si="1"/>
        <v>B-4.2.1.5</v>
      </c>
      <c r="AI14" s="2192"/>
      <c r="AJ14" s="2192"/>
      <c r="AK14" s="2192"/>
      <c r="AL14" s="2192"/>
      <c r="AM14" s="2192"/>
      <c r="AN14" s="2192"/>
      <c r="AO14" s="2192"/>
      <c r="AP14" s="2192" t="s">
        <v>2934</v>
      </c>
      <c r="AQ14" s="2192">
        <v>3</v>
      </c>
    </row>
    <row r="15" spans="1:43" ht="52.9" customHeight="1">
      <c r="A15" s="2262" t="s">
        <v>2935</v>
      </c>
      <c r="B15" s="2828"/>
      <c r="C15" s="2828"/>
      <c r="D15" s="2828"/>
      <c r="E15" s="2828"/>
      <c r="F15" s="2276"/>
      <c r="G15" s="2276"/>
      <c r="H15" s="2276"/>
      <c r="I15" s="2276"/>
      <c r="J15" s="2276"/>
      <c r="K15" s="2016"/>
      <c r="L15" s="2016"/>
      <c r="M15" s="3191"/>
      <c r="N15" s="3191"/>
      <c r="O15" s="3191"/>
      <c r="P15" s="3191"/>
      <c r="Q15" s="3191"/>
      <c r="R15" s="3189"/>
      <c r="S15" s="3189"/>
      <c r="T15" s="3190"/>
      <c r="U15" s="3190"/>
      <c r="V15" s="3190"/>
      <c r="W15" s="1151" t="str">
        <f t="shared" si="2"/>
        <v/>
      </c>
      <c r="X15" s="1151" t="str">
        <f t="shared" si="3"/>
        <v/>
      </c>
      <c r="Y15" s="2250"/>
      <c r="Z15" s="2250"/>
      <c r="AA15" s="1580"/>
      <c r="AB15" s="1580"/>
      <c r="AC15" s="1580"/>
      <c r="AD15" s="3201"/>
      <c r="AE15" s="3202"/>
      <c r="AF15" s="3201"/>
      <c r="AG15" s="3202"/>
      <c r="AH15" s="2262" t="str">
        <f t="shared" si="1"/>
        <v>B-4.2.1.6</v>
      </c>
      <c r="AI15" s="2192"/>
      <c r="AJ15" s="2192"/>
      <c r="AK15" s="2192"/>
      <c r="AL15" s="2192"/>
      <c r="AM15" s="2192"/>
      <c r="AN15" s="2192"/>
      <c r="AO15" s="2192"/>
      <c r="AP15" s="2192" t="s">
        <v>2936</v>
      </c>
      <c r="AQ15" s="2192">
        <v>4</v>
      </c>
    </row>
    <row r="16" spans="1:43" ht="52.9" customHeight="1">
      <c r="A16" s="2262" t="s">
        <v>2937</v>
      </c>
      <c r="B16" s="2828"/>
      <c r="C16" s="2828"/>
      <c r="D16" s="2828"/>
      <c r="E16" s="2828"/>
      <c r="F16" s="2276"/>
      <c r="G16" s="2276"/>
      <c r="H16" s="2276"/>
      <c r="I16" s="2276"/>
      <c r="J16" s="2276"/>
      <c r="K16" s="2016"/>
      <c r="L16" s="2016"/>
      <c r="M16" s="3191"/>
      <c r="N16" s="3191"/>
      <c r="O16" s="3191"/>
      <c r="P16" s="3191"/>
      <c r="Q16" s="3191"/>
      <c r="R16" s="3189"/>
      <c r="S16" s="3189"/>
      <c r="T16" s="3190"/>
      <c r="U16" s="3190"/>
      <c r="V16" s="3190"/>
      <c r="W16" s="1151" t="str">
        <f t="shared" si="2"/>
        <v/>
      </c>
      <c r="X16" s="1151" t="str">
        <f t="shared" si="3"/>
        <v/>
      </c>
      <c r="Y16" s="2250"/>
      <c r="Z16" s="2250"/>
      <c r="AA16" s="1580"/>
      <c r="AB16" s="1580"/>
      <c r="AC16" s="1580"/>
      <c r="AD16" s="3201"/>
      <c r="AE16" s="3202"/>
      <c r="AF16" s="3201"/>
      <c r="AG16" s="3202"/>
      <c r="AH16" s="2262" t="str">
        <f t="shared" si="1"/>
        <v>B-4.2.1.7</v>
      </c>
      <c r="AI16" s="2192"/>
      <c r="AJ16" s="2192"/>
      <c r="AK16" s="2192"/>
      <c r="AL16" s="2192"/>
      <c r="AM16" s="2192"/>
      <c r="AN16" s="2192"/>
      <c r="AO16" s="2192"/>
      <c r="AP16" s="2192" t="s">
        <v>2938</v>
      </c>
      <c r="AQ16" s="2192">
        <v>5</v>
      </c>
    </row>
    <row r="17" spans="1:43" ht="52.9" customHeight="1">
      <c r="A17" s="2262" t="s">
        <v>2939</v>
      </c>
      <c r="B17" s="2828"/>
      <c r="C17" s="2828"/>
      <c r="D17" s="2828"/>
      <c r="E17" s="2828"/>
      <c r="F17" s="2276"/>
      <c r="G17" s="2276"/>
      <c r="H17" s="2276"/>
      <c r="I17" s="2276"/>
      <c r="J17" s="2276"/>
      <c r="K17" s="2016"/>
      <c r="L17" s="2016"/>
      <c r="M17" s="3191"/>
      <c r="N17" s="3191"/>
      <c r="O17" s="3191"/>
      <c r="P17" s="3191"/>
      <c r="Q17" s="3191"/>
      <c r="R17" s="3189"/>
      <c r="S17" s="3189"/>
      <c r="T17" s="3190"/>
      <c r="U17" s="3190"/>
      <c r="V17" s="3190"/>
      <c r="W17" s="1151" t="str">
        <f t="shared" si="2"/>
        <v/>
      </c>
      <c r="X17" s="1151" t="str">
        <f t="shared" si="3"/>
        <v/>
      </c>
      <c r="Y17" s="2250"/>
      <c r="Z17" s="2250"/>
      <c r="AA17" s="1580"/>
      <c r="AB17" s="1580"/>
      <c r="AC17" s="1580"/>
      <c r="AD17" s="3201"/>
      <c r="AE17" s="3202"/>
      <c r="AF17" s="3201"/>
      <c r="AG17" s="3202"/>
      <c r="AH17" s="2262" t="str">
        <f t="shared" si="1"/>
        <v>B-4.2.1.8</v>
      </c>
      <c r="AI17" s="2192"/>
      <c r="AJ17" s="2192"/>
      <c r="AK17" s="2192"/>
      <c r="AL17" s="2192"/>
      <c r="AM17" s="2192"/>
      <c r="AN17" s="2192"/>
      <c r="AO17" s="2192"/>
      <c r="AP17" s="2192" t="s">
        <v>2938</v>
      </c>
      <c r="AQ17" s="2192">
        <v>6</v>
      </c>
    </row>
    <row r="18" spans="1:43" ht="52.9" customHeight="1">
      <c r="A18" s="2262" t="s">
        <v>2940</v>
      </c>
      <c r="B18" s="2828"/>
      <c r="C18" s="2828"/>
      <c r="D18" s="2828"/>
      <c r="E18" s="2828"/>
      <c r="F18" s="2276"/>
      <c r="G18" s="2276"/>
      <c r="H18" s="2276"/>
      <c r="I18" s="2276"/>
      <c r="J18" s="2276"/>
      <c r="K18" s="2016"/>
      <c r="L18" s="2016"/>
      <c r="M18" s="3191"/>
      <c r="N18" s="3191"/>
      <c r="O18" s="3191"/>
      <c r="P18" s="3191"/>
      <c r="Q18" s="3191"/>
      <c r="R18" s="3189"/>
      <c r="S18" s="3189"/>
      <c r="T18" s="3190"/>
      <c r="U18" s="3190"/>
      <c r="V18" s="3190"/>
      <c r="W18" s="1151" t="str">
        <f t="shared" si="2"/>
        <v/>
      </c>
      <c r="X18" s="1151" t="str">
        <f t="shared" si="3"/>
        <v/>
      </c>
      <c r="Y18" s="2250"/>
      <c r="Z18" s="2250"/>
      <c r="AA18" s="1580"/>
      <c r="AB18" s="1580"/>
      <c r="AC18" s="1580"/>
      <c r="AD18" s="3201"/>
      <c r="AE18" s="3202"/>
      <c r="AF18" s="3201"/>
      <c r="AG18" s="3202"/>
      <c r="AH18" s="2262" t="str">
        <f t="shared" si="1"/>
        <v>B-4.2.1.9</v>
      </c>
      <c r="AI18" s="2192"/>
      <c r="AJ18" s="2192"/>
      <c r="AK18" s="2192"/>
      <c r="AL18" s="2192"/>
      <c r="AM18" s="2192"/>
      <c r="AN18" s="2192"/>
      <c r="AO18" s="2192"/>
      <c r="AP18" s="2192"/>
      <c r="AQ18" s="2192"/>
    </row>
    <row r="19" spans="1:43" ht="52.9" customHeight="1">
      <c r="A19" s="2262" t="s">
        <v>2941</v>
      </c>
      <c r="B19" s="2828"/>
      <c r="C19" s="2828"/>
      <c r="D19" s="2828"/>
      <c r="E19" s="2828"/>
      <c r="F19" s="2276"/>
      <c r="G19" s="2276"/>
      <c r="H19" s="2276"/>
      <c r="I19" s="2276"/>
      <c r="J19" s="2276"/>
      <c r="K19" s="2016"/>
      <c r="L19" s="2016"/>
      <c r="M19" s="3191"/>
      <c r="N19" s="3191"/>
      <c r="O19" s="3191"/>
      <c r="P19" s="3191"/>
      <c r="Q19" s="3191"/>
      <c r="R19" s="3189"/>
      <c r="S19" s="3189"/>
      <c r="T19" s="3190"/>
      <c r="U19" s="3190"/>
      <c r="V19" s="3190"/>
      <c r="W19" s="1151" t="str">
        <f t="shared" si="2"/>
        <v/>
      </c>
      <c r="X19" s="1151" t="str">
        <f t="shared" si="3"/>
        <v/>
      </c>
      <c r="Y19" s="2250"/>
      <c r="Z19" s="2250"/>
      <c r="AA19" s="1580"/>
      <c r="AB19" s="1580"/>
      <c r="AC19" s="1580"/>
      <c r="AD19" s="3201"/>
      <c r="AE19" s="3202"/>
      <c r="AF19" s="3201"/>
      <c r="AG19" s="3202"/>
      <c r="AH19" s="2262" t="str">
        <f t="shared" si="1"/>
        <v>B-4.2.1.10</v>
      </c>
      <c r="AI19" s="2192"/>
      <c r="AJ19" s="2192"/>
      <c r="AK19" s="2192"/>
      <c r="AL19" s="2192"/>
      <c r="AM19" s="2192"/>
      <c r="AN19" s="2192"/>
      <c r="AO19" s="2192"/>
      <c r="AP19" s="2192"/>
      <c r="AQ19" s="2192"/>
    </row>
    <row r="20" spans="1:43" ht="52.9" customHeight="1">
      <c r="A20" s="2262" t="s">
        <v>2942</v>
      </c>
      <c r="B20" s="2828"/>
      <c r="C20" s="2828"/>
      <c r="D20" s="2828"/>
      <c r="E20" s="2828"/>
      <c r="F20" s="2276"/>
      <c r="G20" s="2276"/>
      <c r="H20" s="2276"/>
      <c r="I20" s="2276"/>
      <c r="J20" s="2276"/>
      <c r="K20" s="2016"/>
      <c r="L20" s="2016"/>
      <c r="M20" s="3191"/>
      <c r="N20" s="3191"/>
      <c r="O20" s="3191"/>
      <c r="P20" s="3191"/>
      <c r="Q20" s="3191"/>
      <c r="R20" s="3189"/>
      <c r="S20" s="3189"/>
      <c r="T20" s="3190"/>
      <c r="U20" s="3190"/>
      <c r="V20" s="3190"/>
      <c r="W20" s="1151" t="str">
        <f t="shared" si="2"/>
        <v/>
      </c>
      <c r="X20" s="1151" t="str">
        <f t="shared" si="3"/>
        <v/>
      </c>
      <c r="Y20" s="2250"/>
      <c r="Z20" s="2250"/>
      <c r="AA20" s="1580"/>
      <c r="AB20" s="1580"/>
      <c r="AC20" s="1580"/>
      <c r="AD20" s="3201"/>
      <c r="AE20" s="3202"/>
      <c r="AF20" s="3201"/>
      <c r="AG20" s="3202"/>
      <c r="AH20" s="2262" t="str">
        <f t="shared" si="1"/>
        <v>B-4.2.1.11</v>
      </c>
      <c r="AI20" s="2192"/>
      <c r="AJ20" s="2192"/>
      <c r="AK20" s="2192"/>
      <c r="AL20" s="2192"/>
      <c r="AM20" s="2192"/>
      <c r="AN20" s="2192"/>
      <c r="AO20" s="2192"/>
      <c r="AP20" s="2192"/>
      <c r="AQ20" s="2192"/>
    </row>
    <row r="21" spans="1:43" ht="52.9" customHeight="1">
      <c r="A21" s="2262" t="s">
        <v>2943</v>
      </c>
      <c r="B21" s="2828"/>
      <c r="C21" s="2828"/>
      <c r="D21" s="2828"/>
      <c r="E21" s="2828"/>
      <c r="F21" s="2276"/>
      <c r="G21" s="2276"/>
      <c r="H21" s="2276"/>
      <c r="I21" s="2276"/>
      <c r="J21" s="2276"/>
      <c r="K21" s="2016"/>
      <c r="L21" s="2016"/>
      <c r="M21" s="3191"/>
      <c r="N21" s="3191"/>
      <c r="O21" s="3191"/>
      <c r="P21" s="3191"/>
      <c r="Q21" s="3191"/>
      <c r="R21" s="3189"/>
      <c r="S21" s="3189"/>
      <c r="T21" s="3190"/>
      <c r="U21" s="3190"/>
      <c r="V21" s="3190"/>
      <c r="W21" s="1151" t="str">
        <f t="shared" si="2"/>
        <v/>
      </c>
      <c r="X21" s="1151" t="str">
        <f t="shared" si="3"/>
        <v/>
      </c>
      <c r="Y21" s="2250"/>
      <c r="Z21" s="2250"/>
      <c r="AA21" s="2250"/>
      <c r="AB21" s="2250"/>
      <c r="AC21" s="2250"/>
      <c r="AD21" s="3201"/>
      <c r="AE21" s="3202"/>
      <c r="AF21" s="3201"/>
      <c r="AG21" s="3202"/>
      <c r="AH21" s="2262" t="str">
        <f t="shared" si="1"/>
        <v>B-4.2.1.12</v>
      </c>
      <c r="AI21" s="2192"/>
      <c r="AJ21" s="2192"/>
      <c r="AK21" s="2192"/>
      <c r="AL21" s="2192"/>
      <c r="AM21" s="2192"/>
      <c r="AN21" s="2192"/>
      <c r="AO21" s="2192"/>
      <c r="AP21" s="2192"/>
      <c r="AQ21" s="2192"/>
    </row>
    <row r="22" spans="1:43" s="1570" customFormat="1">
      <c r="A22" s="996" t="s">
        <v>1205</v>
      </c>
      <c r="B22" s="1573"/>
      <c r="C22" s="1573"/>
      <c r="D22" s="1567"/>
      <c r="E22" s="1567"/>
      <c r="F22" s="1567"/>
      <c r="G22" s="1567"/>
      <c r="H22" s="1567"/>
      <c r="I22" s="1567"/>
      <c r="J22" s="1567"/>
      <c r="K22" s="1567"/>
      <c r="L22" s="1567"/>
      <c r="M22" s="1567"/>
      <c r="N22" s="1567"/>
      <c r="O22" s="1567"/>
      <c r="P22" s="1567"/>
      <c r="Q22" s="1567"/>
      <c r="R22" s="1567"/>
      <c r="S22" s="1567"/>
      <c r="T22" s="1569"/>
      <c r="U22" s="1733"/>
      <c r="V22" s="1567"/>
      <c r="W22" s="1567"/>
      <c r="X22" s="1567"/>
      <c r="Y22" s="1567"/>
      <c r="Z22" s="1567"/>
      <c r="AA22" s="1567"/>
      <c r="AB22" s="1567"/>
      <c r="AC22" s="1567"/>
      <c r="AD22" s="1567"/>
      <c r="AE22" s="1734"/>
      <c r="AF22" s="2272"/>
      <c r="AG22" s="1735"/>
      <c r="AH22" s="1569" t="s">
        <v>658</v>
      </c>
      <c r="AI22" s="2263"/>
      <c r="AJ22" s="2263"/>
      <c r="AK22" s="2263"/>
      <c r="AL22" s="2263"/>
      <c r="AM22" s="2263"/>
      <c r="AN22" s="2263"/>
      <c r="AO22" s="2263"/>
      <c r="AP22" s="2263"/>
      <c r="AQ22" s="2263"/>
    </row>
    <row r="23" spans="1:43" s="171" customFormat="1" ht="27" customHeight="1">
      <c r="A23" s="1552" t="s">
        <v>2944</v>
      </c>
      <c r="B23" s="548"/>
      <c r="C23" s="548"/>
      <c r="D23" s="1571"/>
      <c r="E23" s="1571"/>
      <c r="F23" s="1571"/>
      <c r="G23" s="1571"/>
      <c r="H23" s="1571"/>
      <c r="I23" s="1571"/>
      <c r="J23" s="1571"/>
      <c r="K23" s="1571"/>
      <c r="L23" s="1571"/>
      <c r="M23" s="1571"/>
      <c r="N23" s="1571"/>
      <c r="O23" s="1571"/>
      <c r="P23" s="1571"/>
      <c r="Q23" s="1571"/>
      <c r="R23" s="2848" t="s">
        <v>2945</v>
      </c>
      <c r="S23" s="2848"/>
      <c r="T23" s="2848"/>
      <c r="U23" s="2848"/>
      <c r="V23" s="2848"/>
      <c r="W23" s="2848"/>
      <c r="X23" s="2848"/>
      <c r="Y23" s="2848"/>
      <c r="Z23" s="2848"/>
      <c r="AA23" s="2848"/>
      <c r="AB23" s="2848"/>
      <c r="AC23" s="2848"/>
      <c r="AD23" s="2848"/>
      <c r="AE23" s="2848"/>
      <c r="AF23" s="2848"/>
      <c r="AG23" s="2848"/>
      <c r="AH23" s="2848"/>
    </row>
    <row r="24" spans="1:43" s="171" customFormat="1" ht="15" customHeight="1">
      <c r="A24" s="996" t="s">
        <v>2946</v>
      </c>
      <c r="B24" s="548"/>
      <c r="C24" s="548"/>
      <c r="D24" s="1573"/>
      <c r="E24" s="1573"/>
      <c r="F24" s="1574"/>
      <c r="G24" s="548"/>
      <c r="H24" s="1573"/>
      <c r="I24" s="1573"/>
      <c r="J24" s="548"/>
      <c r="K24" s="1575"/>
      <c r="L24" s="548"/>
      <c r="M24" s="548"/>
      <c r="N24" s="548"/>
      <c r="O24" s="1567"/>
      <c r="P24" s="1567"/>
      <c r="Q24" s="1567"/>
      <c r="R24" s="1567"/>
      <c r="S24" s="548"/>
      <c r="T24" s="548"/>
      <c r="U24" s="1736"/>
      <c r="V24" s="1737"/>
      <c r="W24" s="1575"/>
      <c r="X24" s="1575"/>
      <c r="Y24" s="548"/>
      <c r="Z24" s="1583"/>
      <c r="AA24" s="1575"/>
      <c r="AB24" s="1583"/>
      <c r="AC24" s="1583"/>
      <c r="AD24" s="1583"/>
      <c r="AE24" s="548"/>
      <c r="AF24" s="548"/>
      <c r="AG24" s="548"/>
      <c r="AH24" s="1583" t="s">
        <v>2947</v>
      </c>
    </row>
    <row r="25" spans="1:43" s="171" customFormat="1" ht="15.75" customHeight="1">
      <c r="A25" s="996" t="s">
        <v>2948</v>
      </c>
      <c r="B25" s="548"/>
      <c r="C25" s="548"/>
      <c r="D25" s="548"/>
      <c r="E25" s="548"/>
      <c r="F25" s="548"/>
      <c r="G25" s="548"/>
      <c r="H25" s="1573"/>
      <c r="I25" s="1574"/>
      <c r="J25" s="548"/>
      <c r="K25" s="548"/>
      <c r="L25" s="548"/>
      <c r="M25" s="548"/>
      <c r="N25" s="548"/>
      <c r="O25" s="548"/>
      <c r="P25" s="548"/>
      <c r="Q25" s="548"/>
      <c r="R25" s="548"/>
      <c r="S25" s="548"/>
      <c r="T25" s="548"/>
      <c r="U25" s="548"/>
      <c r="V25" s="1738"/>
      <c r="W25" s="548"/>
      <c r="X25" s="548"/>
      <c r="Y25" s="548"/>
      <c r="Z25" s="548"/>
      <c r="AA25" s="548"/>
      <c r="AB25" s="1583"/>
      <c r="AC25" s="548"/>
      <c r="AD25" s="548"/>
      <c r="AE25" s="548"/>
      <c r="AF25" s="548"/>
      <c r="AG25" s="548"/>
      <c r="AH25" s="1584" t="s">
        <v>2949</v>
      </c>
    </row>
    <row r="26" spans="1:43" ht="22.5" customHeight="1">
      <c r="A26" s="1751" t="s">
        <v>2950</v>
      </c>
      <c r="B26" s="1578"/>
      <c r="C26" s="1578"/>
      <c r="D26" s="632"/>
      <c r="E26" s="632"/>
      <c r="F26" s="632"/>
      <c r="G26" s="632"/>
      <c r="H26" s="632"/>
      <c r="I26" s="632"/>
      <c r="J26" s="632"/>
      <c r="K26" s="632"/>
      <c r="L26" s="632"/>
      <c r="M26" s="632"/>
      <c r="N26" s="632"/>
      <c r="O26" s="632"/>
      <c r="P26" s="1739"/>
      <c r="Q26" s="1740"/>
      <c r="R26" s="1741"/>
      <c r="S26" s="632"/>
      <c r="T26" s="632"/>
      <c r="U26" s="632"/>
      <c r="V26" s="632"/>
      <c r="W26" s="632"/>
      <c r="X26" s="632"/>
      <c r="Y26" s="2272"/>
      <c r="Z26" s="2272"/>
      <c r="AA26" s="2272"/>
      <c r="AB26" s="2272"/>
      <c r="AC26" s="2272"/>
      <c r="AD26" s="2272"/>
      <c r="AE26" s="632"/>
      <c r="AF26" s="632"/>
      <c r="AG26" s="1739"/>
      <c r="AH26" s="350" t="s">
        <v>2951</v>
      </c>
      <c r="AI26" s="2192"/>
      <c r="AJ26" s="2192"/>
      <c r="AK26" s="2192"/>
      <c r="AL26" s="2192"/>
      <c r="AM26" s="2192"/>
      <c r="AN26" s="2192"/>
      <c r="AO26" s="2192"/>
      <c r="AP26" s="2192"/>
      <c r="AQ26" s="2192"/>
    </row>
    <row r="27" spans="1:43" ht="60" customHeight="1">
      <c r="A27" s="307" t="s">
        <v>203</v>
      </c>
      <c r="B27" s="308" t="s">
        <v>2952</v>
      </c>
      <c r="C27" s="308" t="s">
        <v>2953</v>
      </c>
      <c r="D27" s="854" t="s">
        <v>2954</v>
      </c>
      <c r="E27" s="307" t="s">
        <v>2955</v>
      </c>
      <c r="F27" s="307" t="s">
        <v>2956</v>
      </c>
      <c r="G27" s="551" t="s">
        <v>1454</v>
      </c>
      <c r="H27" s="551" t="s">
        <v>2957</v>
      </c>
      <c r="I27" s="307" t="s">
        <v>2958</v>
      </c>
      <c r="J27" s="3198" t="s">
        <v>2959</v>
      </c>
      <c r="K27" s="3198"/>
      <c r="L27" s="307" t="s">
        <v>2960</v>
      </c>
      <c r="M27" s="900" t="s">
        <v>2919</v>
      </c>
      <c r="N27" s="900" t="s">
        <v>2574</v>
      </c>
      <c r="O27" s="3199" t="s">
        <v>1180</v>
      </c>
      <c r="P27" s="3199"/>
      <c r="Q27" s="551" t="s">
        <v>627</v>
      </c>
      <c r="R27" s="552" t="s">
        <v>217</v>
      </c>
      <c r="S27" s="2873" t="s">
        <v>1229</v>
      </c>
      <c r="T27" s="2873"/>
      <c r="U27" s="900" t="s">
        <v>2961</v>
      </c>
      <c r="V27" s="900" t="s">
        <v>2962</v>
      </c>
      <c r="W27" s="308" t="s">
        <v>2920</v>
      </c>
      <c r="X27" s="2829" t="s">
        <v>2963</v>
      </c>
      <c r="Y27" s="2829"/>
      <c r="Z27" s="308" t="s">
        <v>2964</v>
      </c>
      <c r="AA27" s="900" t="s">
        <v>2965</v>
      </c>
      <c r="AB27" s="900" t="s">
        <v>1455</v>
      </c>
      <c r="AC27" s="308" t="s">
        <v>2542</v>
      </c>
      <c r="AD27" s="308" t="s">
        <v>2966</v>
      </c>
      <c r="AE27" s="308" t="s">
        <v>2967</v>
      </c>
      <c r="AF27" s="308" t="s">
        <v>2925</v>
      </c>
      <c r="AG27" s="308" t="s">
        <v>2926</v>
      </c>
      <c r="AH27" s="308" t="s">
        <v>365</v>
      </c>
      <c r="AI27" s="2192"/>
      <c r="AJ27" s="2192"/>
      <c r="AK27" s="2192"/>
      <c r="AL27" s="2192"/>
      <c r="AM27" s="2192"/>
      <c r="AN27" s="2192"/>
      <c r="AO27" s="2192"/>
      <c r="AP27" s="2192"/>
      <c r="AQ27" s="2192"/>
    </row>
    <row r="28" spans="1:43" ht="55.15" customHeight="1">
      <c r="A28" s="2262" t="s">
        <v>2968</v>
      </c>
      <c r="B28" s="2608" t="s">
        <v>4665</v>
      </c>
      <c r="C28" s="2608" t="s">
        <v>4665</v>
      </c>
      <c r="D28" s="2608" t="s">
        <v>4665</v>
      </c>
      <c r="E28" s="2608" t="s">
        <v>4665</v>
      </c>
      <c r="F28" s="2608" t="s">
        <v>4665</v>
      </c>
      <c r="G28" s="2608" t="s">
        <v>4665</v>
      </c>
      <c r="H28" s="2608" t="s">
        <v>4665</v>
      </c>
      <c r="I28" s="2608" t="s">
        <v>4665</v>
      </c>
      <c r="J28" s="2942" t="s">
        <v>4665</v>
      </c>
      <c r="K28" s="2942" t="s">
        <v>4665</v>
      </c>
      <c r="L28" s="2608" t="s">
        <v>4665</v>
      </c>
      <c r="M28" s="2608" t="s">
        <v>4665</v>
      </c>
      <c r="N28" s="2608" t="s">
        <v>4665</v>
      </c>
      <c r="O28" s="2942" t="s">
        <v>4665</v>
      </c>
      <c r="P28" s="2942" t="s">
        <v>4665</v>
      </c>
      <c r="Q28" s="2019"/>
      <c r="R28" s="1744"/>
      <c r="S28" s="3200" t="s">
        <v>4665</v>
      </c>
      <c r="T28" s="3200"/>
      <c r="U28" s="1743" t="s">
        <v>4665</v>
      </c>
      <c r="V28" s="1743" t="s">
        <v>4665</v>
      </c>
      <c r="W28" s="1743" t="s">
        <v>4665</v>
      </c>
      <c r="X28" s="3203" t="s">
        <v>4665</v>
      </c>
      <c r="Y28" s="3204"/>
      <c r="Z28" s="1742" t="s">
        <v>4665</v>
      </c>
      <c r="AA28" s="1742" t="s">
        <v>4665</v>
      </c>
      <c r="AB28" s="1742" t="s">
        <v>4665</v>
      </c>
      <c r="AC28" s="1742" t="s">
        <v>4665</v>
      </c>
      <c r="AD28" s="1742" t="s">
        <v>4665</v>
      </c>
      <c r="AE28" s="1742" t="s">
        <v>4665</v>
      </c>
      <c r="AF28" s="1742" t="s">
        <v>4665</v>
      </c>
      <c r="AG28" s="1742" t="s">
        <v>4665</v>
      </c>
      <c r="AH28" s="2262" t="str">
        <f t="shared" ref="AH28:AH39" si="4">A28</f>
        <v>B-4.2.2.1</v>
      </c>
      <c r="AI28" s="2192"/>
      <c r="AJ28" s="2192"/>
      <c r="AK28" s="2192"/>
      <c r="AL28" s="2192"/>
      <c r="AM28" s="2192"/>
      <c r="AN28" s="2192"/>
      <c r="AO28" s="2192"/>
      <c r="AP28" s="2192"/>
      <c r="AQ28" s="2192"/>
    </row>
    <row r="29" spans="1:43" ht="55.15" customHeight="1">
      <c r="A29" s="2262" t="s">
        <v>2969</v>
      </c>
      <c r="B29" s="2609"/>
      <c r="C29" s="2609"/>
      <c r="D29" s="2609"/>
      <c r="E29" s="2609"/>
      <c r="F29" s="2609"/>
      <c r="G29" s="2609"/>
      <c r="H29" s="2609"/>
      <c r="I29" s="2609"/>
      <c r="J29" s="3207"/>
      <c r="K29" s="3208"/>
      <c r="L29" s="2609"/>
      <c r="M29" s="2610"/>
      <c r="N29" s="2610"/>
      <c r="O29" s="3197"/>
      <c r="P29" s="3197"/>
      <c r="Q29" s="2017"/>
      <c r="R29" s="1742"/>
      <c r="S29" s="3196"/>
      <c r="T29" s="3196"/>
      <c r="U29" s="1743" t="str">
        <f t="shared" ref="U29:U39" si="5">IF(N29&gt;0,N29,"")</f>
        <v/>
      </c>
      <c r="V29" s="1743" t="str">
        <f t="shared" ref="V29:V39" si="6">IF(M29&gt;0,M29,"")</f>
        <v/>
      </c>
      <c r="W29" s="1743" t="str">
        <f t="shared" ref="W29:W39" si="7">IF(M29&gt;0,M29,"")</f>
        <v/>
      </c>
      <c r="X29" s="3203"/>
      <c r="Y29" s="3204"/>
      <c r="Z29" s="1742"/>
      <c r="AA29" s="1742"/>
      <c r="AB29" s="1742"/>
      <c r="AC29" s="1742"/>
      <c r="AD29" s="1742"/>
      <c r="AE29" s="1742"/>
      <c r="AF29" s="1742"/>
      <c r="AG29" s="1742"/>
      <c r="AH29" s="2262" t="str">
        <f t="shared" si="4"/>
        <v>B-4.2.2.2</v>
      </c>
      <c r="AI29" s="2192"/>
      <c r="AJ29" s="2192"/>
      <c r="AK29" s="2192"/>
      <c r="AL29" s="2192"/>
      <c r="AM29" s="2192"/>
      <c r="AN29" s="2192"/>
      <c r="AO29" s="2192"/>
      <c r="AP29" s="2192"/>
      <c r="AQ29" s="2192"/>
    </row>
    <row r="30" spans="1:43" ht="55.15" customHeight="1">
      <c r="A30" s="2262" t="s">
        <v>2970</v>
      </c>
      <c r="B30" s="2609"/>
      <c r="C30" s="2609"/>
      <c r="D30" s="2609"/>
      <c r="E30" s="2609"/>
      <c r="F30" s="2609"/>
      <c r="G30" s="2609"/>
      <c r="H30" s="2609"/>
      <c r="I30" s="2609"/>
      <c r="J30" s="3207"/>
      <c r="K30" s="3208"/>
      <c r="L30" s="2609"/>
      <c r="M30" s="2610"/>
      <c r="N30" s="2610"/>
      <c r="O30" s="3197"/>
      <c r="P30" s="3197"/>
      <c r="Q30" s="2017"/>
      <c r="R30" s="1742"/>
      <c r="S30" s="3196"/>
      <c r="T30" s="3196"/>
      <c r="U30" s="1743" t="str">
        <f t="shared" si="5"/>
        <v/>
      </c>
      <c r="V30" s="1743" t="str">
        <f t="shared" si="6"/>
        <v/>
      </c>
      <c r="W30" s="1743" t="str">
        <f t="shared" si="7"/>
        <v/>
      </c>
      <c r="X30" s="3203"/>
      <c r="Y30" s="3204"/>
      <c r="Z30" s="1742"/>
      <c r="AA30" s="1742"/>
      <c r="AB30" s="1742"/>
      <c r="AC30" s="1742"/>
      <c r="AD30" s="1742"/>
      <c r="AE30" s="1742"/>
      <c r="AF30" s="1742"/>
      <c r="AG30" s="1742"/>
      <c r="AH30" s="2262" t="str">
        <f t="shared" si="4"/>
        <v>B-4.2.2.3</v>
      </c>
      <c r="AI30" s="2192"/>
      <c r="AJ30" s="2192"/>
      <c r="AK30" s="2192"/>
      <c r="AL30" s="2192"/>
      <c r="AM30" s="2192"/>
      <c r="AN30" s="2192"/>
      <c r="AO30" s="2192"/>
      <c r="AP30" s="2192"/>
      <c r="AQ30" s="2192"/>
    </row>
    <row r="31" spans="1:43" ht="55.15" customHeight="1">
      <c r="A31" s="2262" t="s">
        <v>2971</v>
      </c>
      <c r="B31" s="2609"/>
      <c r="C31" s="2609"/>
      <c r="D31" s="2609"/>
      <c r="E31" s="2609"/>
      <c r="F31" s="2609"/>
      <c r="G31" s="2609"/>
      <c r="H31" s="2609"/>
      <c r="I31" s="2609"/>
      <c r="J31" s="3207"/>
      <c r="K31" s="3208"/>
      <c r="L31" s="2609"/>
      <c r="M31" s="2610"/>
      <c r="N31" s="2610"/>
      <c r="O31" s="3197"/>
      <c r="P31" s="3197"/>
      <c r="Q31" s="2017"/>
      <c r="R31" s="1742"/>
      <c r="S31" s="3196"/>
      <c r="T31" s="3196"/>
      <c r="U31" s="1743" t="str">
        <f t="shared" si="5"/>
        <v/>
      </c>
      <c r="V31" s="1743" t="str">
        <f t="shared" si="6"/>
        <v/>
      </c>
      <c r="W31" s="1743" t="str">
        <f t="shared" si="7"/>
        <v/>
      </c>
      <c r="X31" s="3203"/>
      <c r="Y31" s="3204"/>
      <c r="Z31" s="1742"/>
      <c r="AA31" s="1742"/>
      <c r="AB31" s="1742"/>
      <c r="AC31" s="1742"/>
      <c r="AD31" s="1742"/>
      <c r="AE31" s="1742"/>
      <c r="AF31" s="1742"/>
      <c r="AG31" s="1742"/>
      <c r="AH31" s="2262" t="str">
        <f t="shared" si="4"/>
        <v>B-4.2.2.4</v>
      </c>
      <c r="AI31" s="2192"/>
      <c r="AJ31" s="2192"/>
      <c r="AK31" s="2192"/>
      <c r="AL31" s="2192"/>
      <c r="AM31" s="2192"/>
      <c r="AN31" s="2192"/>
      <c r="AO31" s="2192"/>
      <c r="AP31" s="2192"/>
      <c r="AQ31" s="2192"/>
    </row>
    <row r="32" spans="1:43" ht="55.15" customHeight="1">
      <c r="A32" s="2262" t="s">
        <v>2972</v>
      </c>
      <c r="B32" s="2017"/>
      <c r="C32" s="2017"/>
      <c r="D32" s="2017"/>
      <c r="E32" s="2017"/>
      <c r="F32" s="2017"/>
      <c r="G32" s="2017"/>
      <c r="H32" s="2017"/>
      <c r="I32" s="2017"/>
      <c r="J32" s="3205"/>
      <c r="K32" s="3206"/>
      <c r="L32" s="2017"/>
      <c r="M32" s="2018"/>
      <c r="N32" s="2018"/>
      <c r="O32" s="3197"/>
      <c r="P32" s="3197"/>
      <c r="Q32" s="2017"/>
      <c r="R32" s="1742"/>
      <c r="S32" s="3196"/>
      <c r="T32" s="3196"/>
      <c r="U32" s="1743" t="str">
        <f t="shared" si="5"/>
        <v/>
      </c>
      <c r="V32" s="1743" t="str">
        <f t="shared" si="6"/>
        <v/>
      </c>
      <c r="W32" s="1743" t="str">
        <f t="shared" si="7"/>
        <v/>
      </c>
      <c r="X32" s="3203"/>
      <c r="Y32" s="3204"/>
      <c r="Z32" s="1742"/>
      <c r="AA32" s="1742"/>
      <c r="AB32" s="1742"/>
      <c r="AC32" s="1742"/>
      <c r="AD32" s="1742"/>
      <c r="AE32" s="1742"/>
      <c r="AF32" s="1742"/>
      <c r="AG32" s="1742"/>
      <c r="AH32" s="2262" t="str">
        <f t="shared" si="4"/>
        <v>B-4.2.2.5</v>
      </c>
      <c r="AI32" s="2192"/>
      <c r="AJ32" s="2192"/>
      <c r="AK32" s="2192"/>
      <c r="AL32" s="2192"/>
      <c r="AM32" s="2192"/>
      <c r="AN32" s="2192"/>
      <c r="AO32" s="2192"/>
      <c r="AP32" s="2192"/>
      <c r="AQ32" s="2192"/>
    </row>
    <row r="33" spans="1:34" ht="55.15" customHeight="1">
      <c r="A33" s="2262" t="s">
        <v>2973</v>
      </c>
      <c r="B33" s="2017"/>
      <c r="C33" s="2017"/>
      <c r="D33" s="2017"/>
      <c r="E33" s="2017"/>
      <c r="F33" s="2017"/>
      <c r="G33" s="2017"/>
      <c r="H33" s="2017"/>
      <c r="I33" s="2017"/>
      <c r="J33" s="3205"/>
      <c r="K33" s="3206"/>
      <c r="L33" s="2017"/>
      <c r="M33" s="2018"/>
      <c r="N33" s="2018"/>
      <c r="O33" s="3197"/>
      <c r="P33" s="3197"/>
      <c r="Q33" s="2017"/>
      <c r="R33" s="1742"/>
      <c r="S33" s="3196"/>
      <c r="T33" s="3196"/>
      <c r="U33" s="1743" t="str">
        <f t="shared" si="5"/>
        <v/>
      </c>
      <c r="V33" s="1743" t="str">
        <f t="shared" si="6"/>
        <v/>
      </c>
      <c r="W33" s="1743" t="str">
        <f t="shared" si="7"/>
        <v/>
      </c>
      <c r="X33" s="3203"/>
      <c r="Y33" s="3204"/>
      <c r="Z33" s="1742"/>
      <c r="AA33" s="1742"/>
      <c r="AB33" s="1742"/>
      <c r="AC33" s="1742"/>
      <c r="AD33" s="1742"/>
      <c r="AE33" s="1742"/>
      <c r="AF33" s="1742"/>
      <c r="AG33" s="1742"/>
      <c r="AH33" s="2262" t="str">
        <f t="shared" si="4"/>
        <v>B-4.2.2.6</v>
      </c>
    </row>
    <row r="34" spans="1:34" ht="55.15" customHeight="1">
      <c r="A34" s="2262" t="s">
        <v>2974</v>
      </c>
      <c r="B34" s="2017"/>
      <c r="C34" s="2017"/>
      <c r="D34" s="2017"/>
      <c r="E34" s="2017"/>
      <c r="F34" s="2017"/>
      <c r="G34" s="2017"/>
      <c r="H34" s="2017"/>
      <c r="I34" s="2017"/>
      <c r="J34" s="3205"/>
      <c r="K34" s="3206"/>
      <c r="L34" s="2017"/>
      <c r="M34" s="2018"/>
      <c r="N34" s="2018"/>
      <c r="O34" s="3197"/>
      <c r="P34" s="3197"/>
      <c r="Q34" s="2017"/>
      <c r="R34" s="1742"/>
      <c r="S34" s="3196"/>
      <c r="T34" s="3196"/>
      <c r="U34" s="1743" t="str">
        <f t="shared" si="5"/>
        <v/>
      </c>
      <c r="V34" s="1743" t="str">
        <f t="shared" si="6"/>
        <v/>
      </c>
      <c r="W34" s="1743" t="str">
        <f t="shared" si="7"/>
        <v/>
      </c>
      <c r="X34" s="3203"/>
      <c r="Y34" s="3204"/>
      <c r="Z34" s="1742"/>
      <c r="AA34" s="1742"/>
      <c r="AB34" s="1742"/>
      <c r="AC34" s="1742"/>
      <c r="AD34" s="1742"/>
      <c r="AE34" s="1742"/>
      <c r="AF34" s="1742"/>
      <c r="AG34" s="1742"/>
      <c r="AH34" s="2262" t="str">
        <f t="shared" si="4"/>
        <v>B-4.2.2.7</v>
      </c>
    </row>
    <row r="35" spans="1:34" ht="55.15" customHeight="1">
      <c r="A35" s="2262" t="s">
        <v>2975</v>
      </c>
      <c r="B35" s="2017"/>
      <c r="C35" s="2017"/>
      <c r="D35" s="2017"/>
      <c r="E35" s="2017"/>
      <c r="F35" s="2017"/>
      <c r="G35" s="2017"/>
      <c r="H35" s="2017"/>
      <c r="I35" s="2017"/>
      <c r="J35" s="3205"/>
      <c r="K35" s="3206"/>
      <c r="L35" s="2017"/>
      <c r="M35" s="2018"/>
      <c r="N35" s="2018"/>
      <c r="O35" s="3197"/>
      <c r="P35" s="3197"/>
      <c r="Q35" s="2017"/>
      <c r="R35" s="1742"/>
      <c r="S35" s="3196"/>
      <c r="T35" s="3196"/>
      <c r="U35" s="1743" t="str">
        <f t="shared" si="5"/>
        <v/>
      </c>
      <c r="V35" s="1743" t="str">
        <f t="shared" si="6"/>
        <v/>
      </c>
      <c r="W35" s="1743" t="str">
        <f t="shared" si="7"/>
        <v/>
      </c>
      <c r="X35" s="3203"/>
      <c r="Y35" s="3204"/>
      <c r="Z35" s="1742"/>
      <c r="AA35" s="1742"/>
      <c r="AB35" s="1742"/>
      <c r="AC35" s="1742"/>
      <c r="AD35" s="1742"/>
      <c r="AE35" s="1742"/>
      <c r="AF35" s="1742"/>
      <c r="AG35" s="1742"/>
      <c r="AH35" s="2262" t="str">
        <f t="shared" si="4"/>
        <v>B-4.2.2.8</v>
      </c>
    </row>
    <row r="36" spans="1:34" ht="55.15" customHeight="1">
      <c r="A36" s="2262" t="s">
        <v>2976</v>
      </c>
      <c r="B36" s="2017"/>
      <c r="C36" s="2017"/>
      <c r="D36" s="2017"/>
      <c r="E36" s="2017"/>
      <c r="F36" s="2017"/>
      <c r="G36" s="2017"/>
      <c r="H36" s="2017"/>
      <c r="I36" s="2017"/>
      <c r="J36" s="3205"/>
      <c r="K36" s="3206"/>
      <c r="L36" s="2017"/>
      <c r="M36" s="2018"/>
      <c r="N36" s="2018"/>
      <c r="O36" s="3197"/>
      <c r="P36" s="3197"/>
      <c r="Q36" s="2017"/>
      <c r="R36" s="1742"/>
      <c r="S36" s="3196"/>
      <c r="T36" s="3196"/>
      <c r="U36" s="1743" t="str">
        <f t="shared" si="5"/>
        <v/>
      </c>
      <c r="V36" s="1743" t="str">
        <f t="shared" si="6"/>
        <v/>
      </c>
      <c r="W36" s="1743" t="str">
        <f t="shared" si="7"/>
        <v/>
      </c>
      <c r="X36" s="3203"/>
      <c r="Y36" s="3204"/>
      <c r="Z36" s="1742"/>
      <c r="AA36" s="1742"/>
      <c r="AB36" s="1742"/>
      <c r="AC36" s="1742"/>
      <c r="AD36" s="1742"/>
      <c r="AE36" s="1742"/>
      <c r="AF36" s="1742"/>
      <c r="AG36" s="1742"/>
      <c r="AH36" s="2262" t="str">
        <f t="shared" si="4"/>
        <v>B-4.2.2.9</v>
      </c>
    </row>
    <row r="37" spans="1:34" ht="55.15" customHeight="1">
      <c r="A37" s="2262" t="s">
        <v>2977</v>
      </c>
      <c r="B37" s="2017"/>
      <c r="C37" s="2017"/>
      <c r="D37" s="2017"/>
      <c r="E37" s="2017"/>
      <c r="F37" s="2017"/>
      <c r="G37" s="2017"/>
      <c r="H37" s="2017"/>
      <c r="I37" s="2017"/>
      <c r="J37" s="3205"/>
      <c r="K37" s="3206"/>
      <c r="L37" s="2017"/>
      <c r="M37" s="2018"/>
      <c r="N37" s="2018"/>
      <c r="O37" s="3197"/>
      <c r="P37" s="3197"/>
      <c r="Q37" s="2017"/>
      <c r="R37" s="1742"/>
      <c r="S37" s="3196"/>
      <c r="T37" s="3196"/>
      <c r="U37" s="1743" t="str">
        <f t="shared" si="5"/>
        <v/>
      </c>
      <c r="V37" s="1743" t="str">
        <f t="shared" si="6"/>
        <v/>
      </c>
      <c r="W37" s="1743" t="str">
        <f t="shared" si="7"/>
        <v/>
      </c>
      <c r="X37" s="3203"/>
      <c r="Y37" s="3204"/>
      <c r="Z37" s="1742"/>
      <c r="AA37" s="1742"/>
      <c r="AB37" s="1742"/>
      <c r="AC37" s="1742"/>
      <c r="AD37" s="1742"/>
      <c r="AE37" s="1742"/>
      <c r="AF37" s="1742"/>
      <c r="AG37" s="1742"/>
      <c r="AH37" s="2262" t="str">
        <f t="shared" si="4"/>
        <v>B-4.2.2.10</v>
      </c>
    </row>
    <row r="38" spans="1:34" ht="55.15" customHeight="1">
      <c r="A38" s="2262" t="s">
        <v>2978</v>
      </c>
      <c r="B38" s="2017"/>
      <c r="C38" s="2017"/>
      <c r="D38" s="2017"/>
      <c r="E38" s="2017"/>
      <c r="F38" s="2017"/>
      <c r="G38" s="2017"/>
      <c r="H38" s="2017"/>
      <c r="I38" s="2017"/>
      <c r="J38" s="3205"/>
      <c r="K38" s="3206"/>
      <c r="L38" s="2017"/>
      <c r="M38" s="2018"/>
      <c r="N38" s="2018"/>
      <c r="O38" s="3197"/>
      <c r="P38" s="3197"/>
      <c r="Q38" s="2017"/>
      <c r="R38" s="1742"/>
      <c r="S38" s="3196"/>
      <c r="T38" s="3196"/>
      <c r="U38" s="1743" t="str">
        <f t="shared" si="5"/>
        <v/>
      </c>
      <c r="V38" s="1743" t="str">
        <f t="shared" si="6"/>
        <v/>
      </c>
      <c r="W38" s="1743" t="str">
        <f t="shared" si="7"/>
        <v/>
      </c>
      <c r="X38" s="3203"/>
      <c r="Y38" s="3204"/>
      <c r="Z38" s="1742"/>
      <c r="AA38" s="1742"/>
      <c r="AB38" s="1742"/>
      <c r="AC38" s="1742"/>
      <c r="AD38" s="1742"/>
      <c r="AE38" s="1742"/>
      <c r="AF38" s="1742"/>
      <c r="AG38" s="1742"/>
      <c r="AH38" s="2262" t="str">
        <f t="shared" si="4"/>
        <v>B-4.2.2.11</v>
      </c>
    </row>
    <row r="39" spans="1:34" ht="55.15" customHeight="1">
      <c r="A39" s="2262" t="s">
        <v>2979</v>
      </c>
      <c r="B39" s="2017"/>
      <c r="C39" s="2017"/>
      <c r="D39" s="2017"/>
      <c r="E39" s="2017"/>
      <c r="F39" s="2017"/>
      <c r="G39" s="2017"/>
      <c r="H39" s="2017"/>
      <c r="I39" s="2017"/>
      <c r="J39" s="3205"/>
      <c r="K39" s="3206"/>
      <c r="L39" s="2017"/>
      <c r="M39" s="2018"/>
      <c r="N39" s="2018"/>
      <c r="O39" s="3197"/>
      <c r="P39" s="3197"/>
      <c r="Q39" s="2017"/>
      <c r="R39" s="1742"/>
      <c r="S39" s="3196"/>
      <c r="T39" s="3196"/>
      <c r="U39" s="1743" t="str">
        <f t="shared" si="5"/>
        <v/>
      </c>
      <c r="V39" s="1743" t="str">
        <f t="shared" si="6"/>
        <v/>
      </c>
      <c r="W39" s="1743" t="str">
        <f t="shared" si="7"/>
        <v/>
      </c>
      <c r="X39" s="3203"/>
      <c r="Y39" s="3204"/>
      <c r="Z39" s="1742"/>
      <c r="AA39" s="1742"/>
      <c r="AB39" s="1742"/>
      <c r="AC39" s="1742"/>
      <c r="AD39" s="1742"/>
      <c r="AE39" s="1742"/>
      <c r="AF39" s="1742"/>
      <c r="AG39" s="1742"/>
      <c r="AH39" s="2262" t="str">
        <f t="shared" si="4"/>
        <v>B-4.2.2.12</v>
      </c>
    </row>
    <row r="40" spans="1:34" s="1570" customFormat="1">
      <c r="A40" s="1745" t="s">
        <v>1205</v>
      </c>
      <c r="B40" s="1567"/>
      <c r="C40" s="1567"/>
      <c r="D40" s="1567"/>
      <c r="E40" s="1567"/>
      <c r="F40" s="1567"/>
      <c r="G40" s="1567"/>
      <c r="H40" s="1567"/>
      <c r="I40" s="1567"/>
      <c r="J40" s="1567"/>
      <c r="K40" s="1567"/>
      <c r="L40" s="1567"/>
      <c r="M40" s="1567"/>
      <c r="N40" s="1567"/>
      <c r="O40" s="1567"/>
      <c r="P40" s="1567"/>
      <c r="Q40" s="1567"/>
      <c r="R40" s="1567"/>
      <c r="S40" s="1567"/>
      <c r="T40" s="1567"/>
      <c r="U40" s="1567"/>
      <c r="V40" s="1567"/>
      <c r="W40" s="1567"/>
      <c r="X40" s="1567"/>
      <c r="Y40" s="2263"/>
      <c r="Z40" s="2263"/>
      <c r="AA40" s="2263"/>
      <c r="AB40" s="2263"/>
      <c r="AC40" s="1567"/>
      <c r="AD40" s="1567"/>
      <c r="AE40" s="1567"/>
      <c r="AF40" s="1567"/>
      <c r="AG40" s="1567"/>
      <c r="AH40" s="1569" t="s">
        <v>658</v>
      </c>
    </row>
    <row r="41" spans="1:34" s="171" customFormat="1" ht="29.25" customHeight="1">
      <c r="A41" s="1552" t="s">
        <v>2980</v>
      </c>
      <c r="B41" s="90"/>
      <c r="C41" s="996"/>
      <c r="D41" s="1571"/>
      <c r="E41" s="1571"/>
      <c r="F41" s="1571"/>
      <c r="G41" s="1571"/>
      <c r="H41" s="1571"/>
      <c r="I41" s="1571"/>
      <c r="J41" s="1571"/>
      <c r="K41" s="1571"/>
      <c r="L41" s="1571"/>
      <c r="M41" s="1571"/>
      <c r="N41" s="1571"/>
      <c r="O41" s="1571"/>
      <c r="P41" s="1571"/>
      <c r="Q41" s="1572"/>
      <c r="R41" s="3184" t="s">
        <v>2981</v>
      </c>
      <c r="S41" s="3184"/>
      <c r="T41" s="3184"/>
      <c r="U41" s="3184"/>
      <c r="V41" s="3184"/>
      <c r="W41" s="3184"/>
      <c r="X41" s="3184"/>
      <c r="Y41" s="3184"/>
      <c r="Z41" s="3184"/>
      <c r="AA41" s="3184"/>
      <c r="AB41" s="3184"/>
      <c r="AC41" s="3184"/>
      <c r="AD41" s="3184"/>
      <c r="AE41" s="3184"/>
      <c r="AF41" s="3184"/>
      <c r="AG41" s="3184"/>
      <c r="AH41" s="3184"/>
    </row>
    <row r="42" spans="1:34" s="171" customFormat="1" ht="15">
      <c r="A42" s="1552" t="s">
        <v>2982</v>
      </c>
      <c r="B42" s="90"/>
      <c r="C42" s="996"/>
      <c r="D42" s="1571"/>
      <c r="E42" s="1571"/>
      <c r="F42" s="1571"/>
      <c r="G42" s="1571"/>
      <c r="H42" s="1571"/>
      <c r="I42" s="1571"/>
      <c r="J42" s="1571"/>
      <c r="K42" s="1571"/>
      <c r="L42" s="1571"/>
      <c r="M42" s="1571"/>
      <c r="N42" s="1571"/>
      <c r="O42" s="1571"/>
      <c r="P42" s="1571"/>
      <c r="Q42" s="1572"/>
      <c r="R42" s="996"/>
      <c r="S42" s="1571"/>
      <c r="T42" s="1571"/>
      <c r="U42" s="1571"/>
      <c r="V42" s="1571"/>
      <c r="W42" s="1571"/>
      <c r="X42" s="1571"/>
      <c r="Y42" s="548"/>
      <c r="Z42" s="548"/>
      <c r="AA42" s="548"/>
      <c r="AB42" s="548"/>
      <c r="AC42" s="1571"/>
      <c r="AD42" s="1571"/>
      <c r="AE42" s="1571"/>
      <c r="AF42" s="1571"/>
      <c r="AG42" s="1571"/>
      <c r="AH42" s="1583" t="s">
        <v>2983</v>
      </c>
    </row>
    <row r="43" spans="1:34" s="171" customFormat="1" ht="15">
      <c r="A43" s="1552" t="s">
        <v>2984</v>
      </c>
      <c r="B43" s="90"/>
      <c r="C43" s="996"/>
      <c r="D43" s="1571"/>
      <c r="E43" s="1571"/>
      <c r="F43" s="1571"/>
      <c r="G43" s="1571"/>
      <c r="H43" s="1571"/>
      <c r="I43" s="1571"/>
      <c r="J43" s="1571"/>
      <c r="K43" s="1571"/>
      <c r="L43" s="1571"/>
      <c r="M43" s="1571"/>
      <c r="N43" s="1571"/>
      <c r="O43" s="1571"/>
      <c r="P43" s="1571"/>
      <c r="Q43" s="1572"/>
      <c r="R43" s="996"/>
      <c r="S43" s="1571"/>
      <c r="T43" s="1571"/>
      <c r="U43" s="1571"/>
      <c r="V43" s="1571"/>
      <c r="W43" s="1571"/>
      <c r="X43" s="1571"/>
      <c r="Y43" s="548"/>
      <c r="Z43" s="548"/>
      <c r="AA43" s="548"/>
      <c r="AB43" s="548"/>
      <c r="AC43" s="1571"/>
      <c r="AD43" s="1571"/>
      <c r="AE43" s="1571"/>
      <c r="AF43" s="1571"/>
      <c r="AG43" s="1571"/>
      <c r="AH43" s="1583" t="s">
        <v>2985</v>
      </c>
    </row>
    <row r="44" spans="1:34" s="171" customFormat="1" ht="5.25" customHeight="1">
      <c r="A44" s="1617"/>
      <c r="B44" s="548"/>
      <c r="C44" s="548"/>
      <c r="D44" s="548"/>
      <c r="E44" s="548"/>
      <c r="F44" s="548"/>
      <c r="G44" s="548"/>
      <c r="H44" s="548"/>
      <c r="I44" s="548"/>
      <c r="J44" s="548"/>
      <c r="K44" s="548"/>
      <c r="L44" s="548"/>
      <c r="M44" s="548"/>
      <c r="N44" s="548"/>
      <c r="O44" s="548"/>
      <c r="P44" s="548"/>
      <c r="Q44" s="548"/>
      <c r="R44" s="548"/>
      <c r="S44" s="548"/>
      <c r="T44" s="548"/>
      <c r="U44" s="548"/>
      <c r="V44" s="548"/>
      <c r="W44" s="548"/>
      <c r="X44" s="548"/>
      <c r="Y44" s="548"/>
      <c r="Z44" s="548"/>
      <c r="AA44" s="548"/>
      <c r="AB44" s="548"/>
      <c r="AC44" s="548"/>
      <c r="AD44" s="548"/>
      <c r="AE44" s="548"/>
      <c r="AF44" s="548"/>
      <c r="AG44" s="548"/>
      <c r="AH44" s="548"/>
    </row>
    <row r="45" spans="1:34" ht="22.5" customHeight="1">
      <c r="A45" s="1579" t="s">
        <v>2986</v>
      </c>
      <c r="B45" s="310"/>
      <c r="C45" s="310"/>
      <c r="D45" s="310"/>
      <c r="E45" s="310"/>
      <c r="F45" s="310"/>
      <c r="G45" s="310"/>
      <c r="H45" s="310"/>
      <c r="I45" s="310"/>
      <c r="J45" s="310"/>
      <c r="K45" s="310"/>
      <c r="L45" s="310"/>
      <c r="M45" s="310"/>
      <c r="N45" s="310"/>
      <c r="O45" s="310"/>
      <c r="P45" s="2270"/>
      <c r="Q45" s="2420"/>
      <c r="R45" s="1577"/>
      <c r="S45" s="310"/>
      <c r="T45" s="310"/>
      <c r="U45" s="310"/>
      <c r="V45" s="310"/>
      <c r="W45" s="310"/>
      <c r="X45" s="310"/>
      <c r="Y45" s="310"/>
      <c r="Z45" s="310"/>
      <c r="AA45" s="310"/>
      <c r="AB45" s="310"/>
      <c r="AC45" s="2272"/>
      <c r="AD45" s="310"/>
      <c r="AE45" s="2270"/>
      <c r="AF45" s="2270"/>
      <c r="AG45" s="2270"/>
      <c r="AH45" s="356" t="s">
        <v>2987</v>
      </c>
    </row>
    <row r="46" spans="1:34" s="1732" customFormat="1" ht="96" customHeight="1">
      <c r="A46" s="308" t="s">
        <v>203</v>
      </c>
      <c r="B46" s="2834" t="s">
        <v>2988</v>
      </c>
      <c r="C46" s="2835"/>
      <c r="D46" s="2837" t="s">
        <v>2953</v>
      </c>
      <c r="E46" s="2838"/>
      <c r="F46" s="308" t="s">
        <v>2989</v>
      </c>
      <c r="G46" s="900" t="s">
        <v>2990</v>
      </c>
      <c r="H46" s="900" t="s">
        <v>2956</v>
      </c>
      <c r="I46" s="900" t="s">
        <v>2991</v>
      </c>
      <c r="J46" s="900" t="s">
        <v>2992</v>
      </c>
      <c r="K46" s="900" t="s">
        <v>2993</v>
      </c>
      <c r="L46" s="900" t="s">
        <v>2994</v>
      </c>
      <c r="M46" s="900" t="s">
        <v>2919</v>
      </c>
      <c r="N46" s="900" t="s">
        <v>2574</v>
      </c>
      <c r="O46" s="2873" t="s">
        <v>1180</v>
      </c>
      <c r="P46" s="2873"/>
      <c r="Q46" s="900" t="s">
        <v>627</v>
      </c>
      <c r="R46" s="900" t="s">
        <v>217</v>
      </c>
      <c r="S46" s="2873" t="s">
        <v>1229</v>
      </c>
      <c r="T46" s="2873"/>
      <c r="U46" s="900" t="s">
        <v>2539</v>
      </c>
      <c r="V46" s="900" t="s">
        <v>2540</v>
      </c>
      <c r="W46" s="900" t="s">
        <v>2995</v>
      </c>
      <c r="X46" s="900" t="s">
        <v>2996</v>
      </c>
      <c r="Y46" s="900" t="s">
        <v>2997</v>
      </c>
      <c r="Z46" s="308" t="s">
        <v>2998</v>
      </c>
      <c r="AA46" s="900" t="s">
        <v>2542</v>
      </c>
      <c r="AB46" s="900" t="s">
        <v>2999</v>
      </c>
      <c r="AC46" s="308" t="s">
        <v>3000</v>
      </c>
      <c r="AD46" s="2837" t="s">
        <v>2925</v>
      </c>
      <c r="AE46" s="2838"/>
      <c r="AF46" s="2837" t="s">
        <v>2926</v>
      </c>
      <c r="AG46" s="2838"/>
      <c r="AH46" s="308" t="s">
        <v>365</v>
      </c>
    </row>
    <row r="47" spans="1:34" ht="79.900000000000006" customHeight="1">
      <c r="A47" s="1625" t="s">
        <v>3001</v>
      </c>
      <c r="B47" s="3211"/>
      <c r="C47" s="3212"/>
      <c r="D47" s="2942" t="s">
        <v>4665</v>
      </c>
      <c r="E47" s="2942" t="s">
        <v>4665</v>
      </c>
      <c r="F47" s="2608" t="s">
        <v>4665</v>
      </c>
      <c r="G47" s="2608" t="s">
        <v>4665</v>
      </c>
      <c r="H47" s="2608" t="s">
        <v>4665</v>
      </c>
      <c r="I47" s="2608" t="s">
        <v>4665</v>
      </c>
      <c r="J47" s="2608" t="s">
        <v>4665</v>
      </c>
      <c r="K47" s="2608" t="s">
        <v>4665</v>
      </c>
      <c r="L47" s="2608" t="s">
        <v>4665</v>
      </c>
      <c r="M47" s="2608" t="s">
        <v>4665</v>
      </c>
      <c r="N47" s="2608" t="s">
        <v>4665</v>
      </c>
      <c r="O47" s="2942" t="s">
        <v>4665</v>
      </c>
      <c r="P47" s="2942" t="s">
        <v>4665</v>
      </c>
      <c r="Q47" s="2608" t="s">
        <v>4665</v>
      </c>
      <c r="R47" s="1695"/>
      <c r="S47" s="3195"/>
      <c r="T47" s="3195"/>
      <c r="U47" s="898" t="str">
        <f>IF(N47&gt;0,N47,"")</f>
        <v>NA</v>
      </c>
      <c r="V47" s="898" t="str">
        <f>IF(M47&gt;0,M47,"")</f>
        <v>NA</v>
      </c>
      <c r="W47" s="3567" t="s">
        <v>4665</v>
      </c>
      <c r="X47" s="3567" t="s">
        <v>4665</v>
      </c>
      <c r="Y47" s="1746" t="s">
        <v>4665</v>
      </c>
      <c r="Z47" s="1746" t="s">
        <v>4665</v>
      </c>
      <c r="AA47" s="1746" t="s">
        <v>4665</v>
      </c>
      <c r="AB47" s="1746" t="s">
        <v>4665</v>
      </c>
      <c r="AC47" s="1746" t="s">
        <v>4665</v>
      </c>
      <c r="AD47" s="3568" t="s">
        <v>4665</v>
      </c>
      <c r="AE47" s="3569"/>
      <c r="AF47" s="3568" t="s">
        <v>4665</v>
      </c>
      <c r="AG47" s="3569"/>
      <c r="AH47" s="1625" t="str">
        <f>A47</f>
        <v>B-4.2.3.1</v>
      </c>
    </row>
    <row r="48" spans="1:34" ht="79.900000000000006" customHeight="1">
      <c r="A48" s="1625" t="s">
        <v>3002</v>
      </c>
      <c r="B48" s="3211"/>
      <c r="C48" s="3212"/>
      <c r="D48" s="3211"/>
      <c r="E48" s="3212"/>
      <c r="F48" s="2613"/>
      <c r="G48" s="2613"/>
      <c r="H48" s="2613"/>
      <c r="I48" s="2613"/>
      <c r="J48" s="2613"/>
      <c r="K48" s="2614"/>
      <c r="L48" s="2614"/>
      <c r="M48" s="2615"/>
      <c r="N48" s="2615"/>
      <c r="O48" s="3194"/>
      <c r="P48" s="3194"/>
      <c r="Q48" s="2614"/>
      <c r="R48" s="1695"/>
      <c r="S48" s="3195"/>
      <c r="T48" s="3195"/>
      <c r="U48" s="898" t="str">
        <f t="shared" ref="U48:U53" si="8">IF(N48&gt;0,N48,"")</f>
        <v/>
      </c>
      <c r="V48" s="898" t="str">
        <f t="shared" ref="V48:V53" si="9">IF(M48&gt;0,M48,"")</f>
        <v/>
      </c>
      <c r="W48" s="1695"/>
      <c r="X48" s="1695"/>
      <c r="Y48" s="1746"/>
      <c r="Z48" s="1746"/>
      <c r="AA48" s="1746"/>
      <c r="AB48" s="1746"/>
      <c r="AC48" s="1746"/>
      <c r="AD48" s="3209"/>
      <c r="AE48" s="3210"/>
      <c r="AF48" s="3209"/>
      <c r="AG48" s="3210"/>
      <c r="AH48" s="1625" t="str">
        <f t="shared" ref="AH48:AH53" si="10">A48</f>
        <v>B-4.2.3.2</v>
      </c>
    </row>
    <row r="49" spans="1:34" ht="79.900000000000006" customHeight="1">
      <c r="A49" s="1625" t="s">
        <v>3003</v>
      </c>
      <c r="B49" s="3211"/>
      <c r="C49" s="3212"/>
      <c r="D49" s="3211"/>
      <c r="E49" s="3212"/>
      <c r="F49" s="2613"/>
      <c r="G49" s="2613"/>
      <c r="H49" s="2613"/>
      <c r="I49" s="2613"/>
      <c r="J49" s="2613"/>
      <c r="K49" s="2614"/>
      <c r="L49" s="2614"/>
      <c r="M49" s="2615"/>
      <c r="N49" s="2615"/>
      <c r="O49" s="3194"/>
      <c r="P49" s="3194"/>
      <c r="Q49" s="2614"/>
      <c r="R49" s="1695"/>
      <c r="S49" s="3195"/>
      <c r="T49" s="3195"/>
      <c r="U49" s="898" t="str">
        <f t="shared" si="8"/>
        <v/>
      </c>
      <c r="V49" s="898" t="str">
        <f t="shared" si="9"/>
        <v/>
      </c>
      <c r="W49" s="1695"/>
      <c r="X49" s="1695"/>
      <c r="Y49" s="1746"/>
      <c r="Z49" s="1746"/>
      <c r="AA49" s="1746"/>
      <c r="AB49" s="1746"/>
      <c r="AC49" s="1746"/>
      <c r="AD49" s="3209"/>
      <c r="AE49" s="3210"/>
      <c r="AF49" s="3209"/>
      <c r="AG49" s="3210"/>
      <c r="AH49" s="1625" t="str">
        <f t="shared" si="10"/>
        <v>B-4.2.3.3</v>
      </c>
    </row>
    <row r="50" spans="1:34" ht="79.900000000000006" customHeight="1">
      <c r="A50" s="1625" t="s">
        <v>3004</v>
      </c>
      <c r="B50" s="3211"/>
      <c r="C50" s="3212"/>
      <c r="D50" s="3211"/>
      <c r="E50" s="3212"/>
      <c r="F50" s="2020"/>
      <c r="G50" s="2020"/>
      <c r="H50" s="2020"/>
      <c r="I50" s="2020"/>
      <c r="J50" s="2020"/>
      <c r="K50" s="2021"/>
      <c r="L50" s="2021"/>
      <c r="M50" s="2022"/>
      <c r="N50" s="2022"/>
      <c r="O50" s="3194"/>
      <c r="P50" s="3194"/>
      <c r="Q50" s="2021"/>
      <c r="R50" s="1695"/>
      <c r="S50" s="3195"/>
      <c r="T50" s="3195"/>
      <c r="U50" s="898" t="str">
        <f t="shared" si="8"/>
        <v/>
      </c>
      <c r="V50" s="898" t="str">
        <f t="shared" si="9"/>
        <v/>
      </c>
      <c r="W50" s="1695"/>
      <c r="X50" s="1695"/>
      <c r="Y50" s="1746"/>
      <c r="Z50" s="1746"/>
      <c r="AA50" s="1746"/>
      <c r="AB50" s="1746"/>
      <c r="AC50" s="1746"/>
      <c r="AD50" s="3209"/>
      <c r="AE50" s="3210"/>
      <c r="AF50" s="3209"/>
      <c r="AG50" s="3210"/>
      <c r="AH50" s="1625" t="str">
        <f t="shared" si="10"/>
        <v>B-4.2.3.4</v>
      </c>
    </row>
    <row r="51" spans="1:34" ht="79.900000000000006" customHeight="1">
      <c r="A51" s="1625" t="s">
        <v>3005</v>
      </c>
      <c r="B51" s="3211"/>
      <c r="C51" s="3212"/>
      <c r="D51" s="3211"/>
      <c r="E51" s="3212"/>
      <c r="F51" s="2020"/>
      <c r="G51" s="2020"/>
      <c r="H51" s="2020"/>
      <c r="I51" s="2020"/>
      <c r="J51" s="2020"/>
      <c r="K51" s="2021"/>
      <c r="L51" s="2021"/>
      <c r="M51" s="2022"/>
      <c r="N51" s="2022"/>
      <c r="O51" s="3194"/>
      <c r="P51" s="3194"/>
      <c r="Q51" s="2021"/>
      <c r="R51" s="1695"/>
      <c r="S51" s="3195"/>
      <c r="T51" s="3195"/>
      <c r="U51" s="898" t="str">
        <f t="shared" si="8"/>
        <v/>
      </c>
      <c r="V51" s="898" t="str">
        <f t="shared" si="9"/>
        <v/>
      </c>
      <c r="W51" s="1695"/>
      <c r="X51" s="1695"/>
      <c r="Y51" s="1746"/>
      <c r="Z51" s="1746"/>
      <c r="AA51" s="1746"/>
      <c r="AB51" s="1746"/>
      <c r="AC51" s="1746"/>
      <c r="AD51" s="3209"/>
      <c r="AE51" s="3210"/>
      <c r="AF51" s="3209"/>
      <c r="AG51" s="3210"/>
      <c r="AH51" s="1625" t="str">
        <f t="shared" si="10"/>
        <v>B-4.2.3.5</v>
      </c>
    </row>
    <row r="52" spans="1:34" ht="79.900000000000006" customHeight="1">
      <c r="A52" s="1625" t="s">
        <v>3006</v>
      </c>
      <c r="B52" s="3211"/>
      <c r="C52" s="3212"/>
      <c r="D52" s="3211"/>
      <c r="E52" s="3212"/>
      <c r="F52" s="2020"/>
      <c r="G52" s="2020"/>
      <c r="H52" s="2020"/>
      <c r="I52" s="2020"/>
      <c r="J52" s="2020"/>
      <c r="K52" s="2021"/>
      <c r="L52" s="2021"/>
      <c r="M52" s="2022"/>
      <c r="N52" s="2022"/>
      <c r="O52" s="3194"/>
      <c r="P52" s="3194"/>
      <c r="Q52" s="2021"/>
      <c r="R52" s="1695"/>
      <c r="S52" s="3195"/>
      <c r="T52" s="3195"/>
      <c r="U52" s="898" t="str">
        <f t="shared" si="8"/>
        <v/>
      </c>
      <c r="V52" s="898" t="str">
        <f t="shared" si="9"/>
        <v/>
      </c>
      <c r="W52" s="1695"/>
      <c r="X52" s="1695"/>
      <c r="Y52" s="1746"/>
      <c r="Z52" s="1746"/>
      <c r="AA52" s="1746"/>
      <c r="AB52" s="1746"/>
      <c r="AC52" s="1746"/>
      <c r="AD52" s="3209"/>
      <c r="AE52" s="3210"/>
      <c r="AF52" s="3209"/>
      <c r="AG52" s="3210"/>
      <c r="AH52" s="1625" t="str">
        <f t="shared" si="10"/>
        <v>B-4.2.3.6</v>
      </c>
    </row>
    <row r="53" spans="1:34" ht="79.900000000000006" customHeight="1">
      <c r="A53" s="1625" t="s">
        <v>3007</v>
      </c>
      <c r="B53" s="3211"/>
      <c r="C53" s="3212"/>
      <c r="D53" s="3211"/>
      <c r="E53" s="3212"/>
      <c r="F53" s="2020"/>
      <c r="G53" s="2020"/>
      <c r="H53" s="2020"/>
      <c r="I53" s="2020"/>
      <c r="J53" s="2020"/>
      <c r="K53" s="2021"/>
      <c r="L53" s="2021"/>
      <c r="M53" s="2022"/>
      <c r="N53" s="2022"/>
      <c r="O53" s="3194"/>
      <c r="P53" s="3194"/>
      <c r="Q53" s="2021"/>
      <c r="R53" s="1695"/>
      <c r="S53" s="3195"/>
      <c r="T53" s="3195"/>
      <c r="U53" s="898" t="str">
        <f t="shared" si="8"/>
        <v/>
      </c>
      <c r="V53" s="898" t="str">
        <f t="shared" si="9"/>
        <v/>
      </c>
      <c r="W53" s="1695"/>
      <c r="X53" s="1695"/>
      <c r="Y53" s="1746"/>
      <c r="Z53" s="1746"/>
      <c r="AA53" s="1746"/>
      <c r="AB53" s="1746"/>
      <c r="AC53" s="1746"/>
      <c r="AD53" s="3209"/>
      <c r="AE53" s="3210"/>
      <c r="AF53" s="3209"/>
      <c r="AG53" s="3210"/>
      <c r="AH53" s="1625" t="str">
        <f t="shared" si="10"/>
        <v>B-4.2.3.7</v>
      </c>
    </row>
    <row r="54" spans="1:34" s="1570" customFormat="1">
      <c r="A54" s="1747" t="s">
        <v>1205</v>
      </c>
      <c r="B54" s="1567"/>
      <c r="C54" s="1567"/>
      <c r="D54" s="1567"/>
      <c r="E54" s="1567"/>
      <c r="F54" s="1567"/>
      <c r="G54" s="1567"/>
      <c r="H54" s="1567"/>
      <c r="I54" s="1567"/>
      <c r="J54" s="1567"/>
      <c r="K54" s="1567"/>
      <c r="L54" s="1567"/>
      <c r="M54" s="1567"/>
      <c r="N54" s="1567"/>
      <c r="O54" s="1567"/>
      <c r="P54" s="1567"/>
      <c r="Q54" s="1567"/>
      <c r="R54" s="1567"/>
      <c r="S54" s="1567"/>
      <c r="T54" s="1567"/>
      <c r="U54" s="1567"/>
      <c r="V54" s="1748"/>
      <c r="W54" s="1567"/>
      <c r="X54" s="1567"/>
      <c r="Y54" s="1567"/>
      <c r="Z54" s="1567"/>
      <c r="AA54" s="1567"/>
      <c r="AB54" s="1567"/>
      <c r="AC54" s="2263"/>
      <c r="AD54" s="1567"/>
      <c r="AE54" s="1567"/>
      <c r="AF54" s="1567"/>
      <c r="AG54" s="1567"/>
      <c r="AH54" s="1569" t="s">
        <v>658</v>
      </c>
    </row>
    <row r="55" spans="1:34" s="752" customFormat="1" ht="33.75" customHeight="1">
      <c r="A55" s="1552" t="s">
        <v>3008</v>
      </c>
      <c r="B55" s="88"/>
      <c r="C55" s="1552"/>
      <c r="D55" s="1749"/>
      <c r="E55" s="1749"/>
      <c r="F55" s="1749"/>
      <c r="G55" s="1749"/>
      <c r="H55" s="1749"/>
      <c r="I55" s="1750"/>
      <c r="J55" s="1750"/>
      <c r="K55" s="1750"/>
      <c r="L55" s="1750"/>
      <c r="M55" s="1750"/>
      <c r="N55" s="1750"/>
      <c r="O55" s="1750"/>
      <c r="P55" s="1750"/>
      <c r="Q55" s="1572"/>
      <c r="R55" s="2848" t="s">
        <v>3009</v>
      </c>
      <c r="S55" s="2848"/>
      <c r="T55" s="2848"/>
      <c r="U55" s="2848"/>
      <c r="V55" s="2848"/>
      <c r="W55" s="2848"/>
      <c r="X55" s="2848"/>
      <c r="Y55" s="2848"/>
      <c r="Z55" s="2848"/>
      <c r="AA55" s="2848"/>
      <c r="AB55" s="2848"/>
      <c r="AC55" s="2848"/>
      <c r="AD55" s="2848"/>
      <c r="AE55" s="2848"/>
      <c r="AF55" s="2848"/>
      <c r="AG55" s="2848"/>
      <c r="AH55" s="2848"/>
    </row>
    <row r="56" spans="1:34" s="752" customFormat="1" ht="14.5">
      <c r="A56" s="1552" t="s">
        <v>2982</v>
      </c>
      <c r="B56" s="88"/>
      <c r="C56" s="996"/>
      <c r="D56" s="1750"/>
      <c r="E56" s="1750"/>
      <c r="F56" s="1750"/>
      <c r="G56" s="1750"/>
      <c r="H56" s="1750"/>
      <c r="I56" s="1750"/>
      <c r="J56" s="1750"/>
      <c r="K56" s="1750"/>
      <c r="L56" s="1750"/>
      <c r="M56" s="1750"/>
      <c r="N56" s="1750"/>
      <c r="O56" s="1750"/>
      <c r="P56" s="1750"/>
      <c r="Q56" s="1572"/>
      <c r="R56" s="996"/>
      <c r="S56" s="1750"/>
      <c r="T56" s="1750"/>
      <c r="U56" s="1750"/>
      <c r="V56" s="1750"/>
      <c r="W56" s="1750"/>
      <c r="X56" s="1750"/>
      <c r="Y56" s="1750"/>
      <c r="Z56" s="1750"/>
      <c r="AA56" s="1750"/>
      <c r="AB56" s="1750"/>
      <c r="AD56" s="1750"/>
      <c r="AE56" s="1750"/>
      <c r="AF56" s="1750"/>
      <c r="AG56" s="1572"/>
      <c r="AH56" s="1584" t="s">
        <v>3010</v>
      </c>
    </row>
    <row r="57" spans="1:34" s="752" customFormat="1" ht="18.75" customHeight="1">
      <c r="A57" s="1552" t="s">
        <v>3011</v>
      </c>
      <c r="B57" s="88"/>
      <c r="C57" s="996"/>
      <c r="D57" s="1575"/>
      <c r="E57" s="1575"/>
      <c r="F57" s="1575"/>
      <c r="G57" s="1575"/>
      <c r="H57" s="1575"/>
      <c r="I57" s="1575"/>
      <c r="J57" s="1575"/>
      <c r="K57" s="751"/>
      <c r="L57" s="751"/>
      <c r="M57" s="751"/>
      <c r="N57" s="751"/>
      <c r="O57" s="751"/>
      <c r="P57" s="751"/>
      <c r="Q57" s="751"/>
      <c r="R57" s="996"/>
      <c r="S57" s="1750"/>
      <c r="T57" s="1750"/>
      <c r="U57" s="1750"/>
      <c r="V57" s="1750"/>
      <c r="W57" s="1750"/>
      <c r="X57" s="1750"/>
      <c r="Y57" s="1750"/>
      <c r="Z57" s="1750"/>
      <c r="AA57" s="1750"/>
      <c r="AB57" s="1750"/>
      <c r="AD57" s="1750"/>
      <c r="AE57" s="1750"/>
      <c r="AF57" s="1750"/>
      <c r="AG57" s="1572"/>
      <c r="AH57" s="1584" t="s">
        <v>2949</v>
      </c>
    </row>
    <row r="58" spans="1:34" s="171" customFormat="1" ht="13">
      <c r="A58" s="1614"/>
      <c r="B58" s="548"/>
      <c r="C58" s="548"/>
      <c r="D58" s="548"/>
      <c r="E58" s="548"/>
      <c r="F58" s="548"/>
      <c r="G58" s="548"/>
      <c r="H58" s="548"/>
      <c r="I58" s="548"/>
      <c r="J58" s="548"/>
      <c r="K58" s="548"/>
      <c r="L58" s="548"/>
      <c r="M58" s="548"/>
      <c r="N58" s="548"/>
      <c r="O58" s="548"/>
      <c r="P58" s="548"/>
      <c r="Q58" s="548"/>
      <c r="R58" s="548"/>
      <c r="S58" s="548"/>
      <c r="T58" s="548"/>
      <c r="U58" s="548"/>
      <c r="V58" s="548"/>
      <c r="W58" s="548"/>
      <c r="X58" s="548"/>
      <c r="Y58" s="548"/>
      <c r="Z58" s="548"/>
      <c r="AA58" s="548"/>
      <c r="AB58" s="548"/>
      <c r="AC58" s="548"/>
      <c r="AD58" s="548"/>
      <c r="AE58" s="548"/>
      <c r="AF58" s="548"/>
      <c r="AG58" s="548"/>
      <c r="AH58" s="548"/>
    </row>
    <row r="59" spans="1:34" s="171" customFormat="1" ht="13">
      <c r="A59" s="1614"/>
      <c r="B59" s="548"/>
      <c r="C59" s="548"/>
      <c r="D59" s="548"/>
      <c r="E59" s="548"/>
      <c r="F59" s="548"/>
      <c r="G59" s="548"/>
      <c r="H59" s="548"/>
      <c r="I59" s="548"/>
      <c r="J59" s="548"/>
      <c r="K59" s="548"/>
      <c r="L59" s="548"/>
      <c r="M59" s="548"/>
      <c r="N59" s="548"/>
      <c r="O59" s="548"/>
      <c r="P59" s="548"/>
      <c r="Q59" s="548"/>
      <c r="R59" s="548"/>
      <c r="S59" s="548"/>
      <c r="T59" s="548"/>
      <c r="U59" s="548"/>
      <c r="V59" s="548"/>
      <c r="W59" s="548"/>
      <c r="X59" s="548"/>
      <c r="Y59" s="548"/>
      <c r="Z59" s="548"/>
      <c r="AA59" s="548"/>
      <c r="AB59" s="548"/>
      <c r="AD59" s="548"/>
      <c r="AE59" s="548"/>
      <c r="AF59" s="548"/>
      <c r="AG59" s="548"/>
      <c r="AH59" s="548"/>
    </row>
    <row r="60" spans="1:34" s="171" customFormat="1" ht="13">
      <c r="A60" s="1614"/>
      <c r="B60" s="548"/>
      <c r="C60" s="548"/>
      <c r="D60" s="548"/>
      <c r="E60" s="548"/>
      <c r="F60" s="548"/>
      <c r="G60" s="548"/>
      <c r="H60" s="548"/>
      <c r="I60" s="548"/>
      <c r="J60" s="548"/>
      <c r="K60" s="548"/>
      <c r="L60" s="548"/>
      <c r="M60" s="548"/>
      <c r="N60" s="548"/>
      <c r="O60" s="548"/>
      <c r="P60" s="548"/>
      <c r="Q60" s="548"/>
      <c r="R60" s="548"/>
      <c r="S60" s="548"/>
      <c r="T60" s="548"/>
      <c r="U60" s="548"/>
      <c r="V60" s="548"/>
      <c r="W60" s="548"/>
      <c r="X60" s="548"/>
      <c r="Y60" s="548"/>
      <c r="Z60" s="548"/>
      <c r="AA60" s="548"/>
      <c r="AB60" s="548"/>
      <c r="AC60" s="548"/>
      <c r="AD60" s="548"/>
      <c r="AE60" s="548"/>
      <c r="AF60" s="548"/>
      <c r="AG60" s="548"/>
      <c r="AH60" s="548"/>
    </row>
    <row r="61" spans="1:34" s="171" customFormat="1" ht="13">
      <c r="A61" s="1614"/>
      <c r="B61" s="548"/>
      <c r="C61" s="548"/>
      <c r="D61" s="548"/>
      <c r="E61" s="548"/>
      <c r="F61" s="548"/>
      <c r="G61" s="548"/>
      <c r="H61" s="548"/>
      <c r="I61" s="548"/>
      <c r="J61" s="548"/>
      <c r="K61" s="548"/>
      <c r="L61" s="548"/>
      <c r="M61" s="548"/>
      <c r="N61" s="548"/>
      <c r="O61" s="548"/>
      <c r="P61" s="548"/>
      <c r="Q61" s="548"/>
      <c r="R61" s="548"/>
      <c r="S61" s="548"/>
      <c r="T61" s="548"/>
      <c r="U61" s="548"/>
      <c r="V61" s="548"/>
      <c r="W61" s="548"/>
      <c r="X61" s="548"/>
      <c r="Y61" s="548"/>
      <c r="Z61" s="548"/>
      <c r="AA61" s="548"/>
      <c r="AB61" s="548"/>
      <c r="AC61" s="548"/>
      <c r="AD61" s="548"/>
      <c r="AE61" s="548"/>
      <c r="AF61" s="548"/>
      <c r="AG61" s="548"/>
      <c r="AH61" s="548"/>
    </row>
    <row r="62" spans="1:34" s="171" customFormat="1" ht="13">
      <c r="A62" s="1573"/>
      <c r="B62" s="548"/>
      <c r="C62" s="548"/>
      <c r="D62" s="548"/>
      <c r="E62" s="548"/>
      <c r="F62" s="548"/>
      <c r="G62" s="548"/>
      <c r="H62" s="548"/>
      <c r="I62" s="548"/>
      <c r="J62" s="548"/>
      <c r="K62" s="548"/>
      <c r="L62" s="548"/>
      <c r="M62" s="548"/>
      <c r="N62" s="548"/>
      <c r="O62" s="548"/>
      <c r="P62" s="548"/>
      <c r="Q62" s="548"/>
      <c r="R62" s="548"/>
      <c r="S62" s="548"/>
      <c r="T62" s="548"/>
      <c r="U62" s="548"/>
      <c r="V62" s="548"/>
      <c r="W62" s="548"/>
      <c r="X62" s="548"/>
      <c r="Y62" s="548"/>
      <c r="Z62" s="548"/>
      <c r="AA62" s="548"/>
      <c r="AB62" s="548"/>
      <c r="AC62" s="548"/>
      <c r="AD62" s="548"/>
      <c r="AE62" s="548"/>
      <c r="AF62" s="548"/>
      <c r="AG62" s="548"/>
      <c r="AH62" s="548"/>
    </row>
    <row r="63" spans="1:34" s="171" customFormat="1" ht="14.5">
      <c r="A63" s="1615"/>
      <c r="B63" s="1575"/>
      <c r="C63" s="1575"/>
      <c r="D63" s="1575"/>
      <c r="E63" s="1575"/>
      <c r="F63" s="1575"/>
      <c r="G63" s="1575"/>
      <c r="H63" s="1575"/>
      <c r="I63" s="1575"/>
      <c r="J63" s="1575"/>
      <c r="K63" s="548"/>
      <c r="L63" s="548"/>
      <c r="M63" s="548"/>
      <c r="N63" s="751"/>
      <c r="O63" s="548"/>
      <c r="P63" s="548"/>
      <c r="Q63" s="548"/>
      <c r="R63" s="548"/>
      <c r="S63" s="548"/>
      <c r="T63" s="548"/>
      <c r="U63" s="548"/>
      <c r="V63" s="548"/>
      <c r="W63" s="548"/>
      <c r="X63" s="548"/>
      <c r="Y63" s="548"/>
      <c r="Z63" s="548"/>
      <c r="AA63" s="548"/>
      <c r="AB63" s="548"/>
      <c r="AC63" s="548"/>
      <c r="AD63" s="548"/>
      <c r="AE63" s="548"/>
      <c r="AF63" s="548"/>
      <c r="AG63" s="548"/>
      <c r="AH63" s="548"/>
    </row>
    <row r="64" spans="1:34" s="171" customFormat="1" ht="15" customHeight="1">
      <c r="A64" s="1614"/>
      <c r="B64" s="548"/>
      <c r="C64" s="548"/>
      <c r="D64" s="548"/>
      <c r="E64" s="548"/>
      <c r="F64" s="548"/>
      <c r="G64" s="548"/>
      <c r="H64" s="548"/>
      <c r="I64" s="548"/>
      <c r="J64" s="548"/>
      <c r="K64" s="548"/>
      <c r="L64" s="548"/>
      <c r="M64" s="548"/>
      <c r="N64" s="548"/>
      <c r="O64" s="548"/>
      <c r="P64" s="548"/>
      <c r="Q64" s="548"/>
      <c r="R64" s="1575"/>
      <c r="S64" s="1575"/>
      <c r="T64" s="1575"/>
      <c r="U64" s="1575"/>
      <c r="V64" s="1575"/>
      <c r="W64" s="1575"/>
      <c r="X64" s="1575"/>
      <c r="Y64" s="1575"/>
      <c r="Z64" s="548"/>
      <c r="AA64" s="548"/>
      <c r="AB64" s="548"/>
      <c r="AC64" s="751"/>
      <c r="AD64" s="548"/>
      <c r="AE64" s="548"/>
      <c r="AF64" s="548"/>
      <c r="AG64" s="548"/>
      <c r="AH64" s="1616"/>
    </row>
    <row r="65" spans="1:34" s="171" customFormat="1" ht="13">
      <c r="A65" s="1617"/>
      <c r="B65" s="548"/>
      <c r="C65" s="548"/>
      <c r="D65" s="548"/>
      <c r="E65" s="548"/>
      <c r="F65" s="548"/>
      <c r="G65" s="548"/>
      <c r="H65" s="548"/>
      <c r="I65" s="548"/>
      <c r="J65" s="548"/>
      <c r="K65" s="548"/>
      <c r="L65" s="548"/>
      <c r="M65" s="548"/>
      <c r="N65" s="548"/>
      <c r="O65" s="548"/>
      <c r="P65" s="548"/>
      <c r="Q65" s="548"/>
      <c r="R65" s="548"/>
      <c r="S65" s="548"/>
      <c r="T65" s="548"/>
      <c r="U65" s="548"/>
      <c r="V65" s="548"/>
      <c r="W65" s="548"/>
      <c r="X65" s="548"/>
      <c r="Y65" s="548"/>
      <c r="Z65" s="548"/>
      <c r="AA65" s="548"/>
      <c r="AB65" s="548"/>
      <c r="AC65" s="548"/>
      <c r="AD65" s="548"/>
      <c r="AE65" s="548"/>
      <c r="AF65" s="548"/>
      <c r="AG65" s="548"/>
      <c r="AH65" s="548"/>
    </row>
    <row r="66" spans="1:34" s="171" customFormat="1" ht="13">
      <c r="A66" s="1617"/>
      <c r="B66" s="548"/>
      <c r="C66" s="548"/>
      <c r="D66" s="548"/>
      <c r="E66" s="548"/>
      <c r="F66" s="548"/>
      <c r="G66" s="548"/>
      <c r="H66" s="548"/>
      <c r="I66" s="548"/>
      <c r="J66" s="548"/>
      <c r="K66" s="548"/>
      <c r="L66" s="548"/>
      <c r="M66" s="548"/>
      <c r="N66" s="548"/>
      <c r="O66" s="548"/>
      <c r="P66" s="548"/>
      <c r="Q66" s="548"/>
      <c r="R66" s="548"/>
      <c r="S66" s="548"/>
      <c r="T66" s="548"/>
      <c r="U66" s="548"/>
      <c r="V66" s="548"/>
      <c r="W66" s="548"/>
      <c r="X66" s="548"/>
      <c r="Y66" s="548"/>
      <c r="Z66" s="548"/>
      <c r="AA66" s="548"/>
      <c r="AB66" s="548"/>
      <c r="AC66" s="548"/>
      <c r="AD66" s="548"/>
      <c r="AE66" s="548"/>
      <c r="AF66" s="548"/>
      <c r="AG66" s="548"/>
      <c r="AH66" s="548"/>
    </row>
    <row r="67" spans="1:34" s="171" customFormat="1" ht="13">
      <c r="A67" s="1617"/>
      <c r="B67" s="548"/>
      <c r="C67" s="548"/>
      <c r="D67" s="548"/>
      <c r="E67" s="548"/>
      <c r="F67" s="548"/>
      <c r="G67" s="548"/>
      <c r="H67" s="548"/>
      <c r="I67" s="548"/>
      <c r="J67" s="548"/>
      <c r="K67" s="548"/>
      <c r="L67" s="548"/>
      <c r="M67" s="548"/>
      <c r="N67" s="548"/>
      <c r="O67" s="548"/>
      <c r="P67" s="548"/>
      <c r="Q67" s="548"/>
      <c r="R67" s="548"/>
      <c r="S67" s="548"/>
      <c r="T67" s="548"/>
      <c r="U67" s="548"/>
      <c r="V67" s="548"/>
      <c r="W67" s="548"/>
      <c r="X67" s="548"/>
      <c r="Y67" s="548"/>
      <c r="Z67" s="548"/>
      <c r="AA67" s="548"/>
      <c r="AB67" s="548"/>
      <c r="AC67" s="548"/>
      <c r="AD67" s="548"/>
      <c r="AE67" s="548"/>
      <c r="AF67" s="548"/>
      <c r="AG67" s="548"/>
      <c r="AH67" s="548"/>
    </row>
    <row r="68" spans="1:34" s="171" customFormat="1" ht="13">
      <c r="A68" s="268"/>
      <c r="B68" s="268"/>
      <c r="C68" s="268"/>
      <c r="D68" s="86"/>
      <c r="E68" s="86"/>
      <c r="F68" s="86"/>
      <c r="G68" s="86"/>
      <c r="H68" s="86"/>
      <c r="I68" s="86"/>
      <c r="J68" s="86"/>
      <c r="K68" s="86"/>
      <c r="L68" s="86"/>
      <c r="M68" s="86"/>
      <c r="N68" s="86"/>
      <c r="O68" s="86"/>
      <c r="P68" s="86"/>
      <c r="Q68" s="86"/>
      <c r="R68" s="548"/>
      <c r="S68" s="548"/>
      <c r="T68" s="548"/>
      <c r="U68" s="548"/>
      <c r="V68" s="548"/>
      <c r="W68" s="548"/>
      <c r="X68" s="548"/>
      <c r="Y68" s="548"/>
      <c r="Z68" s="548"/>
      <c r="AA68" s="548"/>
      <c r="AB68" s="548"/>
      <c r="AC68" s="548"/>
      <c r="AD68" s="548"/>
      <c r="AE68" s="548"/>
      <c r="AF68" s="548"/>
      <c r="AG68" s="548"/>
      <c r="AH68" s="548"/>
    </row>
    <row r="69" spans="1:34">
      <c r="A69" s="2192"/>
      <c r="B69" s="2192"/>
      <c r="C69" s="2192"/>
      <c r="D69" s="2192"/>
      <c r="E69" s="2192"/>
      <c r="F69" s="2192"/>
      <c r="G69" s="2192"/>
      <c r="H69" s="2192"/>
      <c r="I69" s="2192"/>
      <c r="J69" s="2192"/>
      <c r="K69" s="2192"/>
      <c r="L69" s="2192"/>
      <c r="M69" s="2192"/>
      <c r="N69" s="2192"/>
      <c r="O69" s="2192"/>
      <c r="P69" s="2192"/>
      <c r="Q69" s="2192"/>
      <c r="R69" s="86"/>
      <c r="S69" s="86"/>
      <c r="T69" s="86"/>
      <c r="U69" s="86"/>
      <c r="V69" s="86"/>
      <c r="W69" s="86"/>
      <c r="X69" s="86"/>
      <c r="Y69" s="86"/>
      <c r="Z69" s="86"/>
      <c r="AA69" s="86"/>
      <c r="AB69" s="86"/>
      <c r="AC69" s="86"/>
      <c r="AD69" s="86"/>
      <c r="AE69" s="86"/>
      <c r="AF69" s="86"/>
      <c r="AG69" s="86"/>
      <c r="AH69" s="86"/>
    </row>
  </sheetData>
  <sheetProtection formatCells="0" formatColumns="0" formatRows="0" insertColumns="0" insertRows="0"/>
  <customSheetViews>
    <customSheetView guid="{7A8D58BA-1AAC-4D65-8AD3-E87507F66079}" scale="36" showPageBreaks="1" printArea="1" view="pageBreakPreview">
      <selection activeCell="S32" sqref="S32:T32"/>
      <rowBreaks count="2" manualBreakCount="2">
        <brk id="25" max="33" man="1"/>
        <brk id="44" max="33" man="1"/>
      </rowBreaks>
      <colBreaks count="1" manualBreakCount="1">
        <brk id="17" max="56" man="1"/>
      </colBreaks>
      <pageMargins left="0" right="0" top="0" bottom="0" header="0" footer="0"/>
      <printOptions horizontalCentered="1"/>
      <pageSetup paperSize="9" scale="52" fitToHeight="0" orientation="landscape" r:id="rId1"/>
      <headerFooter>
        <oddHeader>&amp;C&amp;K000000&amp;G</oddHeader>
        <oddFooter>&amp;R&amp;P of &amp;N</oddFooter>
        <firstFooter>&amp;R&amp;P of &amp;N</firstFooter>
      </headerFooter>
    </customSheetView>
  </customSheetViews>
  <mergeCells count="212">
    <mergeCell ref="D51:E51"/>
    <mergeCell ref="D52:E52"/>
    <mergeCell ref="D53:E53"/>
    <mergeCell ref="B53:C53"/>
    <mergeCell ref="B52:C52"/>
    <mergeCell ref="B51:C51"/>
    <mergeCell ref="D46:E46"/>
    <mergeCell ref="B46:C46"/>
    <mergeCell ref="D47:E47"/>
    <mergeCell ref="D48:E48"/>
    <mergeCell ref="D49:E49"/>
    <mergeCell ref="D50:E50"/>
    <mergeCell ref="B50:C50"/>
    <mergeCell ref="B49:C49"/>
    <mergeCell ref="B48:C48"/>
    <mergeCell ref="B47:C47"/>
    <mergeCell ref="AF50:AG50"/>
    <mergeCell ref="AF51:AG51"/>
    <mergeCell ref="AF52:AG52"/>
    <mergeCell ref="AF53:AG53"/>
    <mergeCell ref="AD48:AE48"/>
    <mergeCell ref="AD49:AE49"/>
    <mergeCell ref="AD50:AE50"/>
    <mergeCell ref="AD51:AE51"/>
    <mergeCell ref="AD52:AE52"/>
    <mergeCell ref="AD53:AE53"/>
    <mergeCell ref="AF46:AG46"/>
    <mergeCell ref="AD46:AE46"/>
    <mergeCell ref="AF47:AG47"/>
    <mergeCell ref="AD47:AE47"/>
    <mergeCell ref="X34:Y34"/>
    <mergeCell ref="X35:Y35"/>
    <mergeCell ref="X36:Y36"/>
    <mergeCell ref="AF48:AG48"/>
    <mergeCell ref="AF49:AG49"/>
    <mergeCell ref="X37:Y37"/>
    <mergeCell ref="X38:Y38"/>
    <mergeCell ref="X39:Y39"/>
    <mergeCell ref="M18:O18"/>
    <mergeCell ref="J37:K37"/>
    <mergeCell ref="J38:K38"/>
    <mergeCell ref="J39:K39"/>
    <mergeCell ref="X28:Y28"/>
    <mergeCell ref="X29:Y29"/>
    <mergeCell ref="X30:Y30"/>
    <mergeCell ref="J28:K28"/>
    <mergeCell ref="J29:K29"/>
    <mergeCell ref="J30:K30"/>
    <mergeCell ref="J31:K31"/>
    <mergeCell ref="J32:K32"/>
    <mergeCell ref="J33:K33"/>
    <mergeCell ref="J34:K34"/>
    <mergeCell ref="J35:K35"/>
    <mergeCell ref="J36:K36"/>
    <mergeCell ref="X31:Y31"/>
    <mergeCell ref="X32:Y32"/>
    <mergeCell ref="X33:Y33"/>
    <mergeCell ref="M20:O20"/>
    <mergeCell ref="P20:Q20"/>
    <mergeCell ref="R20:S20"/>
    <mergeCell ref="T20:V20"/>
    <mergeCell ref="O28:P28"/>
    <mergeCell ref="O29:P29"/>
    <mergeCell ref="X27:Y27"/>
    <mergeCell ref="AF14:AG14"/>
    <mergeCell ref="AD15:AE15"/>
    <mergeCell ref="AD16:AE16"/>
    <mergeCell ref="AF15:AG15"/>
    <mergeCell ref="AF16:AG16"/>
    <mergeCell ref="AD17:AE17"/>
    <mergeCell ref="AD18:AE18"/>
    <mergeCell ref="R23:AH23"/>
    <mergeCell ref="AD19:AE19"/>
    <mergeCell ref="AD20:AE20"/>
    <mergeCell ref="AF17:AG17"/>
    <mergeCell ref="AF18:AG18"/>
    <mergeCell ref="AF19:AG19"/>
    <mergeCell ref="AF20:AG20"/>
    <mergeCell ref="T17:V17"/>
    <mergeCell ref="R19:S19"/>
    <mergeCell ref="T19:V19"/>
    <mergeCell ref="AD21:AE21"/>
    <mergeCell ref="AF21:AG21"/>
    <mergeCell ref="R21:S21"/>
    <mergeCell ref="T21:V21"/>
    <mergeCell ref="AF9:AG9"/>
    <mergeCell ref="AD10:AE10"/>
    <mergeCell ref="AD11:AE11"/>
    <mergeCell ref="AD12:AE12"/>
    <mergeCell ref="AD13:AE13"/>
    <mergeCell ref="AF10:AG10"/>
    <mergeCell ref="AF11:AG11"/>
    <mergeCell ref="AF12:AG12"/>
    <mergeCell ref="AF13:AG13"/>
    <mergeCell ref="B13:C13"/>
    <mergeCell ref="B14:C14"/>
    <mergeCell ref="B15:C15"/>
    <mergeCell ref="B16:C16"/>
    <mergeCell ref="D18:E18"/>
    <mergeCell ref="D19:E19"/>
    <mergeCell ref="D20:E20"/>
    <mergeCell ref="D21:E21"/>
    <mergeCell ref="AD9:AE9"/>
    <mergeCell ref="AD14:AE14"/>
    <mergeCell ref="M19:O19"/>
    <mergeCell ref="P19:Q19"/>
    <mergeCell ref="M21:O21"/>
    <mergeCell ref="P21:Q21"/>
    <mergeCell ref="B17:C17"/>
    <mergeCell ref="B18:C18"/>
    <mergeCell ref="B19:C19"/>
    <mergeCell ref="B20:C20"/>
    <mergeCell ref="B21:C21"/>
    <mergeCell ref="D17:E17"/>
    <mergeCell ref="D14:E14"/>
    <mergeCell ref="D15:E15"/>
    <mergeCell ref="D16:E16"/>
    <mergeCell ref="J27:K27"/>
    <mergeCell ref="O27:P27"/>
    <mergeCell ref="S27:T27"/>
    <mergeCell ref="O53:P53"/>
    <mergeCell ref="S53:T53"/>
    <mergeCell ref="O52:P52"/>
    <mergeCell ref="S52:T52"/>
    <mergeCell ref="O51:P51"/>
    <mergeCell ref="S51:T51"/>
    <mergeCell ref="O50:P50"/>
    <mergeCell ref="S50:T50"/>
    <mergeCell ref="O49:P49"/>
    <mergeCell ref="S49:T49"/>
    <mergeCell ref="O39:P39"/>
    <mergeCell ref="S46:T46"/>
    <mergeCell ref="S28:T28"/>
    <mergeCell ref="S29:T29"/>
    <mergeCell ref="S30:T30"/>
    <mergeCell ref="S31:T31"/>
    <mergeCell ref="S32:T32"/>
    <mergeCell ref="S33:T33"/>
    <mergeCell ref="S34:T34"/>
    <mergeCell ref="S35:T35"/>
    <mergeCell ref="S36:T36"/>
    <mergeCell ref="O46:P46"/>
    <mergeCell ref="T18:V18"/>
    <mergeCell ref="S38:T38"/>
    <mergeCell ref="S39:T39"/>
    <mergeCell ref="O30:P30"/>
    <mergeCell ref="O31:P31"/>
    <mergeCell ref="O32:P32"/>
    <mergeCell ref="O33:P33"/>
    <mergeCell ref="O34:P34"/>
    <mergeCell ref="O35:P35"/>
    <mergeCell ref="O36:P36"/>
    <mergeCell ref="O37:P37"/>
    <mergeCell ref="O38:P38"/>
    <mergeCell ref="S37:T37"/>
    <mergeCell ref="C1:E1"/>
    <mergeCell ref="C2:E2"/>
    <mergeCell ref="C3:E3"/>
    <mergeCell ref="C4:E4"/>
    <mergeCell ref="C5:E5"/>
    <mergeCell ref="M15:O15"/>
    <mergeCell ref="M9:O9"/>
    <mergeCell ref="P15:Q15"/>
    <mergeCell ref="R15:S15"/>
    <mergeCell ref="M14:O14"/>
    <mergeCell ref="P14:Q14"/>
    <mergeCell ref="R14:S14"/>
    <mergeCell ref="M13:O13"/>
    <mergeCell ref="P13:Q13"/>
    <mergeCell ref="R13:S13"/>
    <mergeCell ref="B9:C9"/>
    <mergeCell ref="D9:E9"/>
    <mergeCell ref="D10:E10"/>
    <mergeCell ref="D11:E11"/>
    <mergeCell ref="D12:E12"/>
    <mergeCell ref="D13:E13"/>
    <mergeCell ref="B10:C10"/>
    <mergeCell ref="B11:C11"/>
    <mergeCell ref="B12:C12"/>
    <mergeCell ref="P9:Q9"/>
    <mergeCell ref="R9:S9"/>
    <mergeCell ref="T9:V9"/>
    <mergeCell ref="M12:O12"/>
    <mergeCell ref="P12:Q12"/>
    <mergeCell ref="R12:S12"/>
    <mergeCell ref="T12:V12"/>
    <mergeCell ref="M11:O11"/>
    <mergeCell ref="P11:Q11"/>
    <mergeCell ref="R55:AH55"/>
    <mergeCell ref="R41:AH41"/>
    <mergeCell ref="M10:O10"/>
    <mergeCell ref="P10:Q10"/>
    <mergeCell ref="R10:S10"/>
    <mergeCell ref="T10:V10"/>
    <mergeCell ref="R11:S11"/>
    <mergeCell ref="T11:V11"/>
    <mergeCell ref="P18:Q18"/>
    <mergeCell ref="R18:S18"/>
    <mergeCell ref="M17:O17"/>
    <mergeCell ref="P17:Q17"/>
    <mergeCell ref="R17:S17"/>
    <mergeCell ref="T15:V15"/>
    <mergeCell ref="T14:V14"/>
    <mergeCell ref="T13:V13"/>
    <mergeCell ref="M16:O16"/>
    <mergeCell ref="P16:Q16"/>
    <mergeCell ref="R16:S16"/>
    <mergeCell ref="T16:V16"/>
    <mergeCell ref="O48:P48"/>
    <mergeCell ref="S48:T48"/>
    <mergeCell ref="O47:P47"/>
    <mergeCell ref="S47:T47"/>
  </mergeCells>
  <phoneticPr fontId="59" type="noConversion"/>
  <dataValidations disablePrompts="1" count="2">
    <dataValidation type="list" allowBlank="1" showInputMessage="1" showErrorMessage="1" sqref="K10:K21 M28:M39 M47:M53" xr:uid="{00000000-0002-0000-1B00-000000000000}">
      <formula1>"1,2,3,4,5"</formula1>
    </dataValidation>
    <dataValidation type="list" allowBlank="1" showInputMessage="1" showErrorMessage="1" sqref="L10:L21 N28:N39 N47:N53" xr:uid="{00000000-0002-0000-1B00-000001000000}">
      <formula1>"1,2,3,4"</formula1>
    </dataValidation>
  </dataValidations>
  <printOptions horizontalCentered="1"/>
  <pageMargins left="0.23622047244094499" right="0.23622047244094499" top="0.70866141732283505" bottom="0.23622047244094499" header="0.196850393700787" footer="3.9370078740157501E-2"/>
  <pageSetup paperSize="9" scale="52" fitToHeight="0" orientation="landscape" r:id="rId2"/>
  <headerFooter>
    <oddHeader>&amp;C&amp;K000000&amp;G</oddHeader>
    <oddFooter>&amp;R&amp;P of &amp;N</oddFooter>
    <firstFooter>&amp;R&amp;P of &amp;N</firstFooter>
  </headerFooter>
  <rowBreaks count="2" manualBreakCount="2">
    <brk id="25" max="33" man="1"/>
    <brk id="44" max="33" man="1"/>
  </rowBreaks>
  <colBreaks count="1" manualBreakCount="1">
    <brk id="17" max="56" man="1"/>
  </colBreaks>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P60"/>
  <sheetViews>
    <sheetView rightToLeft="1" view="pageBreakPreview" zoomScale="41" zoomScaleNormal="115" zoomScaleSheetLayoutView="70" zoomScalePageLayoutView="55" workbookViewId="0">
      <selection activeCell="AO11" sqref="AO11"/>
    </sheetView>
  </sheetViews>
  <sheetFormatPr defaultColWidth="9.1796875" defaultRowHeight="14"/>
  <cols>
    <col min="1" max="1" width="14.453125" style="1541" customWidth="1"/>
    <col min="2" max="3" width="25.7265625" style="1541" customWidth="1"/>
    <col min="4" max="39" width="10.7265625" style="1541" customWidth="1"/>
    <col min="40" max="41" width="25.7265625" style="1541" customWidth="1"/>
    <col min="42" max="42" width="13.7265625" style="1541" customWidth="1"/>
    <col min="43" max="16384" width="9.1796875" style="1541"/>
  </cols>
  <sheetData>
    <row r="1" spans="1:42" ht="25.15" customHeight="1">
      <c r="A1" s="1558" t="s">
        <v>99</v>
      </c>
      <c r="B1" s="1642"/>
      <c r="C1" s="3183" t="s">
        <v>4372</v>
      </c>
      <c r="D1" s="3183" t="s">
        <v>4372</v>
      </c>
      <c r="E1" s="3183" t="s">
        <v>4372</v>
      </c>
      <c r="F1" s="1942"/>
      <c r="G1" s="1942"/>
      <c r="H1" s="1942"/>
      <c r="I1" s="1942"/>
      <c r="J1" s="1942"/>
      <c r="K1" s="1943"/>
      <c r="L1" s="1942"/>
      <c r="M1" s="1943"/>
      <c r="N1" s="1942"/>
      <c r="O1" s="1943"/>
      <c r="P1" s="1942"/>
      <c r="Q1" s="1943"/>
      <c r="R1" s="1942"/>
      <c r="S1" s="1943"/>
      <c r="T1" s="1942"/>
      <c r="U1" s="1945"/>
      <c r="V1" s="1563"/>
      <c r="W1" s="1562"/>
      <c r="X1" s="1561"/>
      <c r="Y1" s="1562"/>
      <c r="Z1" s="1561"/>
      <c r="AA1" s="1562"/>
      <c r="AB1" s="1561"/>
      <c r="AC1" s="1562"/>
      <c r="AD1" s="1561"/>
      <c r="AE1" s="1562"/>
      <c r="AF1" s="1561"/>
      <c r="AG1" s="1752"/>
      <c r="AH1" s="1561"/>
      <c r="AI1" s="1561"/>
      <c r="AJ1" s="1561"/>
      <c r="AK1" s="3367" t="s">
        <v>4755</v>
      </c>
      <c r="AL1" s="1753"/>
      <c r="AM1" s="1560"/>
      <c r="AN1" s="1560"/>
      <c r="AO1" s="639"/>
      <c r="AP1" s="890" t="s">
        <v>1164</v>
      </c>
    </row>
    <row r="2" spans="1:42" ht="25.15" customHeight="1">
      <c r="A2" s="1558" t="s">
        <v>195</v>
      </c>
      <c r="B2" s="1642"/>
      <c r="C2" s="3142" t="s">
        <v>4378</v>
      </c>
      <c r="D2" s="3142" t="s">
        <v>4378</v>
      </c>
      <c r="E2" s="3142" t="s">
        <v>4378</v>
      </c>
      <c r="F2" s="1942"/>
      <c r="G2" s="1942"/>
      <c r="H2" s="1942"/>
      <c r="I2" s="1943"/>
      <c r="J2" s="1942"/>
      <c r="K2" s="1943"/>
      <c r="L2" s="1942"/>
      <c r="M2" s="1943"/>
      <c r="N2" s="1942"/>
      <c r="O2" s="1943"/>
      <c r="P2" s="1942"/>
      <c r="Q2" s="1943"/>
      <c r="R2" s="1942"/>
      <c r="S2" s="1943"/>
      <c r="T2" s="1942"/>
      <c r="U2" s="1945"/>
      <c r="V2" s="1563"/>
      <c r="W2" s="1562"/>
      <c r="X2" s="1561"/>
      <c r="Y2" s="1562"/>
      <c r="Z2" s="1561"/>
      <c r="AA2" s="1562"/>
      <c r="AB2" s="1561"/>
      <c r="AC2" s="1562"/>
      <c r="AD2" s="1561"/>
      <c r="AE2" s="1562"/>
      <c r="AF2" s="1561"/>
      <c r="AG2" s="1752"/>
      <c r="AH2" s="1561"/>
      <c r="AI2" s="1561"/>
      <c r="AJ2" s="1561"/>
      <c r="AK2" s="3367" t="s">
        <v>4757</v>
      </c>
      <c r="AL2" s="1753"/>
      <c r="AM2" s="1560"/>
      <c r="AN2" s="1560"/>
      <c r="AO2" s="639"/>
      <c r="AP2" s="890" t="s">
        <v>101</v>
      </c>
    </row>
    <row r="3" spans="1:42" ht="25.15" customHeight="1">
      <c r="A3" s="1558" t="s">
        <v>196</v>
      </c>
      <c r="B3" s="1642"/>
      <c r="C3" s="3142" t="s">
        <v>4374</v>
      </c>
      <c r="D3" s="3142" t="s">
        <v>4374</v>
      </c>
      <c r="E3" s="3142" t="s">
        <v>4374</v>
      </c>
      <c r="F3" s="1942"/>
      <c r="G3" s="1942"/>
      <c r="H3" s="1942"/>
      <c r="I3" s="1942"/>
      <c r="J3" s="1943"/>
      <c r="K3" s="1942"/>
      <c r="L3" s="1943"/>
      <c r="M3" s="1942"/>
      <c r="N3" s="1943"/>
      <c r="O3" s="1942"/>
      <c r="P3" s="1942"/>
      <c r="Q3" s="1943"/>
      <c r="R3" s="1942"/>
      <c r="S3" s="1943"/>
      <c r="T3" s="1942"/>
      <c r="U3" s="1945"/>
      <c r="V3" s="1563"/>
      <c r="W3" s="1561"/>
      <c r="X3" s="1562"/>
      <c r="Y3" s="1561"/>
      <c r="Z3" s="1562"/>
      <c r="AA3" s="1561"/>
      <c r="AB3" s="1562"/>
      <c r="AC3" s="1561"/>
      <c r="AD3" s="1561"/>
      <c r="AE3" s="1562"/>
      <c r="AF3" s="1561"/>
      <c r="AG3" s="1562"/>
      <c r="AH3" s="1561"/>
      <c r="AI3" s="1561"/>
      <c r="AJ3" s="1561"/>
      <c r="AK3" s="3368" t="s">
        <v>4758</v>
      </c>
      <c r="AL3" s="1753"/>
      <c r="AM3" s="1560"/>
      <c r="AN3" s="1560"/>
      <c r="AO3" s="639"/>
      <c r="AP3" s="890" t="s">
        <v>102</v>
      </c>
    </row>
    <row r="4" spans="1:42" ht="25.15" customHeight="1">
      <c r="A4" s="1558" t="s">
        <v>197</v>
      </c>
      <c r="B4" s="1642"/>
      <c r="C4" s="3142" t="s">
        <v>4678</v>
      </c>
      <c r="D4" s="3142" t="s">
        <v>4678</v>
      </c>
      <c r="E4" s="3142" t="s">
        <v>4678</v>
      </c>
      <c r="F4" s="1942"/>
      <c r="G4" s="1942"/>
      <c r="H4" s="1942"/>
      <c r="I4" s="1942"/>
      <c r="J4" s="1943"/>
      <c r="K4" s="1942"/>
      <c r="L4" s="1943"/>
      <c r="M4" s="1942"/>
      <c r="N4" s="1943"/>
      <c r="O4" s="1942"/>
      <c r="P4" s="1942"/>
      <c r="Q4" s="1943"/>
      <c r="R4" s="1942"/>
      <c r="S4" s="1943"/>
      <c r="T4" s="1942"/>
      <c r="U4" s="1945"/>
      <c r="V4" s="1563"/>
      <c r="W4" s="1561"/>
      <c r="X4" s="1562"/>
      <c r="Y4" s="1561"/>
      <c r="Z4" s="1562"/>
      <c r="AA4" s="1561"/>
      <c r="AB4" s="1562"/>
      <c r="AC4" s="1561"/>
      <c r="AD4" s="1561"/>
      <c r="AE4" s="1562"/>
      <c r="AF4" s="1561"/>
      <c r="AG4" s="1562"/>
      <c r="AH4" s="1561"/>
      <c r="AI4" s="1561"/>
      <c r="AJ4" s="1561"/>
      <c r="AK4" s="3367" t="s">
        <v>4678</v>
      </c>
      <c r="AL4" s="1753"/>
      <c r="AM4" s="1560"/>
      <c r="AN4" s="1560"/>
      <c r="AO4" s="639"/>
      <c r="AP4" s="890" t="s">
        <v>104</v>
      </c>
    </row>
    <row r="5" spans="1:42" ht="40.15" customHeight="1">
      <c r="A5" s="1693" t="s">
        <v>198</v>
      </c>
      <c r="B5" s="1694"/>
      <c r="C5" s="2686"/>
      <c r="D5" s="2686"/>
      <c r="E5" s="2686"/>
      <c r="F5" s="2023"/>
      <c r="G5" s="2023"/>
      <c r="H5" s="2023"/>
      <c r="I5" s="2024"/>
      <c r="J5" s="2025"/>
      <c r="K5" s="2024"/>
      <c r="L5" s="2025"/>
      <c r="M5" s="2024"/>
      <c r="N5" s="2025"/>
      <c r="O5" s="2024"/>
      <c r="P5" s="2024"/>
      <c r="Q5" s="2025"/>
      <c r="R5" s="2024"/>
      <c r="S5" s="2025"/>
      <c r="T5" s="2024"/>
      <c r="U5" s="2026"/>
      <c r="V5" s="1757"/>
      <c r="W5" s="1755"/>
      <c r="X5" s="1756"/>
      <c r="Y5" s="1755"/>
      <c r="Z5" s="1756"/>
      <c r="AA5" s="1755"/>
      <c r="AB5" s="1756"/>
      <c r="AC5" s="1755"/>
      <c r="AD5" s="1755"/>
      <c r="AE5" s="1756"/>
      <c r="AF5" s="1755"/>
      <c r="AG5" s="1756"/>
      <c r="AH5" s="1754"/>
      <c r="AI5" s="1754"/>
      <c r="AJ5" s="1754"/>
      <c r="AK5" s="1754"/>
      <c r="AL5" s="1758"/>
      <c r="AM5" s="1759"/>
      <c r="AN5" s="1759"/>
      <c r="AO5" s="1007"/>
      <c r="AP5" s="887" t="s">
        <v>106</v>
      </c>
    </row>
    <row r="6" spans="1:42" s="1731" customFormat="1">
      <c r="A6" s="275" t="s">
        <v>2906</v>
      </c>
      <c r="B6" s="1728"/>
      <c r="C6" s="1728"/>
      <c r="D6" s="1728"/>
      <c r="E6" s="1728"/>
      <c r="F6" s="1728"/>
      <c r="G6" s="1728"/>
      <c r="H6" s="1728"/>
      <c r="I6" s="1728"/>
      <c r="J6" s="1728"/>
      <c r="K6" s="1728"/>
      <c r="L6" s="1728"/>
      <c r="M6" s="1729"/>
      <c r="N6" s="1729"/>
      <c r="O6" s="1728"/>
      <c r="P6" s="1540"/>
      <c r="Q6" s="1728"/>
      <c r="R6" s="1728"/>
      <c r="S6" s="1728"/>
      <c r="T6" s="1728"/>
      <c r="U6" s="1700"/>
      <c r="V6" s="1730"/>
      <c r="W6" s="1728"/>
      <c r="X6" s="1728"/>
      <c r="Y6" s="1728"/>
      <c r="Z6" s="1728"/>
      <c r="AA6" s="1728"/>
      <c r="AB6" s="1728"/>
      <c r="AC6" s="1728"/>
      <c r="AD6" s="1728"/>
      <c r="AE6" s="1728"/>
      <c r="AF6" s="1728"/>
      <c r="AG6" s="1728"/>
      <c r="AH6" s="1728"/>
      <c r="AI6" s="1728"/>
      <c r="AJ6" s="1729"/>
      <c r="AK6" s="1729"/>
      <c r="AL6" s="1728"/>
      <c r="AM6" s="1540"/>
      <c r="AN6" s="1540"/>
      <c r="AO6" s="1728"/>
      <c r="AP6" s="1700" t="s">
        <v>2907</v>
      </c>
    </row>
    <row r="7" spans="1:42" ht="19.899999999999999" customHeight="1">
      <c r="A7" s="736" t="s">
        <v>3012</v>
      </c>
      <c r="B7" s="304"/>
      <c r="C7" s="304"/>
      <c r="D7" s="304"/>
      <c r="E7" s="304"/>
      <c r="F7" s="304"/>
      <c r="G7" s="304"/>
      <c r="H7" s="304"/>
      <c r="I7" s="304"/>
      <c r="J7" s="304"/>
      <c r="K7" s="2288"/>
      <c r="L7" s="2288"/>
      <c r="M7" s="2288"/>
      <c r="N7" s="2288"/>
      <c r="O7" s="304"/>
      <c r="P7" s="304"/>
      <c r="Q7" s="304"/>
      <c r="R7" s="304"/>
      <c r="S7" s="304"/>
      <c r="T7" s="304"/>
      <c r="U7" s="1005"/>
      <c r="V7" s="1760"/>
      <c r="W7" s="304"/>
      <c r="X7" s="304"/>
      <c r="Y7" s="304"/>
      <c r="Z7" s="304"/>
      <c r="AA7" s="304"/>
      <c r="AB7" s="304"/>
      <c r="AC7" s="304"/>
      <c r="AD7" s="304"/>
      <c r="AE7" s="304"/>
      <c r="AF7" s="2288"/>
      <c r="AG7" s="2288"/>
      <c r="AH7" s="2288"/>
      <c r="AI7" s="2288"/>
      <c r="AJ7" s="304"/>
      <c r="AK7" s="304"/>
      <c r="AL7" s="304"/>
      <c r="AM7" s="304"/>
      <c r="AN7" s="304"/>
      <c r="AO7" s="304"/>
      <c r="AP7" s="1003" t="s">
        <v>3013</v>
      </c>
    </row>
    <row r="8" spans="1:42" ht="19.899999999999999" customHeight="1">
      <c r="A8" s="1761" t="s">
        <v>3014</v>
      </c>
      <c r="B8" s="857"/>
      <c r="C8" s="857"/>
      <c r="D8" s="857"/>
      <c r="E8" s="857"/>
      <c r="F8" s="857"/>
      <c r="G8" s="857"/>
      <c r="H8" s="857"/>
      <c r="I8" s="2421"/>
      <c r="J8" s="857"/>
      <c r="K8" s="857"/>
      <c r="L8" s="857"/>
      <c r="M8" s="857"/>
      <c r="N8" s="857"/>
      <c r="O8" s="857"/>
      <c r="P8" s="857"/>
      <c r="Q8" s="857"/>
      <c r="R8" s="857"/>
      <c r="S8" s="857"/>
      <c r="T8" s="857"/>
      <c r="U8" s="853"/>
      <c r="V8" s="1006"/>
      <c r="W8" s="857"/>
      <c r="X8" s="857"/>
      <c r="Y8" s="857"/>
      <c r="Z8" s="857"/>
      <c r="AA8" s="857"/>
      <c r="AB8" s="857"/>
      <c r="AC8" s="857"/>
      <c r="AD8" s="2421"/>
      <c r="AE8" s="857"/>
      <c r="AF8" s="857"/>
      <c r="AG8" s="857"/>
      <c r="AH8" s="857"/>
      <c r="AI8" s="857"/>
      <c r="AJ8" s="857"/>
      <c r="AK8" s="857"/>
      <c r="AL8" s="857"/>
      <c r="AM8" s="857"/>
      <c r="AN8" s="857"/>
      <c r="AO8" s="857"/>
      <c r="AP8" s="853" t="s">
        <v>3015</v>
      </c>
    </row>
    <row r="9" spans="1:42" ht="27.75" customHeight="1">
      <c r="A9" s="3220" t="s">
        <v>203</v>
      </c>
      <c r="B9" s="3222" t="s">
        <v>3016</v>
      </c>
      <c r="C9" s="3224" t="s">
        <v>3017</v>
      </c>
      <c r="D9" s="3217">
        <v>2017</v>
      </c>
      <c r="E9" s="3218"/>
      <c r="F9" s="3219"/>
      <c r="G9" s="3217">
        <v>2018</v>
      </c>
      <c r="H9" s="3218"/>
      <c r="I9" s="3219"/>
      <c r="J9" s="3217">
        <v>2019</v>
      </c>
      <c r="K9" s="3218"/>
      <c r="L9" s="3219"/>
      <c r="M9" s="3217">
        <v>2020</v>
      </c>
      <c r="N9" s="3218"/>
      <c r="O9" s="3219"/>
      <c r="P9" s="3217">
        <v>2021</v>
      </c>
      <c r="Q9" s="3218"/>
      <c r="R9" s="3219"/>
      <c r="S9" s="3217">
        <v>2022</v>
      </c>
      <c r="T9" s="3218"/>
      <c r="U9" s="3219"/>
      <c r="V9" s="3217">
        <v>2022</v>
      </c>
      <c r="W9" s="3218"/>
      <c r="X9" s="3219"/>
      <c r="Y9" s="3217">
        <v>2021</v>
      </c>
      <c r="Z9" s="3218"/>
      <c r="AA9" s="3219"/>
      <c r="AB9" s="3217">
        <v>2020</v>
      </c>
      <c r="AC9" s="3218"/>
      <c r="AD9" s="3219"/>
      <c r="AE9" s="3217">
        <v>2019</v>
      </c>
      <c r="AF9" s="3218"/>
      <c r="AG9" s="3219"/>
      <c r="AH9" s="3217">
        <v>2018</v>
      </c>
      <c r="AI9" s="3218"/>
      <c r="AJ9" s="3219"/>
      <c r="AK9" s="3217">
        <v>2017</v>
      </c>
      <c r="AL9" s="3218"/>
      <c r="AM9" s="3219"/>
      <c r="AN9" s="3214" t="s">
        <v>2967</v>
      </c>
      <c r="AO9" s="3214" t="s">
        <v>3018</v>
      </c>
      <c r="AP9" s="3214" t="s">
        <v>365</v>
      </c>
    </row>
    <row r="10" spans="1:42" ht="84">
      <c r="A10" s="3221"/>
      <c r="B10" s="3223"/>
      <c r="C10" s="3225"/>
      <c r="D10" s="1670" t="s">
        <v>3019</v>
      </c>
      <c r="E10" s="1670" t="s">
        <v>3020</v>
      </c>
      <c r="F10" s="1670" t="s">
        <v>3021</v>
      </c>
      <c r="G10" s="1670" t="s">
        <v>3019</v>
      </c>
      <c r="H10" s="1670" t="s">
        <v>3022</v>
      </c>
      <c r="I10" s="1670" t="s">
        <v>3021</v>
      </c>
      <c r="J10" s="308" t="s">
        <v>3019</v>
      </c>
      <c r="K10" s="308" t="s">
        <v>3020</v>
      </c>
      <c r="L10" s="308" t="s">
        <v>3021</v>
      </c>
      <c r="M10" s="308" t="s">
        <v>3019</v>
      </c>
      <c r="N10" s="308" t="s">
        <v>3020</v>
      </c>
      <c r="O10" s="308" t="s">
        <v>3023</v>
      </c>
      <c r="P10" s="308" t="s">
        <v>3019</v>
      </c>
      <c r="Q10" s="308" t="s">
        <v>3024</v>
      </c>
      <c r="R10" s="308" t="s">
        <v>3021</v>
      </c>
      <c r="S10" s="308" t="s">
        <v>3025</v>
      </c>
      <c r="T10" s="308" t="s">
        <v>3024</v>
      </c>
      <c r="U10" s="308" t="s">
        <v>3021</v>
      </c>
      <c r="V10" s="1670" t="s">
        <v>3026</v>
      </c>
      <c r="W10" s="1670" t="s">
        <v>3027</v>
      </c>
      <c r="X10" s="1670" t="s">
        <v>3028</v>
      </c>
      <c r="Y10" s="1670" t="s">
        <v>3029</v>
      </c>
      <c r="Z10" s="1670" t="s">
        <v>3027</v>
      </c>
      <c r="AA10" s="1670" t="s">
        <v>3028</v>
      </c>
      <c r="AB10" s="1670" t="s">
        <v>3029</v>
      </c>
      <c r="AC10" s="1670" t="s">
        <v>3027</v>
      </c>
      <c r="AD10" s="1670" t="s">
        <v>3028</v>
      </c>
      <c r="AE10" s="1670" t="s">
        <v>3029</v>
      </c>
      <c r="AF10" s="1670" t="s">
        <v>3027</v>
      </c>
      <c r="AG10" s="1670" t="s">
        <v>3028</v>
      </c>
      <c r="AH10" s="1670" t="s">
        <v>3026</v>
      </c>
      <c r="AI10" s="1670" t="s">
        <v>3027</v>
      </c>
      <c r="AJ10" s="1670" t="s">
        <v>3028</v>
      </c>
      <c r="AK10" s="1670" t="s">
        <v>3029</v>
      </c>
      <c r="AL10" s="1670" t="s">
        <v>3027</v>
      </c>
      <c r="AM10" s="1670" t="s">
        <v>3028</v>
      </c>
      <c r="AN10" s="3215"/>
      <c r="AO10" s="3215"/>
      <c r="AP10" s="3215"/>
    </row>
    <row r="11" spans="1:42" s="1731" customFormat="1" ht="40.15" customHeight="1">
      <c r="A11" s="2250" t="s">
        <v>3030</v>
      </c>
      <c r="B11" s="2511" t="s">
        <v>343</v>
      </c>
      <c r="C11" s="2515" t="s">
        <v>4537</v>
      </c>
      <c r="D11" s="2611">
        <v>0</v>
      </c>
      <c r="E11" s="2611">
        <v>0</v>
      </c>
      <c r="F11" s="2611">
        <v>0</v>
      </c>
      <c r="G11" s="2611">
        <v>0</v>
      </c>
      <c r="H11" s="2611">
        <v>0</v>
      </c>
      <c r="I11" s="2611">
        <v>0</v>
      </c>
      <c r="J11" s="2511">
        <v>6</v>
      </c>
      <c r="K11" s="2611">
        <v>650</v>
      </c>
      <c r="L11" s="2616" t="s">
        <v>4545</v>
      </c>
      <c r="M11" s="2611">
        <v>7</v>
      </c>
      <c r="N11" s="2611">
        <v>650</v>
      </c>
      <c r="O11" s="2616" t="s">
        <v>4545</v>
      </c>
      <c r="P11" s="2611">
        <v>10</v>
      </c>
      <c r="Q11" s="2616">
        <v>650</v>
      </c>
      <c r="R11" s="2616" t="s">
        <v>4545</v>
      </c>
      <c r="S11" s="2611">
        <v>10</v>
      </c>
      <c r="T11" s="2616">
        <v>650</v>
      </c>
      <c r="U11" s="2616" t="s">
        <v>4545</v>
      </c>
      <c r="V11" s="2616" t="s">
        <v>4545</v>
      </c>
      <c r="W11" s="2616">
        <v>650</v>
      </c>
      <c r="X11" s="2611">
        <v>10</v>
      </c>
      <c r="Y11" s="2616" t="s">
        <v>4545</v>
      </c>
      <c r="Z11" s="2616">
        <v>650</v>
      </c>
      <c r="AA11" s="2611">
        <v>10</v>
      </c>
      <c r="AB11" s="2616" t="s">
        <v>4545</v>
      </c>
      <c r="AC11" s="2611">
        <v>650</v>
      </c>
      <c r="AD11" s="2611">
        <v>7</v>
      </c>
      <c r="AE11" s="2616" t="s">
        <v>4545</v>
      </c>
      <c r="AF11" s="2611">
        <v>650</v>
      </c>
      <c r="AG11" s="2511">
        <v>6</v>
      </c>
      <c r="AH11" s="2377">
        <v>0</v>
      </c>
      <c r="AI11" s="2377">
        <v>0</v>
      </c>
      <c r="AJ11" s="2377">
        <v>0</v>
      </c>
      <c r="AK11" s="2377">
        <v>0</v>
      </c>
      <c r="AL11" s="2377">
        <v>0</v>
      </c>
      <c r="AM11" s="2377">
        <v>0</v>
      </c>
      <c r="AN11" s="2515" t="s">
        <v>4537</v>
      </c>
      <c r="AO11" s="2511" t="s">
        <v>4867</v>
      </c>
      <c r="AP11" s="2250" t="str">
        <f>A11</f>
        <v>B-4.3.1.1</v>
      </c>
    </row>
    <row r="12" spans="1:42" s="1731" customFormat="1" ht="40.15" customHeight="1">
      <c r="A12" s="2250" t="s">
        <v>3031</v>
      </c>
      <c r="B12" s="2511" t="s">
        <v>4533</v>
      </c>
      <c r="C12" s="2515" t="s">
        <v>4538</v>
      </c>
      <c r="D12" s="2611">
        <v>0</v>
      </c>
      <c r="E12" s="2611">
        <v>0</v>
      </c>
      <c r="F12" s="2611">
        <v>0</v>
      </c>
      <c r="G12" s="2611">
        <v>0</v>
      </c>
      <c r="H12" s="2611">
        <v>0</v>
      </c>
      <c r="I12" s="2611">
        <v>0</v>
      </c>
      <c r="J12" s="2511">
        <v>4</v>
      </c>
      <c r="K12" s="2616">
        <v>65</v>
      </c>
      <c r="L12" s="2616" t="s">
        <v>4544</v>
      </c>
      <c r="M12" s="2611">
        <v>10</v>
      </c>
      <c r="N12" s="2616">
        <v>65</v>
      </c>
      <c r="O12" s="2616" t="s">
        <v>4544</v>
      </c>
      <c r="P12" s="2611">
        <v>12</v>
      </c>
      <c r="Q12" s="2616">
        <v>65</v>
      </c>
      <c r="R12" s="2616" t="s">
        <v>4544</v>
      </c>
      <c r="S12" s="2611">
        <v>12</v>
      </c>
      <c r="T12" s="2616">
        <v>65</v>
      </c>
      <c r="U12" s="2616" t="s">
        <v>4544</v>
      </c>
      <c r="V12" s="2616" t="s">
        <v>4544</v>
      </c>
      <c r="W12" s="2616">
        <v>65</v>
      </c>
      <c r="X12" s="2611">
        <v>12</v>
      </c>
      <c r="Y12" s="2616" t="s">
        <v>4544</v>
      </c>
      <c r="Z12" s="2616">
        <v>65</v>
      </c>
      <c r="AA12" s="2611">
        <v>12</v>
      </c>
      <c r="AB12" s="2616" t="s">
        <v>4544</v>
      </c>
      <c r="AC12" s="2616">
        <v>65</v>
      </c>
      <c r="AD12" s="2611">
        <v>10</v>
      </c>
      <c r="AE12" s="2616" t="s">
        <v>4544</v>
      </c>
      <c r="AF12" s="2616">
        <v>65</v>
      </c>
      <c r="AG12" s="2511">
        <v>4</v>
      </c>
      <c r="AH12" s="2377">
        <v>0</v>
      </c>
      <c r="AI12" s="2377">
        <v>0</v>
      </c>
      <c r="AJ12" s="2377">
        <v>0</v>
      </c>
      <c r="AK12" s="2377">
        <v>0</v>
      </c>
      <c r="AL12" s="2377">
        <v>0</v>
      </c>
      <c r="AM12" s="2377">
        <v>0</v>
      </c>
      <c r="AN12" s="2515" t="s">
        <v>4538</v>
      </c>
      <c r="AO12" s="2511" t="s">
        <v>5220</v>
      </c>
      <c r="AP12" s="2250" t="str">
        <f t="shared" ref="AP12:AP24" si="0">A12</f>
        <v>B-4.3.1.2</v>
      </c>
    </row>
    <row r="13" spans="1:42" s="1731" customFormat="1" ht="40.15" customHeight="1">
      <c r="A13" s="2250" t="s">
        <v>3032</v>
      </c>
      <c r="B13" s="2511" t="s">
        <v>4534</v>
      </c>
      <c r="C13" s="2515" t="s">
        <v>4539</v>
      </c>
      <c r="D13" s="2611">
        <v>0</v>
      </c>
      <c r="E13" s="2611">
        <v>0</v>
      </c>
      <c r="F13" s="2611">
        <v>0</v>
      </c>
      <c r="G13" s="2611">
        <v>0</v>
      </c>
      <c r="H13" s="2611">
        <v>0</v>
      </c>
      <c r="I13" s="2611">
        <v>0</v>
      </c>
      <c r="J13" s="2511">
        <v>4</v>
      </c>
      <c r="K13" s="2616">
        <v>150</v>
      </c>
      <c r="L13" s="2616" t="s">
        <v>4543</v>
      </c>
      <c r="M13" s="2611">
        <v>7</v>
      </c>
      <c r="N13" s="2616">
        <v>150</v>
      </c>
      <c r="O13" s="2616" t="s">
        <v>4543</v>
      </c>
      <c r="P13" s="2611">
        <v>10</v>
      </c>
      <c r="Q13" s="2616">
        <v>150</v>
      </c>
      <c r="R13" s="2616" t="s">
        <v>4543</v>
      </c>
      <c r="S13" s="2611">
        <v>10</v>
      </c>
      <c r="T13" s="2616">
        <v>150</v>
      </c>
      <c r="U13" s="2616" t="s">
        <v>4543</v>
      </c>
      <c r="V13" s="2616" t="s">
        <v>4543</v>
      </c>
      <c r="W13" s="2616">
        <v>150</v>
      </c>
      <c r="X13" s="2611">
        <v>10</v>
      </c>
      <c r="Y13" s="2616" t="s">
        <v>4543</v>
      </c>
      <c r="Z13" s="2616">
        <v>150</v>
      </c>
      <c r="AA13" s="2611">
        <v>10</v>
      </c>
      <c r="AB13" s="2616" t="s">
        <v>4543</v>
      </c>
      <c r="AC13" s="2616">
        <v>150</v>
      </c>
      <c r="AD13" s="2611">
        <v>7</v>
      </c>
      <c r="AE13" s="2616" t="s">
        <v>4543</v>
      </c>
      <c r="AF13" s="2616">
        <v>150</v>
      </c>
      <c r="AG13" s="2511">
        <v>4</v>
      </c>
      <c r="AH13" s="2377">
        <v>0</v>
      </c>
      <c r="AI13" s="2377">
        <v>0</v>
      </c>
      <c r="AJ13" s="2377">
        <v>0</v>
      </c>
      <c r="AK13" s="2377">
        <v>0</v>
      </c>
      <c r="AL13" s="2377">
        <v>0</v>
      </c>
      <c r="AM13" s="2377">
        <v>0</v>
      </c>
      <c r="AN13" s="2515" t="s">
        <v>4539</v>
      </c>
      <c r="AO13" s="2511" t="s">
        <v>5221</v>
      </c>
      <c r="AP13" s="2250" t="str">
        <f t="shared" si="0"/>
        <v>B-4.3.1.3</v>
      </c>
    </row>
    <row r="14" spans="1:42" s="1731" customFormat="1" ht="40.15" customHeight="1">
      <c r="A14" s="2250" t="s">
        <v>3033</v>
      </c>
      <c r="B14" s="2511" t="s">
        <v>4535</v>
      </c>
      <c r="C14" s="2515" t="s">
        <v>4540</v>
      </c>
      <c r="D14" s="2611">
        <v>0</v>
      </c>
      <c r="E14" s="2611">
        <v>0</v>
      </c>
      <c r="F14" s="2611">
        <v>0</v>
      </c>
      <c r="G14" s="2611">
        <v>0</v>
      </c>
      <c r="H14" s="2611">
        <v>0</v>
      </c>
      <c r="I14" s="2611">
        <v>0</v>
      </c>
      <c r="J14" s="2511">
        <v>4</v>
      </c>
      <c r="K14" s="2616">
        <v>40</v>
      </c>
      <c r="L14" s="2616" t="s">
        <v>4547</v>
      </c>
      <c r="M14" s="2611">
        <v>5</v>
      </c>
      <c r="N14" s="2616">
        <v>40</v>
      </c>
      <c r="O14" s="2616" t="s">
        <v>4547</v>
      </c>
      <c r="P14" s="2611">
        <v>8</v>
      </c>
      <c r="Q14" s="2616">
        <v>40</v>
      </c>
      <c r="R14" s="2616" t="s">
        <v>4547</v>
      </c>
      <c r="S14" s="2611">
        <v>8</v>
      </c>
      <c r="T14" s="2616">
        <v>40</v>
      </c>
      <c r="U14" s="2616" t="s">
        <v>4547</v>
      </c>
      <c r="V14" s="2616" t="s">
        <v>4547</v>
      </c>
      <c r="W14" s="2616">
        <v>40</v>
      </c>
      <c r="X14" s="2611">
        <v>8</v>
      </c>
      <c r="Y14" s="2616" t="s">
        <v>4547</v>
      </c>
      <c r="Z14" s="2616">
        <v>40</v>
      </c>
      <c r="AA14" s="2611">
        <v>8</v>
      </c>
      <c r="AB14" s="2616" t="s">
        <v>4547</v>
      </c>
      <c r="AC14" s="2616">
        <v>40</v>
      </c>
      <c r="AD14" s="2611">
        <v>5</v>
      </c>
      <c r="AE14" s="2616" t="s">
        <v>4547</v>
      </c>
      <c r="AF14" s="2616">
        <v>40</v>
      </c>
      <c r="AG14" s="2511">
        <v>4</v>
      </c>
      <c r="AH14" s="2377">
        <v>0</v>
      </c>
      <c r="AI14" s="2377">
        <v>0</v>
      </c>
      <c r="AJ14" s="2377">
        <v>0</v>
      </c>
      <c r="AK14" s="2377">
        <v>0</v>
      </c>
      <c r="AL14" s="2377">
        <v>0</v>
      </c>
      <c r="AM14" s="2377">
        <v>0</v>
      </c>
      <c r="AN14" s="2515" t="s">
        <v>4540</v>
      </c>
      <c r="AO14" s="2511" t="s">
        <v>5222</v>
      </c>
      <c r="AP14" s="2250" t="str">
        <f t="shared" si="0"/>
        <v>B-4.3.1.4</v>
      </c>
    </row>
    <row r="15" spans="1:42" s="1731" customFormat="1" ht="40.15" customHeight="1">
      <c r="A15" s="2250" t="s">
        <v>3034</v>
      </c>
      <c r="B15" s="2511" t="s">
        <v>4536</v>
      </c>
      <c r="C15" s="2515" t="s">
        <v>4541</v>
      </c>
      <c r="D15" s="2611">
        <v>0</v>
      </c>
      <c r="E15" s="2611">
        <v>0</v>
      </c>
      <c r="F15" s="2611">
        <v>0</v>
      </c>
      <c r="G15" s="2611">
        <v>0</v>
      </c>
      <c r="H15" s="2611">
        <v>0</v>
      </c>
      <c r="I15" s="2611">
        <v>0</v>
      </c>
      <c r="J15" s="2511">
        <v>4</v>
      </c>
      <c r="K15" s="2616">
        <v>45</v>
      </c>
      <c r="L15" s="2616" t="s">
        <v>4546</v>
      </c>
      <c r="M15" s="2611">
        <v>5</v>
      </c>
      <c r="N15" s="2616">
        <v>45</v>
      </c>
      <c r="O15" s="2616" t="s">
        <v>4546</v>
      </c>
      <c r="P15" s="2611">
        <v>10</v>
      </c>
      <c r="Q15" s="2616">
        <v>45</v>
      </c>
      <c r="R15" s="2616" t="s">
        <v>4546</v>
      </c>
      <c r="S15" s="2611">
        <v>10</v>
      </c>
      <c r="T15" s="2616">
        <v>45</v>
      </c>
      <c r="U15" s="2616" t="s">
        <v>4546</v>
      </c>
      <c r="V15" s="2616" t="s">
        <v>4546</v>
      </c>
      <c r="W15" s="2616">
        <v>45</v>
      </c>
      <c r="X15" s="2611">
        <v>10</v>
      </c>
      <c r="Y15" s="2616" t="s">
        <v>4546</v>
      </c>
      <c r="Z15" s="2616">
        <v>45</v>
      </c>
      <c r="AA15" s="2611">
        <v>10</v>
      </c>
      <c r="AB15" s="2616" t="s">
        <v>4546</v>
      </c>
      <c r="AC15" s="2616">
        <v>45</v>
      </c>
      <c r="AD15" s="2611">
        <v>5</v>
      </c>
      <c r="AE15" s="2616" t="s">
        <v>4546</v>
      </c>
      <c r="AF15" s="2616">
        <v>45</v>
      </c>
      <c r="AG15" s="2511">
        <v>4</v>
      </c>
      <c r="AH15" s="2377">
        <v>0</v>
      </c>
      <c r="AI15" s="2377">
        <v>0</v>
      </c>
      <c r="AJ15" s="2377">
        <v>0</v>
      </c>
      <c r="AK15" s="2377">
        <v>0</v>
      </c>
      <c r="AL15" s="2377">
        <v>0</v>
      </c>
      <c r="AM15" s="2377">
        <v>0</v>
      </c>
      <c r="AN15" s="2515" t="s">
        <v>4541</v>
      </c>
      <c r="AO15" s="2511" t="s">
        <v>5224</v>
      </c>
      <c r="AP15" s="2250" t="str">
        <f t="shared" si="0"/>
        <v>B-4.3.1.5</v>
      </c>
    </row>
    <row r="16" spans="1:42" s="1731" customFormat="1" ht="40.15" customHeight="1">
      <c r="A16" s="2250" t="s">
        <v>3035</v>
      </c>
      <c r="B16" s="2276" t="s">
        <v>1085</v>
      </c>
      <c r="C16" s="2461" t="s">
        <v>4542</v>
      </c>
      <c r="D16" s="2276">
        <v>0</v>
      </c>
      <c r="E16" s="2276">
        <v>0</v>
      </c>
      <c r="F16" s="2276">
        <v>0</v>
      </c>
      <c r="G16" s="2276">
        <v>0</v>
      </c>
      <c r="H16" s="2276">
        <v>0</v>
      </c>
      <c r="I16" s="2276">
        <v>0</v>
      </c>
      <c r="J16" s="2276">
        <v>4</v>
      </c>
      <c r="K16" s="2616">
        <v>40</v>
      </c>
      <c r="L16" s="2616" t="s">
        <v>4547</v>
      </c>
      <c r="M16" s="2611">
        <v>6</v>
      </c>
      <c r="N16" s="2616">
        <v>40</v>
      </c>
      <c r="O16" s="2616" t="s">
        <v>4547</v>
      </c>
      <c r="P16" s="2611">
        <v>8</v>
      </c>
      <c r="Q16" s="2616">
        <v>40</v>
      </c>
      <c r="R16" s="2616" t="s">
        <v>4547</v>
      </c>
      <c r="S16" s="2611">
        <v>8</v>
      </c>
      <c r="T16" s="2616">
        <v>40</v>
      </c>
      <c r="U16" s="2616" t="s">
        <v>4547</v>
      </c>
      <c r="V16" s="2616" t="s">
        <v>4547</v>
      </c>
      <c r="W16" s="2616">
        <v>40</v>
      </c>
      <c r="X16" s="2611">
        <v>8</v>
      </c>
      <c r="Y16" s="2616" t="s">
        <v>4547</v>
      </c>
      <c r="Z16" s="2616">
        <v>40</v>
      </c>
      <c r="AA16" s="2611">
        <v>8</v>
      </c>
      <c r="AB16" s="2616" t="s">
        <v>4547</v>
      </c>
      <c r="AC16" s="2616">
        <v>40</v>
      </c>
      <c r="AD16" s="2611">
        <v>6</v>
      </c>
      <c r="AE16" s="2616" t="s">
        <v>4547</v>
      </c>
      <c r="AF16" s="2616">
        <v>40</v>
      </c>
      <c r="AG16" s="2276">
        <v>4</v>
      </c>
      <c r="AH16" s="2377">
        <v>0</v>
      </c>
      <c r="AI16" s="2377">
        <v>0</v>
      </c>
      <c r="AJ16" s="2377">
        <v>0</v>
      </c>
      <c r="AK16" s="2377">
        <v>0</v>
      </c>
      <c r="AL16" s="2377">
        <v>0</v>
      </c>
      <c r="AM16" s="2377">
        <v>0</v>
      </c>
      <c r="AN16" s="2461" t="s">
        <v>4542</v>
      </c>
      <c r="AO16" s="2276" t="s">
        <v>5223</v>
      </c>
      <c r="AP16" s="2250" t="str">
        <f t="shared" si="0"/>
        <v>B-4.3.1.6</v>
      </c>
    </row>
    <row r="17" spans="1:42" s="1731" customFormat="1" ht="40.15" customHeight="1">
      <c r="A17" s="2250" t="s">
        <v>3036</v>
      </c>
      <c r="B17" s="2422"/>
      <c r="C17" s="2422"/>
      <c r="D17" s="2422"/>
      <c r="E17" s="2422"/>
      <c r="F17" s="2422"/>
      <c r="G17" s="2422"/>
      <c r="H17" s="2422"/>
      <c r="I17" s="2422"/>
      <c r="J17" s="2422"/>
      <c r="K17" s="2422"/>
      <c r="L17" s="2514"/>
      <c r="M17" s="2422"/>
      <c r="N17" s="2422"/>
      <c r="O17" s="2422"/>
      <c r="P17" s="2422"/>
      <c r="Q17" s="2422"/>
      <c r="R17" s="2376"/>
      <c r="S17" s="2422"/>
      <c r="T17" s="2422"/>
      <c r="U17" s="2422"/>
      <c r="V17" s="898"/>
      <c r="W17" s="2423"/>
      <c r="X17" s="2423"/>
      <c r="Y17" s="2423"/>
      <c r="Z17" s="2423"/>
      <c r="AA17" s="2423"/>
      <c r="AB17" s="2423"/>
      <c r="AC17" s="2423"/>
      <c r="AD17" s="2423"/>
      <c r="AE17" s="2423"/>
      <c r="AF17" s="2423"/>
      <c r="AG17" s="2423"/>
      <c r="AH17" s="2423"/>
      <c r="AI17" s="2423"/>
      <c r="AJ17" s="2423"/>
      <c r="AK17" s="2423"/>
      <c r="AL17" s="2423"/>
      <c r="AM17" s="2377"/>
      <c r="AN17" s="2423"/>
      <c r="AO17" s="2423"/>
      <c r="AP17" s="2250" t="str">
        <f t="shared" si="0"/>
        <v>B-4.3.1.7</v>
      </c>
    </row>
    <row r="18" spans="1:42" s="1731" customFormat="1" ht="40.15" customHeight="1">
      <c r="A18" s="2250" t="s">
        <v>3037</v>
      </c>
      <c r="B18" s="2422"/>
      <c r="C18" s="2424"/>
      <c r="D18" s="2422"/>
      <c r="E18" s="2422"/>
      <c r="F18" s="2422"/>
      <c r="G18" s="2422"/>
      <c r="H18" s="2422"/>
      <c r="I18" s="2422"/>
      <c r="J18" s="2422"/>
      <c r="K18" s="2422"/>
      <c r="L18" s="2422"/>
      <c r="M18" s="2422"/>
      <c r="N18" s="2422"/>
      <c r="O18" s="2422"/>
      <c r="P18" s="2422"/>
      <c r="Q18" s="2422"/>
      <c r="R18" s="2376"/>
      <c r="S18" s="2422"/>
      <c r="T18" s="2422"/>
      <c r="U18" s="2422"/>
      <c r="V18" s="898"/>
      <c r="W18" s="2423"/>
      <c r="X18" s="2425"/>
      <c r="Y18" s="2423"/>
      <c r="Z18" s="2423"/>
      <c r="AA18" s="2423"/>
      <c r="AB18" s="2423"/>
      <c r="AC18" s="2423"/>
      <c r="AD18" s="2423"/>
      <c r="AE18" s="2423"/>
      <c r="AF18" s="2423"/>
      <c r="AG18" s="2423"/>
      <c r="AH18" s="2423"/>
      <c r="AI18" s="2423"/>
      <c r="AJ18" s="2423"/>
      <c r="AK18" s="2423"/>
      <c r="AL18" s="2423"/>
      <c r="AM18" s="2377"/>
      <c r="AN18" s="2423"/>
      <c r="AO18" s="2423"/>
      <c r="AP18" s="2250" t="str">
        <f t="shared" si="0"/>
        <v>B-4.3.1.8</v>
      </c>
    </row>
    <row r="19" spans="1:42" s="1731" customFormat="1" ht="40.15" customHeight="1">
      <c r="A19" s="2250" t="s">
        <v>3038</v>
      </c>
      <c r="B19" s="2422"/>
      <c r="C19" s="2422"/>
      <c r="D19" s="2422"/>
      <c r="E19" s="2422"/>
      <c r="F19" s="2422"/>
      <c r="G19" s="2422"/>
      <c r="H19" s="2422"/>
      <c r="I19" s="2422"/>
      <c r="J19" s="2422"/>
      <c r="K19" s="2422"/>
      <c r="L19" s="2422"/>
      <c r="M19" s="2422"/>
      <c r="N19" s="2422"/>
      <c r="O19" s="2422"/>
      <c r="P19" s="2422"/>
      <c r="Q19" s="2422"/>
      <c r="R19" s="2376"/>
      <c r="S19" s="2422"/>
      <c r="T19" s="2422"/>
      <c r="U19" s="2422"/>
      <c r="V19" s="898"/>
      <c r="W19" s="2423"/>
      <c r="X19" s="2423"/>
      <c r="Y19" s="2423"/>
      <c r="Z19" s="2423"/>
      <c r="AA19" s="2423"/>
      <c r="AB19" s="2423"/>
      <c r="AC19" s="2423"/>
      <c r="AD19" s="2423"/>
      <c r="AE19" s="2423"/>
      <c r="AF19" s="2423"/>
      <c r="AG19" s="2423"/>
      <c r="AH19" s="2423"/>
      <c r="AI19" s="2423"/>
      <c r="AJ19" s="2423"/>
      <c r="AK19" s="2423"/>
      <c r="AL19" s="2423"/>
      <c r="AM19" s="2377"/>
      <c r="AN19" s="2423"/>
      <c r="AO19" s="2423"/>
      <c r="AP19" s="2250" t="str">
        <f>A19</f>
        <v>B-4.3.1.9</v>
      </c>
    </row>
    <row r="20" spans="1:42" s="1731" customFormat="1" ht="40.15" customHeight="1">
      <c r="A20" s="2250" t="s">
        <v>3039</v>
      </c>
      <c r="B20" s="2422"/>
      <c r="C20" s="2422"/>
      <c r="D20" s="2422"/>
      <c r="E20" s="2422"/>
      <c r="F20" s="2422"/>
      <c r="G20" s="2422"/>
      <c r="H20" s="2422"/>
      <c r="I20" s="2422"/>
      <c r="J20" s="2422"/>
      <c r="K20" s="2422"/>
      <c r="L20" s="2422"/>
      <c r="M20" s="2422"/>
      <c r="N20" s="2422"/>
      <c r="O20" s="2422"/>
      <c r="P20" s="2422"/>
      <c r="Q20" s="2422"/>
      <c r="R20" s="2376"/>
      <c r="S20" s="2422"/>
      <c r="T20" s="2422"/>
      <c r="U20" s="2422"/>
      <c r="V20" s="898"/>
      <c r="W20" s="2423"/>
      <c r="X20" s="2423"/>
      <c r="Y20" s="2423"/>
      <c r="Z20" s="2423"/>
      <c r="AA20" s="2423"/>
      <c r="AB20" s="2423"/>
      <c r="AC20" s="2423"/>
      <c r="AD20" s="2423"/>
      <c r="AE20" s="2423"/>
      <c r="AF20" s="2423"/>
      <c r="AG20" s="2423"/>
      <c r="AH20" s="2423"/>
      <c r="AI20" s="2423"/>
      <c r="AJ20" s="2423"/>
      <c r="AK20" s="2423"/>
      <c r="AL20" s="2423"/>
      <c r="AM20" s="2377"/>
      <c r="AN20" s="2423"/>
      <c r="AO20" s="2423"/>
      <c r="AP20" s="2250" t="str">
        <f t="shared" si="0"/>
        <v>B-4.3.1.10</v>
      </c>
    </row>
    <row r="21" spans="1:42" s="1731" customFormat="1" ht="40.15" customHeight="1">
      <c r="A21" s="2250" t="s">
        <v>3040</v>
      </c>
      <c r="B21" s="2422"/>
      <c r="C21" s="2422"/>
      <c r="D21" s="2422"/>
      <c r="E21" s="2422"/>
      <c r="F21" s="2422"/>
      <c r="G21" s="2422"/>
      <c r="H21" s="2422"/>
      <c r="I21" s="2422"/>
      <c r="J21" s="2422"/>
      <c r="K21" s="2422"/>
      <c r="L21" s="2422"/>
      <c r="M21" s="2422"/>
      <c r="N21" s="2422"/>
      <c r="O21" s="2422"/>
      <c r="P21" s="2422"/>
      <c r="Q21" s="2422"/>
      <c r="R21" s="2376"/>
      <c r="S21" s="2422"/>
      <c r="T21" s="2422"/>
      <c r="U21" s="2422"/>
      <c r="V21" s="898"/>
      <c r="W21" s="2423"/>
      <c r="X21" s="2423"/>
      <c r="Y21" s="2423"/>
      <c r="Z21" s="2423"/>
      <c r="AA21" s="2423"/>
      <c r="AB21" s="2423"/>
      <c r="AC21" s="2423"/>
      <c r="AD21" s="2423"/>
      <c r="AE21" s="2423"/>
      <c r="AF21" s="2423"/>
      <c r="AG21" s="2423"/>
      <c r="AH21" s="2423"/>
      <c r="AI21" s="2423"/>
      <c r="AJ21" s="2423"/>
      <c r="AK21" s="2423"/>
      <c r="AL21" s="2423"/>
      <c r="AM21" s="2377"/>
      <c r="AN21" s="2423"/>
      <c r="AO21" s="2423"/>
      <c r="AP21" s="2250" t="str">
        <f t="shared" si="0"/>
        <v>B-4.3.1.11</v>
      </c>
    </row>
    <row r="22" spans="1:42" s="1731" customFormat="1" ht="40.15" customHeight="1">
      <c r="A22" s="2250" t="s">
        <v>3041</v>
      </c>
      <c r="B22" s="2422"/>
      <c r="C22" s="2422"/>
      <c r="D22" s="2422"/>
      <c r="E22" s="2422"/>
      <c r="F22" s="2422"/>
      <c r="G22" s="2422"/>
      <c r="H22" s="2422"/>
      <c r="I22" s="2422"/>
      <c r="J22" s="2422"/>
      <c r="K22" s="2422"/>
      <c r="L22" s="2422"/>
      <c r="M22" s="2422"/>
      <c r="N22" s="2422"/>
      <c r="O22" s="2422"/>
      <c r="P22" s="2422"/>
      <c r="Q22" s="2422"/>
      <c r="R22" s="2376"/>
      <c r="S22" s="2422"/>
      <c r="T22" s="2422"/>
      <c r="U22" s="2422"/>
      <c r="V22" s="898"/>
      <c r="W22" s="2423"/>
      <c r="X22" s="2423"/>
      <c r="Y22" s="2423"/>
      <c r="Z22" s="2423"/>
      <c r="AA22" s="2423"/>
      <c r="AB22" s="2423"/>
      <c r="AC22" s="2423"/>
      <c r="AD22" s="2423"/>
      <c r="AE22" s="2423"/>
      <c r="AF22" s="2423"/>
      <c r="AG22" s="2423"/>
      <c r="AH22" s="2423"/>
      <c r="AI22" s="2423"/>
      <c r="AJ22" s="2423"/>
      <c r="AK22" s="2423"/>
      <c r="AL22" s="2423"/>
      <c r="AM22" s="2377"/>
      <c r="AN22" s="2423"/>
      <c r="AO22" s="2423"/>
      <c r="AP22" s="2250" t="str">
        <f t="shared" si="0"/>
        <v>B-4.3.1.12</v>
      </c>
    </row>
    <row r="23" spans="1:42" s="1731" customFormat="1" ht="40.15" customHeight="1">
      <c r="A23" s="2250" t="s">
        <v>3042</v>
      </c>
      <c r="B23" s="2422"/>
      <c r="C23" s="2422"/>
      <c r="D23" s="2422"/>
      <c r="E23" s="2422"/>
      <c r="F23" s="2422"/>
      <c r="G23" s="2422"/>
      <c r="H23" s="2422"/>
      <c r="I23" s="2422"/>
      <c r="J23" s="2422"/>
      <c r="K23" s="2422"/>
      <c r="L23" s="2422"/>
      <c r="M23" s="2422"/>
      <c r="N23" s="2422"/>
      <c r="O23" s="2422"/>
      <c r="P23" s="2422"/>
      <c r="Q23" s="2422"/>
      <c r="R23" s="2376"/>
      <c r="S23" s="2422"/>
      <c r="T23" s="2422"/>
      <c r="U23" s="2422"/>
      <c r="V23" s="898"/>
      <c r="W23" s="2423"/>
      <c r="X23" s="2423"/>
      <c r="Y23" s="2423"/>
      <c r="Z23" s="2423"/>
      <c r="AA23" s="2423"/>
      <c r="AB23" s="2423"/>
      <c r="AC23" s="2423"/>
      <c r="AD23" s="2423"/>
      <c r="AE23" s="2423"/>
      <c r="AF23" s="2423"/>
      <c r="AG23" s="2423"/>
      <c r="AH23" s="2423"/>
      <c r="AI23" s="2423"/>
      <c r="AJ23" s="2423"/>
      <c r="AK23" s="2423"/>
      <c r="AL23" s="2423"/>
      <c r="AM23" s="2377"/>
      <c r="AN23" s="2423"/>
      <c r="AO23" s="2423"/>
      <c r="AP23" s="2250" t="str">
        <f t="shared" si="0"/>
        <v>B-4.3.1.13</v>
      </c>
    </row>
    <row r="24" spans="1:42" s="1731" customFormat="1" ht="40.15" customHeight="1">
      <c r="A24" s="2250" t="s">
        <v>3043</v>
      </c>
      <c r="B24" s="2422"/>
      <c r="C24" s="2422"/>
      <c r="D24" s="2422"/>
      <c r="E24" s="2422"/>
      <c r="F24" s="2422"/>
      <c r="G24" s="2422"/>
      <c r="H24" s="2422"/>
      <c r="I24" s="2422"/>
      <c r="J24" s="2422"/>
      <c r="K24" s="2422"/>
      <c r="L24" s="2422"/>
      <c r="M24" s="2422"/>
      <c r="N24" s="2422"/>
      <c r="O24" s="2422"/>
      <c r="P24" s="2422"/>
      <c r="Q24" s="2422"/>
      <c r="R24" s="2376"/>
      <c r="S24" s="2422"/>
      <c r="T24" s="2422"/>
      <c r="U24" s="2422"/>
      <c r="V24" s="898"/>
      <c r="W24" s="2423"/>
      <c r="X24" s="2423"/>
      <c r="Y24" s="2423"/>
      <c r="Z24" s="2423"/>
      <c r="AA24" s="2423"/>
      <c r="AB24" s="2423"/>
      <c r="AC24" s="2423"/>
      <c r="AD24" s="2423"/>
      <c r="AE24" s="2423"/>
      <c r="AF24" s="2423"/>
      <c r="AG24" s="2423"/>
      <c r="AH24" s="2423"/>
      <c r="AI24" s="2423"/>
      <c r="AJ24" s="2423"/>
      <c r="AK24" s="2423"/>
      <c r="AL24" s="2423"/>
      <c r="AM24" s="2377"/>
      <c r="AN24" s="2423"/>
      <c r="AO24" s="2423"/>
      <c r="AP24" s="2250" t="str">
        <f t="shared" si="0"/>
        <v>B-4.3.1.14</v>
      </c>
    </row>
    <row r="25" spans="1:42" s="1763" customFormat="1" ht="18" customHeight="1">
      <c r="A25" s="1747" t="s">
        <v>1205</v>
      </c>
      <c r="B25" s="1762"/>
      <c r="C25" s="1762"/>
      <c r="D25" s="1762"/>
      <c r="E25" s="1762"/>
      <c r="F25" s="1762"/>
      <c r="G25" s="1762"/>
      <c r="H25" s="1762"/>
      <c r="I25" s="1762"/>
      <c r="J25" s="1762"/>
      <c r="K25" s="1762"/>
      <c r="L25" s="1762"/>
      <c r="M25" s="1762"/>
      <c r="N25" s="1762"/>
      <c r="O25" s="1762"/>
      <c r="P25" s="1762"/>
      <c r="Q25" s="1762"/>
      <c r="R25" s="1762"/>
      <c r="S25" s="1762"/>
      <c r="T25" s="1762"/>
      <c r="U25" s="1762"/>
      <c r="V25" s="1762"/>
      <c r="W25" s="1762"/>
      <c r="X25" s="1762"/>
      <c r="Y25" s="1762"/>
      <c r="Z25" s="1762"/>
      <c r="AA25" s="1762"/>
      <c r="AB25" s="1762"/>
      <c r="AC25" s="2426"/>
      <c r="AD25" s="2426"/>
      <c r="AE25" s="2426"/>
      <c r="AF25" s="2426"/>
      <c r="AG25" s="2426"/>
      <c r="AH25" s="2426"/>
      <c r="AI25" s="2426"/>
      <c r="AJ25" s="2426"/>
      <c r="AK25" s="2426"/>
      <c r="AL25" s="1762"/>
      <c r="AM25" s="1762"/>
      <c r="AN25" s="1762"/>
      <c r="AO25" s="1762"/>
      <c r="AP25" s="1569" t="s">
        <v>658</v>
      </c>
    </row>
    <row r="26" spans="1:42" s="752" customFormat="1" ht="32.25" customHeight="1">
      <c r="A26" s="1552" t="s">
        <v>3044</v>
      </c>
      <c r="B26" s="88"/>
      <c r="C26" s="1552"/>
      <c r="D26" s="1749"/>
      <c r="E26" s="1749"/>
      <c r="F26" s="1749"/>
      <c r="G26" s="1749"/>
      <c r="H26" s="1749"/>
      <c r="I26" s="1749"/>
      <c r="J26" s="1749"/>
      <c r="K26" s="1749"/>
      <c r="L26" s="1749"/>
      <c r="M26" s="1749"/>
      <c r="N26" s="1749"/>
      <c r="O26" s="1749"/>
      <c r="P26" s="1749"/>
      <c r="Q26" s="1749"/>
      <c r="R26" s="1749"/>
      <c r="S26" s="1749"/>
      <c r="T26" s="1749"/>
      <c r="U26" s="1749"/>
      <c r="V26" s="2848" t="s">
        <v>3045</v>
      </c>
      <c r="W26" s="2848"/>
      <c r="X26" s="2848"/>
      <c r="Y26" s="2848"/>
      <c r="Z26" s="2848"/>
      <c r="AA26" s="2848"/>
      <c r="AB26" s="2848"/>
      <c r="AC26" s="2848"/>
      <c r="AD26" s="2848"/>
      <c r="AE26" s="2848"/>
      <c r="AF26" s="2848"/>
      <c r="AG26" s="2848"/>
      <c r="AH26" s="2848"/>
      <c r="AI26" s="2848"/>
      <c r="AJ26" s="2848"/>
      <c r="AK26" s="2848"/>
      <c r="AL26" s="2848"/>
      <c r="AM26" s="2848"/>
      <c r="AN26" s="2848"/>
      <c r="AO26" s="2848"/>
      <c r="AP26" s="2848"/>
    </row>
    <row r="27" spans="1:42" ht="25.15" customHeight="1">
      <c r="A27" s="957" t="s">
        <v>3046</v>
      </c>
      <c r="B27" s="957"/>
      <c r="C27" s="347"/>
      <c r="D27" s="347"/>
      <c r="E27" s="347"/>
      <c r="F27" s="347"/>
      <c r="G27" s="347"/>
      <c r="H27" s="347"/>
      <c r="I27" s="2251"/>
      <c r="J27" s="347"/>
      <c r="K27" s="347"/>
      <c r="L27" s="347"/>
      <c r="M27" s="347"/>
      <c r="N27" s="347"/>
      <c r="O27" s="347"/>
      <c r="P27" s="347"/>
      <c r="Q27" s="347"/>
      <c r="R27" s="347"/>
      <c r="S27" s="347"/>
      <c r="T27" s="347"/>
      <c r="U27" s="350"/>
      <c r="V27" s="957"/>
      <c r="W27" s="347"/>
      <c r="X27" s="347"/>
      <c r="Y27" s="347"/>
      <c r="Z27" s="347"/>
      <c r="AA27" s="347"/>
      <c r="AB27" s="347"/>
      <c r="AC27" s="347"/>
      <c r="AD27" s="2251"/>
      <c r="AE27" s="347"/>
      <c r="AF27" s="347"/>
      <c r="AG27" s="347"/>
      <c r="AH27" s="347"/>
      <c r="AI27" s="347"/>
      <c r="AJ27" s="347"/>
      <c r="AK27" s="347"/>
      <c r="AL27" s="347"/>
      <c r="AM27" s="347"/>
      <c r="AN27" s="346"/>
      <c r="AO27" s="2264"/>
      <c r="AP27" s="348" t="s">
        <v>3047</v>
      </c>
    </row>
    <row r="28" spans="1:42" ht="24.75" customHeight="1">
      <c r="A28" s="3216" t="s">
        <v>203</v>
      </c>
      <c r="B28" s="3216" t="s">
        <v>3048</v>
      </c>
      <c r="C28" s="3216" t="s">
        <v>3049</v>
      </c>
      <c r="D28" s="3217">
        <v>2017</v>
      </c>
      <c r="E28" s="3218"/>
      <c r="F28" s="3219"/>
      <c r="G28" s="3217">
        <v>2018</v>
      </c>
      <c r="H28" s="3218"/>
      <c r="I28" s="3219"/>
      <c r="J28" s="3217">
        <v>2019</v>
      </c>
      <c r="K28" s="3218"/>
      <c r="L28" s="3219"/>
      <c r="M28" s="3217">
        <v>2020</v>
      </c>
      <c r="N28" s="3218"/>
      <c r="O28" s="3219"/>
      <c r="P28" s="3217">
        <v>2021</v>
      </c>
      <c r="Q28" s="3218"/>
      <c r="R28" s="3219"/>
      <c r="S28" s="3217">
        <v>2022</v>
      </c>
      <c r="T28" s="3218"/>
      <c r="U28" s="3219"/>
      <c r="V28" s="3217">
        <v>2022</v>
      </c>
      <c r="W28" s="3218"/>
      <c r="X28" s="3219"/>
      <c r="Y28" s="3217">
        <v>2021</v>
      </c>
      <c r="Z28" s="3218"/>
      <c r="AA28" s="3219"/>
      <c r="AB28" s="3217">
        <v>2020</v>
      </c>
      <c r="AC28" s="3218"/>
      <c r="AD28" s="3219"/>
      <c r="AE28" s="3217">
        <v>2019</v>
      </c>
      <c r="AF28" s="3218"/>
      <c r="AG28" s="3219"/>
      <c r="AH28" s="3217">
        <v>2018</v>
      </c>
      <c r="AI28" s="3218"/>
      <c r="AJ28" s="3219"/>
      <c r="AK28" s="3217">
        <v>2017</v>
      </c>
      <c r="AL28" s="3218"/>
      <c r="AM28" s="3219"/>
      <c r="AN28" s="3220" t="s">
        <v>3050</v>
      </c>
      <c r="AO28" s="3220" t="s">
        <v>3051</v>
      </c>
      <c r="AP28" s="3216" t="s">
        <v>365</v>
      </c>
    </row>
    <row r="29" spans="1:42" ht="120" customHeight="1">
      <c r="A29" s="3216"/>
      <c r="B29" s="3216"/>
      <c r="C29" s="3216"/>
      <c r="D29" s="308" t="s">
        <v>3052</v>
      </c>
      <c r="E29" s="308" t="s">
        <v>3020</v>
      </c>
      <c r="F29" s="308" t="s">
        <v>3053</v>
      </c>
      <c r="G29" s="308" t="s">
        <v>3054</v>
      </c>
      <c r="H29" s="308" t="s">
        <v>3020</v>
      </c>
      <c r="I29" s="308" t="s">
        <v>3055</v>
      </c>
      <c r="J29" s="308" t="s">
        <v>3056</v>
      </c>
      <c r="K29" s="308" t="s">
        <v>3022</v>
      </c>
      <c r="L29" s="308" t="s">
        <v>3053</v>
      </c>
      <c r="M29" s="308" t="s">
        <v>3019</v>
      </c>
      <c r="N29" s="308" t="s">
        <v>3020</v>
      </c>
      <c r="O29" s="308" t="s">
        <v>3053</v>
      </c>
      <c r="P29" s="308" t="s">
        <v>3019</v>
      </c>
      <c r="Q29" s="308" t="s">
        <v>3020</v>
      </c>
      <c r="R29" s="308" t="s">
        <v>3053</v>
      </c>
      <c r="S29" s="308" t="s">
        <v>3056</v>
      </c>
      <c r="T29" s="308" t="s">
        <v>3020</v>
      </c>
      <c r="U29" s="308" t="s">
        <v>3053</v>
      </c>
      <c r="V29" s="308" t="s">
        <v>3057</v>
      </c>
      <c r="W29" s="308" t="s">
        <v>3058</v>
      </c>
      <c r="X29" s="308" t="s">
        <v>3028</v>
      </c>
      <c r="Y29" s="308" t="s">
        <v>3057</v>
      </c>
      <c r="Z29" s="308" t="s">
        <v>3058</v>
      </c>
      <c r="AA29" s="308" t="s">
        <v>3028</v>
      </c>
      <c r="AB29" s="308" t="s">
        <v>3057</v>
      </c>
      <c r="AC29" s="308" t="s">
        <v>3058</v>
      </c>
      <c r="AD29" s="308" t="s">
        <v>3028</v>
      </c>
      <c r="AE29" s="308" t="s">
        <v>3057</v>
      </c>
      <c r="AF29" s="308" t="s">
        <v>3058</v>
      </c>
      <c r="AG29" s="308" t="s">
        <v>3028</v>
      </c>
      <c r="AH29" s="308" t="s">
        <v>3057</v>
      </c>
      <c r="AI29" s="308" t="s">
        <v>3058</v>
      </c>
      <c r="AJ29" s="308" t="s">
        <v>3028</v>
      </c>
      <c r="AK29" s="308" t="s">
        <v>3057</v>
      </c>
      <c r="AL29" s="308" t="s">
        <v>3058</v>
      </c>
      <c r="AM29" s="308" t="s">
        <v>3028</v>
      </c>
      <c r="AN29" s="3221"/>
      <c r="AO29" s="3221"/>
      <c r="AP29" s="3216"/>
    </row>
    <row r="30" spans="1:42" ht="45" customHeight="1">
      <c r="A30" s="2250" t="s">
        <v>3059</v>
      </c>
      <c r="B30" s="2511" t="s">
        <v>4556</v>
      </c>
      <c r="C30" s="2511" t="s">
        <v>4553</v>
      </c>
      <c r="D30" s="2511">
        <v>0</v>
      </c>
      <c r="E30" s="2511">
        <v>0</v>
      </c>
      <c r="F30" s="2511">
        <v>0</v>
      </c>
      <c r="G30" s="2511">
        <v>0</v>
      </c>
      <c r="H30" s="2511">
        <v>0</v>
      </c>
      <c r="I30" s="2511">
        <v>0</v>
      </c>
      <c r="J30" s="2511">
        <v>0</v>
      </c>
      <c r="K30" s="2511">
        <v>0</v>
      </c>
      <c r="L30" s="2511">
        <v>0</v>
      </c>
      <c r="M30" s="2511">
        <v>7</v>
      </c>
      <c r="N30" s="2266">
        <v>11.5</v>
      </c>
      <c r="O30" s="2266">
        <v>18144</v>
      </c>
      <c r="P30" s="2511">
        <v>7</v>
      </c>
      <c r="Q30" s="2266">
        <v>11.5</v>
      </c>
      <c r="R30" s="2266">
        <v>18144</v>
      </c>
      <c r="S30" s="2511">
        <v>7</v>
      </c>
      <c r="T30" s="2266">
        <v>11.5</v>
      </c>
      <c r="U30" s="2266">
        <v>18144</v>
      </c>
      <c r="V30" s="2266">
        <v>18144</v>
      </c>
      <c r="W30" s="2266">
        <v>11.5</v>
      </c>
      <c r="X30" s="2511">
        <v>7</v>
      </c>
      <c r="Y30" s="2266">
        <v>18144</v>
      </c>
      <c r="Z30" s="2266">
        <v>11.5</v>
      </c>
      <c r="AA30" s="2511">
        <v>7</v>
      </c>
      <c r="AB30" s="2266">
        <v>18144</v>
      </c>
      <c r="AC30" s="2266">
        <v>11.5</v>
      </c>
      <c r="AD30" s="2511">
        <v>7</v>
      </c>
      <c r="AE30" s="2250">
        <v>0</v>
      </c>
      <c r="AF30" s="2250">
        <v>0</v>
      </c>
      <c r="AG30" s="2250">
        <v>0</v>
      </c>
      <c r="AH30" s="2250">
        <v>0</v>
      </c>
      <c r="AI30" s="2250">
        <v>0</v>
      </c>
      <c r="AJ30" s="2250">
        <v>0</v>
      </c>
      <c r="AK30" s="2250">
        <v>0</v>
      </c>
      <c r="AL30" s="2250">
        <v>0</v>
      </c>
      <c r="AM30" s="2250">
        <v>0</v>
      </c>
      <c r="AN30" s="2511" t="s">
        <v>5234</v>
      </c>
      <c r="AO30" s="2250" t="s">
        <v>5037</v>
      </c>
      <c r="AP30" s="2250" t="str">
        <f>A30</f>
        <v>B-4.3.2.1</v>
      </c>
    </row>
    <row r="31" spans="1:42" ht="45" customHeight="1">
      <c r="A31" s="2250" t="s">
        <v>3060</v>
      </c>
      <c r="B31" s="2511" t="s">
        <v>4556</v>
      </c>
      <c r="C31" s="2511" t="s">
        <v>4554</v>
      </c>
      <c r="D31" s="2511">
        <v>0</v>
      </c>
      <c r="E31" s="2511">
        <v>0</v>
      </c>
      <c r="F31" s="2511">
        <v>0</v>
      </c>
      <c r="G31" s="2511">
        <v>0</v>
      </c>
      <c r="H31" s="2511">
        <v>0</v>
      </c>
      <c r="I31" s="2511">
        <v>0</v>
      </c>
      <c r="J31" s="2511">
        <v>0</v>
      </c>
      <c r="K31" s="2511">
        <v>0</v>
      </c>
      <c r="L31" s="2511">
        <v>0</v>
      </c>
      <c r="M31" s="2511">
        <v>7</v>
      </c>
      <c r="N31" s="2266">
        <v>28</v>
      </c>
      <c r="O31" s="2266">
        <v>27216</v>
      </c>
      <c r="P31" s="2511">
        <v>7</v>
      </c>
      <c r="Q31" s="2266">
        <v>28</v>
      </c>
      <c r="R31" s="2266">
        <v>27216</v>
      </c>
      <c r="S31" s="2511">
        <v>7</v>
      </c>
      <c r="T31" s="2266">
        <v>28</v>
      </c>
      <c r="U31" s="2266">
        <v>27216</v>
      </c>
      <c r="V31" s="2266">
        <v>27216</v>
      </c>
      <c r="W31" s="2266">
        <v>28</v>
      </c>
      <c r="X31" s="2511">
        <v>7</v>
      </c>
      <c r="Y31" s="2266">
        <v>27216</v>
      </c>
      <c r="Z31" s="2266">
        <v>28</v>
      </c>
      <c r="AA31" s="2511">
        <v>7</v>
      </c>
      <c r="AB31" s="2266">
        <v>27216</v>
      </c>
      <c r="AC31" s="2266">
        <v>28</v>
      </c>
      <c r="AD31" s="2511">
        <v>7</v>
      </c>
      <c r="AE31" s="2250">
        <v>0</v>
      </c>
      <c r="AF31" s="2250">
        <v>0</v>
      </c>
      <c r="AG31" s="2250">
        <v>0</v>
      </c>
      <c r="AH31" s="2250">
        <v>0</v>
      </c>
      <c r="AI31" s="2250">
        <v>0</v>
      </c>
      <c r="AJ31" s="2250">
        <v>0</v>
      </c>
      <c r="AK31" s="2250">
        <v>0</v>
      </c>
      <c r="AL31" s="2250">
        <v>0</v>
      </c>
      <c r="AM31" s="2250">
        <v>0</v>
      </c>
      <c r="AN31" s="2511" t="s">
        <v>5235</v>
      </c>
      <c r="AO31" s="2250" t="s">
        <v>5037</v>
      </c>
      <c r="AP31" s="2250" t="str">
        <f t="shared" ref="AP31:AP54" si="1">A31</f>
        <v>B-4.3.2.2</v>
      </c>
    </row>
    <row r="32" spans="1:42" ht="45" customHeight="1">
      <c r="A32" s="2250" t="s">
        <v>3061</v>
      </c>
      <c r="B32" s="2511" t="s">
        <v>4556</v>
      </c>
      <c r="C32" s="2511" t="s">
        <v>4555</v>
      </c>
      <c r="D32" s="2511">
        <v>0</v>
      </c>
      <c r="E32" s="2511">
        <v>0</v>
      </c>
      <c r="F32" s="2511">
        <v>0</v>
      </c>
      <c r="G32" s="2511">
        <v>0</v>
      </c>
      <c r="H32" s="2511">
        <v>0</v>
      </c>
      <c r="I32" s="2511">
        <v>0</v>
      </c>
      <c r="J32" s="2511">
        <v>0</v>
      </c>
      <c r="K32" s="2511">
        <v>0</v>
      </c>
      <c r="L32" s="2511">
        <v>0</v>
      </c>
      <c r="M32" s="2511">
        <v>7</v>
      </c>
      <c r="N32" s="2266">
        <v>16.5</v>
      </c>
      <c r="O32" s="2266">
        <v>27216</v>
      </c>
      <c r="P32" s="2511">
        <v>7</v>
      </c>
      <c r="Q32" s="2266">
        <v>16.5</v>
      </c>
      <c r="R32" s="2266">
        <v>27216</v>
      </c>
      <c r="S32" s="2511">
        <v>7</v>
      </c>
      <c r="T32" s="2266">
        <v>16.5</v>
      </c>
      <c r="U32" s="2266">
        <v>27216</v>
      </c>
      <c r="V32" s="2266">
        <v>27216</v>
      </c>
      <c r="W32" s="2266">
        <v>16.5</v>
      </c>
      <c r="X32" s="2511">
        <v>7</v>
      </c>
      <c r="Y32" s="2266">
        <v>27216</v>
      </c>
      <c r="Z32" s="2266">
        <v>16.5</v>
      </c>
      <c r="AA32" s="2511">
        <v>7</v>
      </c>
      <c r="AB32" s="2266">
        <v>27216</v>
      </c>
      <c r="AC32" s="2266">
        <v>16.5</v>
      </c>
      <c r="AD32" s="2511">
        <v>7</v>
      </c>
      <c r="AE32" s="2250">
        <v>0</v>
      </c>
      <c r="AF32" s="2250">
        <v>0</v>
      </c>
      <c r="AG32" s="2250">
        <v>0</v>
      </c>
      <c r="AH32" s="2250">
        <v>0</v>
      </c>
      <c r="AI32" s="2250">
        <v>0</v>
      </c>
      <c r="AJ32" s="2250">
        <v>0</v>
      </c>
      <c r="AK32" s="2250">
        <v>0</v>
      </c>
      <c r="AL32" s="2250">
        <v>0</v>
      </c>
      <c r="AM32" s="2250">
        <v>0</v>
      </c>
      <c r="AN32" s="2511" t="s">
        <v>5236</v>
      </c>
      <c r="AO32" s="2250" t="s">
        <v>5037</v>
      </c>
      <c r="AP32" s="2250" t="str">
        <f t="shared" si="1"/>
        <v>B-4.3.2.3</v>
      </c>
    </row>
    <row r="33" spans="1:42" ht="45" customHeight="1">
      <c r="A33" s="2250" t="s">
        <v>3062</v>
      </c>
      <c r="B33" s="2511" t="s">
        <v>4556</v>
      </c>
      <c r="C33" s="2511" t="s">
        <v>4557</v>
      </c>
      <c r="D33" s="2511">
        <v>0</v>
      </c>
      <c r="E33" s="2511">
        <v>0</v>
      </c>
      <c r="F33" s="2511">
        <v>0</v>
      </c>
      <c r="G33" s="2511">
        <v>0</v>
      </c>
      <c r="H33" s="2511">
        <v>0</v>
      </c>
      <c r="I33" s="2511">
        <v>0</v>
      </c>
      <c r="J33" s="2511">
        <v>0</v>
      </c>
      <c r="K33" s="2511">
        <v>0</v>
      </c>
      <c r="L33" s="2511">
        <v>0</v>
      </c>
      <c r="M33" s="2511">
        <v>7</v>
      </c>
      <c r="N33" s="2266">
        <v>16.5</v>
      </c>
      <c r="O33" s="2266">
        <v>27216</v>
      </c>
      <c r="P33" s="2511">
        <v>7</v>
      </c>
      <c r="Q33" s="2266">
        <v>16.5</v>
      </c>
      <c r="R33" s="2266">
        <v>27216</v>
      </c>
      <c r="S33" s="2511">
        <v>7</v>
      </c>
      <c r="T33" s="2266">
        <v>16.5</v>
      </c>
      <c r="U33" s="2266">
        <v>27216</v>
      </c>
      <c r="V33" s="2266">
        <v>27216</v>
      </c>
      <c r="W33" s="2266">
        <v>16.5</v>
      </c>
      <c r="X33" s="2511">
        <v>7</v>
      </c>
      <c r="Y33" s="2266">
        <v>27216</v>
      </c>
      <c r="Z33" s="2266">
        <v>16.5</v>
      </c>
      <c r="AA33" s="2511">
        <v>7</v>
      </c>
      <c r="AB33" s="2266">
        <v>27216</v>
      </c>
      <c r="AC33" s="2266">
        <v>16.5</v>
      </c>
      <c r="AD33" s="2511">
        <v>7</v>
      </c>
      <c r="AE33" s="2250">
        <v>0</v>
      </c>
      <c r="AF33" s="2250">
        <v>0</v>
      </c>
      <c r="AG33" s="2250">
        <v>0</v>
      </c>
      <c r="AH33" s="2250">
        <v>0</v>
      </c>
      <c r="AI33" s="2250">
        <v>0</v>
      </c>
      <c r="AJ33" s="2250">
        <v>0</v>
      </c>
      <c r="AK33" s="2250">
        <v>0</v>
      </c>
      <c r="AL33" s="2250">
        <v>0</v>
      </c>
      <c r="AM33" s="2250">
        <v>0</v>
      </c>
      <c r="AN33" s="2511" t="s">
        <v>5237</v>
      </c>
      <c r="AO33" s="2250" t="s">
        <v>5037</v>
      </c>
      <c r="AP33" s="2250" t="str">
        <f t="shared" si="1"/>
        <v>B-4.3.2.4</v>
      </c>
    </row>
    <row r="34" spans="1:42" ht="45" customHeight="1">
      <c r="A34" s="2250" t="s">
        <v>3063</v>
      </c>
      <c r="B34" s="2511" t="s">
        <v>4556</v>
      </c>
      <c r="C34" s="2511" t="s">
        <v>4558</v>
      </c>
      <c r="D34" s="2511">
        <v>0</v>
      </c>
      <c r="E34" s="2511">
        <v>0</v>
      </c>
      <c r="F34" s="2511">
        <v>0</v>
      </c>
      <c r="G34" s="2511">
        <v>0</v>
      </c>
      <c r="H34" s="2511">
        <v>0</v>
      </c>
      <c r="I34" s="2511">
        <v>0</v>
      </c>
      <c r="J34" s="2511">
        <v>0</v>
      </c>
      <c r="K34" s="2511">
        <v>0</v>
      </c>
      <c r="L34" s="2511">
        <v>0</v>
      </c>
      <c r="M34" s="2511">
        <v>7</v>
      </c>
      <c r="N34" s="2266">
        <v>16.5</v>
      </c>
      <c r="O34" s="2266">
        <v>27216</v>
      </c>
      <c r="P34" s="2511">
        <v>7</v>
      </c>
      <c r="Q34" s="2266">
        <v>16.5</v>
      </c>
      <c r="R34" s="2266">
        <v>27216</v>
      </c>
      <c r="S34" s="2511">
        <v>7</v>
      </c>
      <c r="T34" s="2266">
        <v>16.5</v>
      </c>
      <c r="U34" s="2266">
        <v>27216</v>
      </c>
      <c r="V34" s="2266">
        <v>27216</v>
      </c>
      <c r="W34" s="2266">
        <v>16.5</v>
      </c>
      <c r="X34" s="2511">
        <v>7</v>
      </c>
      <c r="Y34" s="2266">
        <v>27216</v>
      </c>
      <c r="Z34" s="2266">
        <v>16.5</v>
      </c>
      <c r="AA34" s="2511">
        <v>7</v>
      </c>
      <c r="AB34" s="2266">
        <v>27216</v>
      </c>
      <c r="AC34" s="2266">
        <v>16.5</v>
      </c>
      <c r="AD34" s="2511">
        <v>7</v>
      </c>
      <c r="AE34" s="2250">
        <v>0</v>
      </c>
      <c r="AF34" s="2250">
        <v>0</v>
      </c>
      <c r="AG34" s="2250">
        <v>0</v>
      </c>
      <c r="AH34" s="2250">
        <v>0</v>
      </c>
      <c r="AI34" s="2250">
        <v>0</v>
      </c>
      <c r="AJ34" s="2250">
        <v>0</v>
      </c>
      <c r="AK34" s="2250">
        <v>0</v>
      </c>
      <c r="AL34" s="2250">
        <v>0</v>
      </c>
      <c r="AM34" s="2250">
        <v>0</v>
      </c>
      <c r="AN34" s="2511" t="s">
        <v>5244</v>
      </c>
      <c r="AO34" s="2250" t="s">
        <v>5037</v>
      </c>
      <c r="AP34" s="2250" t="str">
        <f t="shared" si="1"/>
        <v>B-4.3.2.5</v>
      </c>
    </row>
    <row r="35" spans="1:42" ht="45" customHeight="1">
      <c r="A35" s="2250" t="s">
        <v>3064</v>
      </c>
      <c r="B35" s="2511" t="s">
        <v>4556</v>
      </c>
      <c r="C35" s="2511" t="s">
        <v>4559</v>
      </c>
      <c r="D35" s="2511">
        <v>0</v>
      </c>
      <c r="E35" s="2511">
        <v>0</v>
      </c>
      <c r="F35" s="2511">
        <v>0</v>
      </c>
      <c r="G35" s="2511">
        <v>0</v>
      </c>
      <c r="H35" s="2511">
        <v>0</v>
      </c>
      <c r="I35" s="2511">
        <v>0</v>
      </c>
      <c r="J35" s="2511">
        <v>0</v>
      </c>
      <c r="K35" s="2511">
        <v>0</v>
      </c>
      <c r="L35" s="2511">
        <v>0</v>
      </c>
      <c r="M35" s="2511">
        <v>7</v>
      </c>
      <c r="N35" s="2266">
        <v>16.5</v>
      </c>
      <c r="O35" s="2266">
        <v>27216</v>
      </c>
      <c r="P35" s="2511">
        <v>7</v>
      </c>
      <c r="Q35" s="2266">
        <v>16.5</v>
      </c>
      <c r="R35" s="2266">
        <v>27216</v>
      </c>
      <c r="S35" s="2511">
        <v>7</v>
      </c>
      <c r="T35" s="2266">
        <v>16.5</v>
      </c>
      <c r="U35" s="2266">
        <v>27216</v>
      </c>
      <c r="V35" s="2266">
        <v>27216</v>
      </c>
      <c r="W35" s="2266">
        <v>16.5</v>
      </c>
      <c r="X35" s="2511">
        <v>7</v>
      </c>
      <c r="Y35" s="2266">
        <v>27216</v>
      </c>
      <c r="Z35" s="2266">
        <v>16.5</v>
      </c>
      <c r="AA35" s="2511">
        <v>7</v>
      </c>
      <c r="AB35" s="2266">
        <v>27216</v>
      </c>
      <c r="AC35" s="2266">
        <v>16.5</v>
      </c>
      <c r="AD35" s="2511">
        <v>7</v>
      </c>
      <c r="AE35" s="2250">
        <v>0</v>
      </c>
      <c r="AF35" s="2250">
        <v>0</v>
      </c>
      <c r="AG35" s="2250">
        <v>0</v>
      </c>
      <c r="AH35" s="2250">
        <v>0</v>
      </c>
      <c r="AI35" s="2250">
        <v>0</v>
      </c>
      <c r="AJ35" s="2250">
        <v>0</v>
      </c>
      <c r="AK35" s="2250">
        <v>0</v>
      </c>
      <c r="AL35" s="2250">
        <v>0</v>
      </c>
      <c r="AM35" s="2250">
        <v>0</v>
      </c>
      <c r="AN35" s="2511" t="s">
        <v>5238</v>
      </c>
      <c r="AO35" s="2250" t="s">
        <v>5037</v>
      </c>
      <c r="AP35" s="2250" t="str">
        <f t="shared" si="1"/>
        <v>B-4.3.2.6</v>
      </c>
    </row>
    <row r="36" spans="1:42" ht="45" customHeight="1">
      <c r="A36" s="2250" t="s">
        <v>3065</v>
      </c>
      <c r="B36" s="2511" t="s">
        <v>4556</v>
      </c>
      <c r="C36" s="2511" t="s">
        <v>4560</v>
      </c>
      <c r="D36" s="2511">
        <v>0</v>
      </c>
      <c r="E36" s="2511">
        <v>0</v>
      </c>
      <c r="F36" s="2511">
        <v>0</v>
      </c>
      <c r="G36" s="2511">
        <v>0</v>
      </c>
      <c r="H36" s="2511">
        <v>0</v>
      </c>
      <c r="I36" s="2511">
        <v>0</v>
      </c>
      <c r="J36" s="2511">
        <v>0</v>
      </c>
      <c r="K36" s="2511">
        <v>0</v>
      </c>
      <c r="L36" s="2511">
        <v>0</v>
      </c>
      <c r="M36" s="2511">
        <v>7</v>
      </c>
      <c r="N36" s="2266">
        <v>16.5</v>
      </c>
      <c r="O36" s="2266">
        <v>27216</v>
      </c>
      <c r="P36" s="2511">
        <v>7</v>
      </c>
      <c r="Q36" s="2266">
        <v>16.5</v>
      </c>
      <c r="R36" s="2266">
        <v>27216</v>
      </c>
      <c r="S36" s="2511">
        <v>7</v>
      </c>
      <c r="T36" s="2266">
        <v>16.5</v>
      </c>
      <c r="U36" s="2266">
        <v>27216</v>
      </c>
      <c r="V36" s="2266">
        <v>27216</v>
      </c>
      <c r="W36" s="2266">
        <v>16.5</v>
      </c>
      <c r="X36" s="2511">
        <v>7</v>
      </c>
      <c r="Y36" s="2266">
        <v>27216</v>
      </c>
      <c r="Z36" s="2266">
        <v>16.5</v>
      </c>
      <c r="AA36" s="2511">
        <v>7</v>
      </c>
      <c r="AB36" s="2266">
        <v>27216</v>
      </c>
      <c r="AC36" s="2266">
        <v>16.5</v>
      </c>
      <c r="AD36" s="2511">
        <v>7</v>
      </c>
      <c r="AE36" s="2250">
        <v>0</v>
      </c>
      <c r="AF36" s="2250">
        <v>0</v>
      </c>
      <c r="AG36" s="2250">
        <v>0</v>
      </c>
      <c r="AH36" s="2250">
        <v>0</v>
      </c>
      <c r="AI36" s="2250">
        <v>0</v>
      </c>
      <c r="AJ36" s="2250">
        <v>0</v>
      </c>
      <c r="AK36" s="2250">
        <v>0</v>
      </c>
      <c r="AL36" s="2250">
        <v>0</v>
      </c>
      <c r="AM36" s="2250">
        <v>0</v>
      </c>
      <c r="AN36" s="2511" t="s">
        <v>5239</v>
      </c>
      <c r="AO36" s="2250" t="s">
        <v>5037</v>
      </c>
      <c r="AP36" s="2250" t="str">
        <f t="shared" si="1"/>
        <v>B-4.3.2.7</v>
      </c>
    </row>
    <row r="37" spans="1:42" ht="45" customHeight="1">
      <c r="A37" s="2250" t="s">
        <v>3066</v>
      </c>
      <c r="B37" s="2511" t="s">
        <v>4556</v>
      </c>
      <c r="C37" s="2511" t="s">
        <v>4561</v>
      </c>
      <c r="D37" s="2511">
        <v>0</v>
      </c>
      <c r="E37" s="2511">
        <v>0</v>
      </c>
      <c r="F37" s="2511">
        <v>0</v>
      </c>
      <c r="G37" s="2511">
        <v>0</v>
      </c>
      <c r="H37" s="2511">
        <v>0</v>
      </c>
      <c r="I37" s="2511">
        <v>0</v>
      </c>
      <c r="J37" s="2511">
        <v>0</v>
      </c>
      <c r="K37" s="2511">
        <v>0</v>
      </c>
      <c r="L37" s="2511">
        <v>0</v>
      </c>
      <c r="M37" s="2511">
        <v>7</v>
      </c>
      <c r="N37" s="2266">
        <v>16.5</v>
      </c>
      <c r="O37" s="2266">
        <v>27216</v>
      </c>
      <c r="P37" s="2511">
        <v>7</v>
      </c>
      <c r="Q37" s="2266">
        <v>16.5</v>
      </c>
      <c r="R37" s="2266">
        <v>27216</v>
      </c>
      <c r="S37" s="2511">
        <v>7</v>
      </c>
      <c r="T37" s="2266">
        <v>16.5</v>
      </c>
      <c r="U37" s="2266">
        <v>27216</v>
      </c>
      <c r="V37" s="2266">
        <v>27216</v>
      </c>
      <c r="W37" s="2266">
        <v>16.5</v>
      </c>
      <c r="X37" s="2511">
        <v>7</v>
      </c>
      <c r="Y37" s="2266">
        <v>27216</v>
      </c>
      <c r="Z37" s="2266">
        <v>16.5</v>
      </c>
      <c r="AA37" s="2511">
        <v>7</v>
      </c>
      <c r="AB37" s="2266">
        <v>27216</v>
      </c>
      <c r="AC37" s="2266">
        <v>16.5</v>
      </c>
      <c r="AD37" s="2511">
        <v>7</v>
      </c>
      <c r="AE37" s="2250">
        <v>0</v>
      </c>
      <c r="AF37" s="2250">
        <v>0</v>
      </c>
      <c r="AG37" s="2250">
        <v>0</v>
      </c>
      <c r="AH37" s="2250">
        <v>0</v>
      </c>
      <c r="AI37" s="2250">
        <v>0</v>
      </c>
      <c r="AJ37" s="2250">
        <v>0</v>
      </c>
      <c r="AK37" s="2250">
        <v>0</v>
      </c>
      <c r="AL37" s="2250">
        <v>0</v>
      </c>
      <c r="AM37" s="2250">
        <v>0</v>
      </c>
      <c r="AN37" s="2511" t="s">
        <v>5245</v>
      </c>
      <c r="AO37" s="2250" t="s">
        <v>5037</v>
      </c>
      <c r="AP37" s="2250" t="str">
        <f t="shared" si="1"/>
        <v>B-4.3.2.8</v>
      </c>
    </row>
    <row r="38" spans="1:42" ht="45" customHeight="1">
      <c r="A38" s="2250" t="s">
        <v>3067</v>
      </c>
      <c r="B38" s="2511" t="s">
        <v>4556</v>
      </c>
      <c r="C38" s="2511" t="s">
        <v>4562</v>
      </c>
      <c r="D38" s="2511">
        <v>0</v>
      </c>
      <c r="E38" s="2511">
        <v>0</v>
      </c>
      <c r="F38" s="2511">
        <v>0</v>
      </c>
      <c r="G38" s="2511">
        <v>0</v>
      </c>
      <c r="H38" s="2511">
        <v>0</v>
      </c>
      <c r="I38" s="2511">
        <v>0</v>
      </c>
      <c r="J38" s="2511">
        <v>0</v>
      </c>
      <c r="K38" s="2511">
        <v>0</v>
      </c>
      <c r="L38" s="2511">
        <v>0</v>
      </c>
      <c r="M38" s="2511">
        <v>7</v>
      </c>
      <c r="N38" s="2266">
        <v>16.5</v>
      </c>
      <c r="O38" s="2266">
        <v>27216</v>
      </c>
      <c r="P38" s="2511">
        <v>7</v>
      </c>
      <c r="Q38" s="2266">
        <v>16.5</v>
      </c>
      <c r="R38" s="2266">
        <v>27216</v>
      </c>
      <c r="S38" s="2511">
        <v>7</v>
      </c>
      <c r="T38" s="2266">
        <v>16.5</v>
      </c>
      <c r="U38" s="2266">
        <v>27216</v>
      </c>
      <c r="V38" s="2266">
        <v>27216</v>
      </c>
      <c r="W38" s="2266">
        <v>16.5</v>
      </c>
      <c r="X38" s="2511">
        <v>7</v>
      </c>
      <c r="Y38" s="2266">
        <v>27216</v>
      </c>
      <c r="Z38" s="2266">
        <v>16.5</v>
      </c>
      <c r="AA38" s="2511">
        <v>7</v>
      </c>
      <c r="AB38" s="2266">
        <v>27216</v>
      </c>
      <c r="AC38" s="2266">
        <v>16.5</v>
      </c>
      <c r="AD38" s="2511">
        <v>7</v>
      </c>
      <c r="AE38" s="2250">
        <v>0</v>
      </c>
      <c r="AF38" s="2250">
        <v>0</v>
      </c>
      <c r="AG38" s="2250">
        <v>0</v>
      </c>
      <c r="AH38" s="2250">
        <v>0</v>
      </c>
      <c r="AI38" s="2250">
        <v>0</v>
      </c>
      <c r="AJ38" s="2250">
        <v>0</v>
      </c>
      <c r="AK38" s="2250">
        <v>0</v>
      </c>
      <c r="AL38" s="2250">
        <v>0</v>
      </c>
      <c r="AM38" s="2250">
        <v>0</v>
      </c>
      <c r="AN38" s="2511" t="s">
        <v>5246</v>
      </c>
      <c r="AO38" s="2250" t="s">
        <v>5037</v>
      </c>
      <c r="AP38" s="2250" t="str">
        <f t="shared" si="1"/>
        <v>B-4.3.2.9</v>
      </c>
    </row>
    <row r="39" spans="1:42" ht="45" customHeight="1">
      <c r="A39" s="2250" t="s">
        <v>3068</v>
      </c>
      <c r="B39" s="2511" t="s">
        <v>4556</v>
      </c>
      <c r="C39" s="2511" t="s">
        <v>4563</v>
      </c>
      <c r="D39" s="2511">
        <v>0</v>
      </c>
      <c r="E39" s="2511">
        <v>0</v>
      </c>
      <c r="F39" s="2511">
        <v>0</v>
      </c>
      <c r="G39" s="2511">
        <v>0</v>
      </c>
      <c r="H39" s="2511">
        <v>0</v>
      </c>
      <c r="I39" s="2511">
        <v>0</v>
      </c>
      <c r="J39" s="2511">
        <v>0</v>
      </c>
      <c r="K39" s="2511">
        <v>0</v>
      </c>
      <c r="L39" s="2511">
        <v>0</v>
      </c>
      <c r="M39" s="2511">
        <v>7</v>
      </c>
      <c r="N39" s="2266">
        <v>16.5</v>
      </c>
      <c r="O39" s="2266">
        <v>27216</v>
      </c>
      <c r="P39" s="2511">
        <v>7</v>
      </c>
      <c r="Q39" s="2266">
        <v>16.5</v>
      </c>
      <c r="R39" s="2266">
        <v>27216</v>
      </c>
      <c r="S39" s="2511">
        <v>7</v>
      </c>
      <c r="T39" s="2266">
        <v>16.5</v>
      </c>
      <c r="U39" s="2266">
        <v>27216</v>
      </c>
      <c r="V39" s="2266">
        <v>27216</v>
      </c>
      <c r="W39" s="2266">
        <v>16.5</v>
      </c>
      <c r="X39" s="2511">
        <v>7</v>
      </c>
      <c r="Y39" s="2266">
        <v>27216</v>
      </c>
      <c r="Z39" s="2266">
        <v>16.5</v>
      </c>
      <c r="AA39" s="2511">
        <v>7</v>
      </c>
      <c r="AB39" s="2266">
        <v>27216</v>
      </c>
      <c r="AC39" s="2266">
        <v>16.5</v>
      </c>
      <c r="AD39" s="2511">
        <v>7</v>
      </c>
      <c r="AE39" s="2250">
        <v>0</v>
      </c>
      <c r="AF39" s="2250">
        <v>0</v>
      </c>
      <c r="AG39" s="2250">
        <v>0</v>
      </c>
      <c r="AH39" s="2250">
        <v>0</v>
      </c>
      <c r="AI39" s="2250">
        <v>0</v>
      </c>
      <c r="AJ39" s="2250">
        <v>0</v>
      </c>
      <c r="AK39" s="2250">
        <v>0</v>
      </c>
      <c r="AL39" s="2250">
        <v>0</v>
      </c>
      <c r="AM39" s="2250">
        <v>0</v>
      </c>
      <c r="AN39" s="2511" t="s">
        <v>5247</v>
      </c>
      <c r="AO39" s="2250" t="s">
        <v>5037</v>
      </c>
      <c r="AP39" s="2250" t="str">
        <f t="shared" si="1"/>
        <v>B-4.3.2.10</v>
      </c>
    </row>
    <row r="40" spans="1:42" ht="45" customHeight="1">
      <c r="A40" s="2250" t="s">
        <v>3069</v>
      </c>
      <c r="B40" s="2511" t="s">
        <v>4556</v>
      </c>
      <c r="C40" s="2511" t="s">
        <v>4564</v>
      </c>
      <c r="D40" s="2511">
        <v>0</v>
      </c>
      <c r="E40" s="2511">
        <v>0</v>
      </c>
      <c r="F40" s="2511">
        <v>0</v>
      </c>
      <c r="G40" s="2511">
        <v>0</v>
      </c>
      <c r="H40" s="2511">
        <v>0</v>
      </c>
      <c r="I40" s="2511">
        <v>0</v>
      </c>
      <c r="J40" s="2511">
        <v>0</v>
      </c>
      <c r="K40" s="2511">
        <v>0</v>
      </c>
      <c r="L40" s="2511">
        <v>0</v>
      </c>
      <c r="M40" s="2511">
        <v>7</v>
      </c>
      <c r="N40" s="2266">
        <v>16.5</v>
      </c>
      <c r="O40" s="2266">
        <v>27216</v>
      </c>
      <c r="P40" s="2511">
        <v>7</v>
      </c>
      <c r="Q40" s="2266">
        <v>16.5</v>
      </c>
      <c r="R40" s="2266">
        <v>27216</v>
      </c>
      <c r="S40" s="2511">
        <v>7</v>
      </c>
      <c r="T40" s="2266">
        <v>16.5</v>
      </c>
      <c r="U40" s="2266">
        <v>27216</v>
      </c>
      <c r="V40" s="2266">
        <v>27216</v>
      </c>
      <c r="W40" s="2266">
        <v>16.5</v>
      </c>
      <c r="X40" s="2511">
        <v>7</v>
      </c>
      <c r="Y40" s="2266">
        <v>27216</v>
      </c>
      <c r="Z40" s="2266">
        <v>16.5</v>
      </c>
      <c r="AA40" s="2511">
        <v>7</v>
      </c>
      <c r="AB40" s="2266">
        <v>27216</v>
      </c>
      <c r="AC40" s="2266">
        <v>16.5</v>
      </c>
      <c r="AD40" s="2511">
        <v>7</v>
      </c>
      <c r="AE40" s="2250">
        <v>0</v>
      </c>
      <c r="AF40" s="2250">
        <v>0</v>
      </c>
      <c r="AG40" s="2250">
        <v>0</v>
      </c>
      <c r="AH40" s="2250">
        <v>0</v>
      </c>
      <c r="AI40" s="2250">
        <v>0</v>
      </c>
      <c r="AJ40" s="2250">
        <v>0</v>
      </c>
      <c r="AK40" s="2250">
        <v>0</v>
      </c>
      <c r="AL40" s="2250">
        <v>0</v>
      </c>
      <c r="AM40" s="2250">
        <v>0</v>
      </c>
      <c r="AN40" s="2511" t="s">
        <v>5248</v>
      </c>
      <c r="AO40" s="2250" t="s">
        <v>5037</v>
      </c>
      <c r="AP40" s="2250" t="str">
        <f t="shared" si="1"/>
        <v>B-4.3.2.11</v>
      </c>
    </row>
    <row r="41" spans="1:42" ht="45" customHeight="1">
      <c r="A41" s="2250" t="s">
        <v>3070</v>
      </c>
      <c r="B41" s="2511" t="s">
        <v>4556</v>
      </c>
      <c r="C41" s="2511" t="s">
        <v>4548</v>
      </c>
      <c r="D41" s="2511">
        <v>0</v>
      </c>
      <c r="E41" s="2511">
        <v>0</v>
      </c>
      <c r="F41" s="2511">
        <v>0</v>
      </c>
      <c r="G41" s="2511">
        <v>0</v>
      </c>
      <c r="H41" s="2511">
        <v>0</v>
      </c>
      <c r="I41" s="2511">
        <v>0</v>
      </c>
      <c r="J41" s="2511">
        <v>0</v>
      </c>
      <c r="K41" s="2511">
        <v>0</v>
      </c>
      <c r="L41" s="2511">
        <v>0</v>
      </c>
      <c r="M41" s="2511">
        <v>7</v>
      </c>
      <c r="N41" s="2266">
        <v>16.5</v>
      </c>
      <c r="O41" s="2266">
        <v>27216</v>
      </c>
      <c r="P41" s="2511">
        <v>7</v>
      </c>
      <c r="Q41" s="2266">
        <v>16.5</v>
      </c>
      <c r="R41" s="2266">
        <v>27216</v>
      </c>
      <c r="S41" s="2511">
        <v>7</v>
      </c>
      <c r="T41" s="2266">
        <v>16.5</v>
      </c>
      <c r="U41" s="2266">
        <v>27216</v>
      </c>
      <c r="V41" s="2266">
        <v>27216</v>
      </c>
      <c r="W41" s="2266">
        <v>16.5</v>
      </c>
      <c r="X41" s="2511">
        <v>7</v>
      </c>
      <c r="Y41" s="2266">
        <v>27216</v>
      </c>
      <c r="Z41" s="2266">
        <v>16.5</v>
      </c>
      <c r="AA41" s="2511">
        <v>7</v>
      </c>
      <c r="AB41" s="2266">
        <v>27216</v>
      </c>
      <c r="AC41" s="2266">
        <v>16.5</v>
      </c>
      <c r="AD41" s="2511">
        <v>7</v>
      </c>
      <c r="AE41" s="2250">
        <v>0</v>
      </c>
      <c r="AF41" s="2250">
        <v>0</v>
      </c>
      <c r="AG41" s="2250">
        <v>0</v>
      </c>
      <c r="AH41" s="2250">
        <v>0</v>
      </c>
      <c r="AI41" s="2250">
        <v>0</v>
      </c>
      <c r="AJ41" s="2250">
        <v>0</v>
      </c>
      <c r="AK41" s="2250">
        <v>0</v>
      </c>
      <c r="AL41" s="2250">
        <v>0</v>
      </c>
      <c r="AM41" s="2250">
        <v>0</v>
      </c>
      <c r="AN41" s="2511" t="s">
        <v>5240</v>
      </c>
      <c r="AO41" s="2250" t="s">
        <v>5037</v>
      </c>
      <c r="AP41" s="2250" t="str">
        <f t="shared" si="1"/>
        <v>B-4.3.2.12</v>
      </c>
    </row>
    <row r="42" spans="1:42" ht="45" customHeight="1">
      <c r="A42" s="2250" t="s">
        <v>3071</v>
      </c>
      <c r="B42" s="2511" t="s">
        <v>4556</v>
      </c>
      <c r="C42" s="2511" t="s">
        <v>4549</v>
      </c>
      <c r="D42" s="2511">
        <v>0</v>
      </c>
      <c r="E42" s="2511">
        <v>0</v>
      </c>
      <c r="F42" s="2511">
        <v>0</v>
      </c>
      <c r="G42" s="2511">
        <v>0</v>
      </c>
      <c r="H42" s="2511">
        <v>0</v>
      </c>
      <c r="I42" s="2511">
        <v>0</v>
      </c>
      <c r="J42" s="2511">
        <v>0</v>
      </c>
      <c r="K42" s="2511">
        <v>0</v>
      </c>
      <c r="L42" s="2511">
        <v>0</v>
      </c>
      <c r="M42" s="2511">
        <v>7</v>
      </c>
      <c r="N42" s="2266">
        <v>16.5</v>
      </c>
      <c r="O42" s="2266">
        <v>27216</v>
      </c>
      <c r="P42" s="2511">
        <v>7</v>
      </c>
      <c r="Q42" s="2266">
        <v>16.5</v>
      </c>
      <c r="R42" s="2266">
        <v>27216</v>
      </c>
      <c r="S42" s="2511">
        <v>7</v>
      </c>
      <c r="T42" s="2266">
        <v>16.5</v>
      </c>
      <c r="U42" s="2266">
        <v>27216</v>
      </c>
      <c r="V42" s="2266">
        <v>27216</v>
      </c>
      <c r="W42" s="2266">
        <v>16.5</v>
      </c>
      <c r="X42" s="2511">
        <v>7</v>
      </c>
      <c r="Y42" s="2266">
        <v>27216</v>
      </c>
      <c r="Z42" s="2266">
        <v>16.5</v>
      </c>
      <c r="AA42" s="2511">
        <v>7</v>
      </c>
      <c r="AB42" s="2266">
        <v>27216</v>
      </c>
      <c r="AC42" s="2266">
        <v>16.5</v>
      </c>
      <c r="AD42" s="2511">
        <v>7</v>
      </c>
      <c r="AE42" s="2250">
        <v>0</v>
      </c>
      <c r="AF42" s="2250">
        <v>0</v>
      </c>
      <c r="AG42" s="2250">
        <v>0</v>
      </c>
      <c r="AH42" s="2250">
        <v>0</v>
      </c>
      <c r="AI42" s="2250">
        <v>0</v>
      </c>
      <c r="AJ42" s="2250">
        <v>0</v>
      </c>
      <c r="AK42" s="2250">
        <v>0</v>
      </c>
      <c r="AL42" s="2250">
        <v>0</v>
      </c>
      <c r="AM42" s="2250">
        <v>0</v>
      </c>
      <c r="AN42" s="2511" t="s">
        <v>5241</v>
      </c>
      <c r="AO42" s="2250" t="s">
        <v>5037</v>
      </c>
      <c r="AP42" s="2250" t="str">
        <f t="shared" si="1"/>
        <v>B-4.3.2.13</v>
      </c>
    </row>
    <row r="43" spans="1:42" ht="45" customHeight="1">
      <c r="A43" s="2250" t="s">
        <v>5225</v>
      </c>
      <c r="B43" s="2511" t="s">
        <v>4556</v>
      </c>
      <c r="C43" s="2511" t="s">
        <v>4565</v>
      </c>
      <c r="D43" s="2511">
        <v>0</v>
      </c>
      <c r="E43" s="2511">
        <v>0</v>
      </c>
      <c r="F43" s="2511">
        <v>0</v>
      </c>
      <c r="G43" s="2511">
        <v>0</v>
      </c>
      <c r="H43" s="2511">
        <v>0</v>
      </c>
      <c r="I43" s="2511">
        <v>0</v>
      </c>
      <c r="J43" s="2511">
        <v>0</v>
      </c>
      <c r="K43" s="2511">
        <v>0</v>
      </c>
      <c r="L43" s="2511">
        <v>0</v>
      </c>
      <c r="M43" s="2511">
        <v>7</v>
      </c>
      <c r="N43" s="2266">
        <v>16.5</v>
      </c>
      <c r="O43" s="2266">
        <v>27216</v>
      </c>
      <c r="P43" s="2511">
        <v>7</v>
      </c>
      <c r="Q43" s="2266">
        <v>16.5</v>
      </c>
      <c r="R43" s="2266">
        <v>27216</v>
      </c>
      <c r="S43" s="2511">
        <v>7</v>
      </c>
      <c r="T43" s="2266">
        <v>16.5</v>
      </c>
      <c r="U43" s="2266">
        <v>27216</v>
      </c>
      <c r="V43" s="2266">
        <v>27216</v>
      </c>
      <c r="W43" s="2266">
        <v>16.5</v>
      </c>
      <c r="X43" s="2511">
        <v>7</v>
      </c>
      <c r="Y43" s="2266">
        <v>27216</v>
      </c>
      <c r="Z43" s="2266">
        <v>16.5</v>
      </c>
      <c r="AA43" s="2511">
        <v>7</v>
      </c>
      <c r="AB43" s="2266">
        <v>27216</v>
      </c>
      <c r="AC43" s="2266">
        <v>16.5</v>
      </c>
      <c r="AD43" s="2511">
        <v>7</v>
      </c>
      <c r="AE43" s="2250">
        <v>0</v>
      </c>
      <c r="AF43" s="2250">
        <v>0</v>
      </c>
      <c r="AG43" s="2250">
        <v>0</v>
      </c>
      <c r="AH43" s="2250">
        <v>0</v>
      </c>
      <c r="AI43" s="2250">
        <v>0</v>
      </c>
      <c r="AJ43" s="2250">
        <v>0</v>
      </c>
      <c r="AK43" s="2250">
        <v>0</v>
      </c>
      <c r="AL43" s="2250">
        <v>0</v>
      </c>
      <c r="AM43" s="2250">
        <v>0</v>
      </c>
      <c r="AN43" s="2511" t="s">
        <v>5242</v>
      </c>
      <c r="AO43" s="2250" t="s">
        <v>5037</v>
      </c>
      <c r="AP43" s="2250" t="str">
        <f t="shared" si="1"/>
        <v>B-4.3.2.14</v>
      </c>
    </row>
    <row r="44" spans="1:42" ht="45" customHeight="1">
      <c r="A44" s="2250" t="s">
        <v>5226</v>
      </c>
      <c r="B44" s="2511" t="s">
        <v>4556</v>
      </c>
      <c r="C44" s="2511" t="s">
        <v>4566</v>
      </c>
      <c r="D44" s="2511">
        <v>0</v>
      </c>
      <c r="E44" s="2511">
        <v>0</v>
      </c>
      <c r="F44" s="2511">
        <v>0</v>
      </c>
      <c r="G44" s="2511">
        <v>0</v>
      </c>
      <c r="H44" s="2511">
        <v>0</v>
      </c>
      <c r="I44" s="2511">
        <v>0</v>
      </c>
      <c r="J44" s="2511">
        <v>0</v>
      </c>
      <c r="K44" s="2511">
        <v>0</v>
      </c>
      <c r="L44" s="2511">
        <v>0</v>
      </c>
      <c r="M44" s="2511">
        <v>7</v>
      </c>
      <c r="N44" s="2266">
        <v>16.5</v>
      </c>
      <c r="O44" s="2266">
        <v>27216</v>
      </c>
      <c r="P44" s="2511">
        <v>7</v>
      </c>
      <c r="Q44" s="2266">
        <v>16.5</v>
      </c>
      <c r="R44" s="2266">
        <v>27216</v>
      </c>
      <c r="S44" s="2511">
        <v>7</v>
      </c>
      <c r="T44" s="2266">
        <v>16.5</v>
      </c>
      <c r="U44" s="2266">
        <v>27216</v>
      </c>
      <c r="V44" s="2266">
        <v>27216</v>
      </c>
      <c r="W44" s="2266">
        <v>16.5</v>
      </c>
      <c r="X44" s="2511">
        <v>7</v>
      </c>
      <c r="Y44" s="2266">
        <v>27216</v>
      </c>
      <c r="Z44" s="2266">
        <v>16.5</v>
      </c>
      <c r="AA44" s="2511">
        <v>7</v>
      </c>
      <c r="AB44" s="2266">
        <v>27216</v>
      </c>
      <c r="AC44" s="2266">
        <v>16.5</v>
      </c>
      <c r="AD44" s="2511">
        <v>7</v>
      </c>
      <c r="AE44" s="2250">
        <v>0</v>
      </c>
      <c r="AF44" s="2250">
        <v>0</v>
      </c>
      <c r="AG44" s="2250">
        <v>0</v>
      </c>
      <c r="AH44" s="2250">
        <v>0</v>
      </c>
      <c r="AI44" s="2250">
        <v>0</v>
      </c>
      <c r="AJ44" s="2250">
        <v>0</v>
      </c>
      <c r="AK44" s="2250">
        <v>0</v>
      </c>
      <c r="AL44" s="2250">
        <v>0</v>
      </c>
      <c r="AM44" s="2250">
        <v>0</v>
      </c>
      <c r="AN44" s="2511" t="s">
        <v>5249</v>
      </c>
      <c r="AO44" s="2250" t="s">
        <v>5037</v>
      </c>
      <c r="AP44" s="2250" t="str">
        <f t="shared" si="1"/>
        <v>B-4.3.2.15</v>
      </c>
    </row>
    <row r="45" spans="1:42" ht="45" customHeight="1">
      <c r="A45" s="2250" t="s">
        <v>5227</v>
      </c>
      <c r="B45" s="2511" t="s">
        <v>4556</v>
      </c>
      <c r="C45" s="2511" t="s">
        <v>4550</v>
      </c>
      <c r="D45" s="2511">
        <v>0</v>
      </c>
      <c r="E45" s="2511">
        <v>0</v>
      </c>
      <c r="F45" s="2511">
        <v>0</v>
      </c>
      <c r="G45" s="2511">
        <v>0</v>
      </c>
      <c r="H45" s="2511">
        <v>0</v>
      </c>
      <c r="I45" s="2511">
        <v>0</v>
      </c>
      <c r="J45" s="2511">
        <v>0</v>
      </c>
      <c r="K45" s="2511">
        <v>0</v>
      </c>
      <c r="L45" s="2511">
        <v>0</v>
      </c>
      <c r="M45" s="2511">
        <v>7</v>
      </c>
      <c r="N45" s="2266">
        <v>33</v>
      </c>
      <c r="O45" s="2266">
        <v>63504</v>
      </c>
      <c r="P45" s="2511">
        <v>7</v>
      </c>
      <c r="Q45" s="2266">
        <v>33</v>
      </c>
      <c r="R45" s="2266">
        <v>63504</v>
      </c>
      <c r="S45" s="2511">
        <v>7</v>
      </c>
      <c r="T45" s="2266">
        <v>33</v>
      </c>
      <c r="U45" s="2266">
        <v>63504</v>
      </c>
      <c r="V45" s="2266">
        <v>63504</v>
      </c>
      <c r="W45" s="2266">
        <v>33</v>
      </c>
      <c r="X45" s="2511">
        <v>7</v>
      </c>
      <c r="Y45" s="2266">
        <v>63504</v>
      </c>
      <c r="Z45" s="2266">
        <v>33</v>
      </c>
      <c r="AA45" s="2511">
        <v>7</v>
      </c>
      <c r="AB45" s="2266">
        <v>63504</v>
      </c>
      <c r="AC45" s="2266">
        <v>33</v>
      </c>
      <c r="AD45" s="2511">
        <v>7</v>
      </c>
      <c r="AE45" s="2250">
        <v>0</v>
      </c>
      <c r="AF45" s="2250">
        <v>0</v>
      </c>
      <c r="AG45" s="2250">
        <v>0</v>
      </c>
      <c r="AH45" s="2250">
        <v>0</v>
      </c>
      <c r="AI45" s="2250">
        <v>0</v>
      </c>
      <c r="AJ45" s="2250">
        <v>0</v>
      </c>
      <c r="AK45" s="2250">
        <v>0</v>
      </c>
      <c r="AL45" s="2250">
        <v>0</v>
      </c>
      <c r="AM45" s="2250">
        <v>0</v>
      </c>
      <c r="AN45" s="2511" t="s">
        <v>5250</v>
      </c>
      <c r="AO45" s="2250" t="s">
        <v>5037</v>
      </c>
      <c r="AP45" s="2250" t="str">
        <f t="shared" si="1"/>
        <v>B-4.3.2.16</v>
      </c>
    </row>
    <row r="46" spans="1:42" ht="45" customHeight="1">
      <c r="A46" s="2250" t="s">
        <v>5228</v>
      </c>
      <c r="B46" s="2511" t="s">
        <v>4556</v>
      </c>
      <c r="C46" s="2511" t="s">
        <v>4551</v>
      </c>
      <c r="D46" s="2511">
        <v>0</v>
      </c>
      <c r="E46" s="2511">
        <v>0</v>
      </c>
      <c r="F46" s="2511">
        <v>0</v>
      </c>
      <c r="G46" s="2511">
        <v>0</v>
      </c>
      <c r="H46" s="2511">
        <v>0</v>
      </c>
      <c r="I46" s="2511">
        <v>0</v>
      </c>
      <c r="J46" s="2511">
        <v>0</v>
      </c>
      <c r="K46" s="2511">
        <v>0</v>
      </c>
      <c r="L46" s="2511">
        <v>0</v>
      </c>
      <c r="M46" s="2511">
        <v>7</v>
      </c>
      <c r="N46" s="2266">
        <v>11.5</v>
      </c>
      <c r="O46" s="2266">
        <v>27216</v>
      </c>
      <c r="P46" s="2511">
        <v>7</v>
      </c>
      <c r="Q46" s="2266">
        <v>11.5</v>
      </c>
      <c r="R46" s="2266">
        <v>27216</v>
      </c>
      <c r="S46" s="2511">
        <v>7</v>
      </c>
      <c r="T46" s="2266">
        <v>11.5</v>
      </c>
      <c r="U46" s="2266">
        <v>27216</v>
      </c>
      <c r="V46" s="2266">
        <v>27216</v>
      </c>
      <c r="W46" s="2266">
        <v>11.5</v>
      </c>
      <c r="X46" s="2511">
        <v>7</v>
      </c>
      <c r="Y46" s="2266">
        <v>27216</v>
      </c>
      <c r="Z46" s="2266">
        <v>11.5</v>
      </c>
      <c r="AA46" s="2511">
        <v>7</v>
      </c>
      <c r="AB46" s="2266">
        <v>27216</v>
      </c>
      <c r="AC46" s="2266">
        <v>11.5</v>
      </c>
      <c r="AD46" s="2511">
        <v>7</v>
      </c>
      <c r="AE46" s="2250">
        <v>0</v>
      </c>
      <c r="AF46" s="2250">
        <v>0</v>
      </c>
      <c r="AG46" s="2250">
        <v>0</v>
      </c>
      <c r="AH46" s="2250">
        <v>0</v>
      </c>
      <c r="AI46" s="2250">
        <v>0</v>
      </c>
      <c r="AJ46" s="2250">
        <v>0</v>
      </c>
      <c r="AK46" s="2250">
        <v>0</v>
      </c>
      <c r="AL46" s="2250">
        <v>0</v>
      </c>
      <c r="AM46" s="2250">
        <v>0</v>
      </c>
      <c r="AN46" s="2511" t="s">
        <v>5251</v>
      </c>
      <c r="AO46" s="2250" t="s">
        <v>5037</v>
      </c>
      <c r="AP46" s="2250" t="str">
        <f t="shared" si="1"/>
        <v>B-4.3.2.17</v>
      </c>
    </row>
    <row r="47" spans="1:42" ht="45" customHeight="1">
      <c r="A47" s="2250" t="s">
        <v>5229</v>
      </c>
      <c r="B47" s="2511" t="s">
        <v>4556</v>
      </c>
      <c r="C47" s="2511" t="s">
        <v>4552</v>
      </c>
      <c r="D47" s="2511">
        <v>0</v>
      </c>
      <c r="E47" s="2511">
        <v>0</v>
      </c>
      <c r="F47" s="2511">
        <v>0</v>
      </c>
      <c r="G47" s="2511">
        <v>0</v>
      </c>
      <c r="H47" s="2511">
        <v>0</v>
      </c>
      <c r="I47" s="2511">
        <v>0</v>
      </c>
      <c r="J47" s="2511">
        <v>0</v>
      </c>
      <c r="K47" s="2511">
        <v>0</v>
      </c>
      <c r="L47" s="2511">
        <v>0</v>
      </c>
      <c r="M47" s="2511">
        <v>7</v>
      </c>
      <c r="N47" s="2266">
        <v>11.5</v>
      </c>
      <c r="O47" s="2266">
        <v>27216</v>
      </c>
      <c r="P47" s="2511">
        <v>7</v>
      </c>
      <c r="Q47" s="2266">
        <v>11.5</v>
      </c>
      <c r="R47" s="2266">
        <v>27216</v>
      </c>
      <c r="S47" s="2511">
        <v>7</v>
      </c>
      <c r="T47" s="2266">
        <v>11.5</v>
      </c>
      <c r="U47" s="2266">
        <v>27216</v>
      </c>
      <c r="V47" s="2266">
        <v>27216</v>
      </c>
      <c r="W47" s="2266">
        <v>11.5</v>
      </c>
      <c r="X47" s="2511">
        <v>7</v>
      </c>
      <c r="Y47" s="2266">
        <v>27216</v>
      </c>
      <c r="Z47" s="2266">
        <v>11.5</v>
      </c>
      <c r="AA47" s="2511">
        <v>7</v>
      </c>
      <c r="AB47" s="2266">
        <v>27216</v>
      </c>
      <c r="AC47" s="2266">
        <v>11.5</v>
      </c>
      <c r="AD47" s="2511">
        <v>7</v>
      </c>
      <c r="AE47" s="2250">
        <v>0</v>
      </c>
      <c r="AF47" s="2250">
        <v>0</v>
      </c>
      <c r="AG47" s="2250">
        <v>0</v>
      </c>
      <c r="AH47" s="2250">
        <v>0</v>
      </c>
      <c r="AI47" s="2250">
        <v>0</v>
      </c>
      <c r="AJ47" s="2250">
        <v>0</v>
      </c>
      <c r="AK47" s="2250">
        <v>0</v>
      </c>
      <c r="AL47" s="2250">
        <v>0</v>
      </c>
      <c r="AM47" s="2250">
        <v>0</v>
      </c>
      <c r="AN47" s="2511" t="s">
        <v>5252</v>
      </c>
      <c r="AO47" s="2250" t="s">
        <v>5037</v>
      </c>
      <c r="AP47" s="2250" t="str">
        <f t="shared" si="1"/>
        <v>B-4.3.2.18</v>
      </c>
    </row>
    <row r="48" spans="1:42" ht="45" customHeight="1">
      <c r="A48" s="2250" t="s">
        <v>5230</v>
      </c>
      <c r="B48" s="2511" t="s">
        <v>4556</v>
      </c>
      <c r="C48" s="2511" t="s">
        <v>4567</v>
      </c>
      <c r="D48" s="2511">
        <v>0</v>
      </c>
      <c r="E48" s="2511">
        <v>0</v>
      </c>
      <c r="F48" s="2511">
        <v>0</v>
      </c>
      <c r="G48" s="2511">
        <v>0</v>
      </c>
      <c r="H48" s="2511">
        <v>0</v>
      </c>
      <c r="I48" s="2511">
        <v>0</v>
      </c>
      <c r="J48" s="2511">
        <v>0</v>
      </c>
      <c r="K48" s="2511">
        <v>0</v>
      </c>
      <c r="L48" s="2511">
        <v>0</v>
      </c>
      <c r="M48" s="2511">
        <v>7</v>
      </c>
      <c r="N48" s="2266">
        <v>16.5</v>
      </c>
      <c r="O48" s="2266">
        <v>27216</v>
      </c>
      <c r="P48" s="2511">
        <v>7</v>
      </c>
      <c r="Q48" s="2266">
        <v>16.5</v>
      </c>
      <c r="R48" s="2266">
        <v>27216</v>
      </c>
      <c r="S48" s="2511">
        <v>7</v>
      </c>
      <c r="T48" s="2266">
        <v>16.5</v>
      </c>
      <c r="U48" s="2266">
        <v>27216</v>
      </c>
      <c r="V48" s="2266">
        <v>27216</v>
      </c>
      <c r="W48" s="2266">
        <v>16.5</v>
      </c>
      <c r="X48" s="2511">
        <v>7</v>
      </c>
      <c r="Y48" s="2266">
        <v>27216</v>
      </c>
      <c r="Z48" s="2266">
        <v>16.5</v>
      </c>
      <c r="AA48" s="2511">
        <v>7</v>
      </c>
      <c r="AB48" s="2266">
        <v>27216</v>
      </c>
      <c r="AC48" s="2266">
        <v>16.5</v>
      </c>
      <c r="AD48" s="2511">
        <v>7</v>
      </c>
      <c r="AE48" s="2250">
        <v>0</v>
      </c>
      <c r="AF48" s="2250">
        <v>0</v>
      </c>
      <c r="AG48" s="2250">
        <v>0</v>
      </c>
      <c r="AH48" s="2250">
        <v>0</v>
      </c>
      <c r="AI48" s="2250">
        <v>0</v>
      </c>
      <c r="AJ48" s="2250">
        <v>0</v>
      </c>
      <c r="AK48" s="2250">
        <v>0</v>
      </c>
      <c r="AL48" s="2250">
        <v>0</v>
      </c>
      <c r="AM48" s="2250">
        <v>0</v>
      </c>
      <c r="AN48" s="2511" t="s">
        <v>5243</v>
      </c>
      <c r="AO48" s="2250" t="s">
        <v>5037</v>
      </c>
      <c r="AP48" s="2250" t="str">
        <f t="shared" si="1"/>
        <v>B-4.3.2.19</v>
      </c>
    </row>
    <row r="49" spans="1:42" ht="45" customHeight="1">
      <c r="A49" s="2250" t="s">
        <v>5231</v>
      </c>
      <c r="B49" s="2511" t="s">
        <v>4556</v>
      </c>
      <c r="C49" s="2511" t="s">
        <v>4568</v>
      </c>
      <c r="D49" s="2511">
        <v>0</v>
      </c>
      <c r="E49" s="2511">
        <v>0</v>
      </c>
      <c r="F49" s="2511">
        <v>0</v>
      </c>
      <c r="G49" s="2511">
        <v>0</v>
      </c>
      <c r="H49" s="2511">
        <v>0</v>
      </c>
      <c r="I49" s="2511">
        <v>0</v>
      </c>
      <c r="J49" s="2511">
        <v>0</v>
      </c>
      <c r="K49" s="2511">
        <v>0</v>
      </c>
      <c r="L49" s="2511">
        <v>0</v>
      </c>
      <c r="M49" s="2511">
        <v>7</v>
      </c>
      <c r="N49" s="2266">
        <v>16.5</v>
      </c>
      <c r="O49" s="2266">
        <v>27216</v>
      </c>
      <c r="P49" s="2511">
        <v>7</v>
      </c>
      <c r="Q49" s="2266">
        <v>16.5</v>
      </c>
      <c r="R49" s="2266">
        <v>27216</v>
      </c>
      <c r="S49" s="2511">
        <v>7</v>
      </c>
      <c r="T49" s="2266">
        <v>16.5</v>
      </c>
      <c r="U49" s="2266">
        <v>27216</v>
      </c>
      <c r="V49" s="2266">
        <v>27216</v>
      </c>
      <c r="W49" s="2266">
        <v>16.5</v>
      </c>
      <c r="X49" s="2511">
        <v>7</v>
      </c>
      <c r="Y49" s="2266">
        <v>27216</v>
      </c>
      <c r="Z49" s="2266">
        <v>16.5</v>
      </c>
      <c r="AA49" s="2511">
        <v>7</v>
      </c>
      <c r="AB49" s="2266">
        <v>27216</v>
      </c>
      <c r="AC49" s="2266">
        <v>16.5</v>
      </c>
      <c r="AD49" s="2511">
        <v>7</v>
      </c>
      <c r="AE49" s="2250">
        <v>0</v>
      </c>
      <c r="AF49" s="2250">
        <v>0</v>
      </c>
      <c r="AG49" s="2250">
        <v>0</v>
      </c>
      <c r="AH49" s="2250">
        <v>0</v>
      </c>
      <c r="AI49" s="2250">
        <v>0</v>
      </c>
      <c r="AJ49" s="2250">
        <v>0</v>
      </c>
      <c r="AK49" s="2250">
        <v>0</v>
      </c>
      <c r="AL49" s="2250">
        <v>0</v>
      </c>
      <c r="AM49" s="2250">
        <v>0</v>
      </c>
      <c r="AN49" s="2511" t="s">
        <v>5253</v>
      </c>
      <c r="AO49" s="2250" t="s">
        <v>5037</v>
      </c>
      <c r="AP49" s="2250" t="str">
        <f t="shared" si="1"/>
        <v>B-4.3.2.20</v>
      </c>
    </row>
    <row r="50" spans="1:42" ht="45" customHeight="1">
      <c r="A50" s="2250" t="s">
        <v>5232</v>
      </c>
      <c r="B50" s="2511" t="s">
        <v>4556</v>
      </c>
      <c r="C50" s="2511" t="s">
        <v>4569</v>
      </c>
      <c r="D50" s="2511">
        <v>0</v>
      </c>
      <c r="E50" s="2511">
        <v>0</v>
      </c>
      <c r="F50" s="2511">
        <v>0</v>
      </c>
      <c r="G50" s="2511">
        <v>0</v>
      </c>
      <c r="H50" s="2511">
        <v>0</v>
      </c>
      <c r="I50" s="2511">
        <v>0</v>
      </c>
      <c r="J50" s="2511">
        <v>0</v>
      </c>
      <c r="K50" s="2511">
        <v>0</v>
      </c>
      <c r="L50" s="2511">
        <v>0</v>
      </c>
      <c r="M50" s="2511">
        <v>7</v>
      </c>
      <c r="N50" s="2266">
        <v>16.5</v>
      </c>
      <c r="O50" s="2266">
        <v>27216</v>
      </c>
      <c r="P50" s="2511">
        <v>7</v>
      </c>
      <c r="Q50" s="2266">
        <v>16.5</v>
      </c>
      <c r="R50" s="2266">
        <v>27216</v>
      </c>
      <c r="S50" s="2511">
        <v>7</v>
      </c>
      <c r="T50" s="2266">
        <v>16.5</v>
      </c>
      <c r="U50" s="2266">
        <v>27216</v>
      </c>
      <c r="V50" s="2266">
        <v>27216</v>
      </c>
      <c r="W50" s="2266">
        <v>16.5</v>
      </c>
      <c r="X50" s="2511">
        <v>7</v>
      </c>
      <c r="Y50" s="2266">
        <v>27216</v>
      </c>
      <c r="Z50" s="2266">
        <v>16.5</v>
      </c>
      <c r="AA50" s="2511">
        <v>7</v>
      </c>
      <c r="AB50" s="2266">
        <v>27216</v>
      </c>
      <c r="AC50" s="2266">
        <v>16.5</v>
      </c>
      <c r="AD50" s="2511">
        <v>7</v>
      </c>
      <c r="AE50" s="2250">
        <v>0</v>
      </c>
      <c r="AF50" s="2250">
        <v>0</v>
      </c>
      <c r="AG50" s="2250">
        <v>0</v>
      </c>
      <c r="AH50" s="2250">
        <v>0</v>
      </c>
      <c r="AI50" s="2250">
        <v>0</v>
      </c>
      <c r="AJ50" s="2250">
        <v>0</v>
      </c>
      <c r="AK50" s="2250">
        <v>0</v>
      </c>
      <c r="AL50" s="2250">
        <v>0</v>
      </c>
      <c r="AM50" s="2250">
        <v>0</v>
      </c>
      <c r="AN50" s="2511" t="s">
        <v>5254</v>
      </c>
      <c r="AO50" s="2250" t="s">
        <v>5037</v>
      </c>
      <c r="AP50" s="2250" t="str">
        <f t="shared" si="1"/>
        <v>B-4.3.2.21</v>
      </c>
    </row>
    <row r="51" spans="1:42" ht="45" customHeight="1">
      <c r="A51" s="2250" t="s">
        <v>5233</v>
      </c>
      <c r="B51" s="2511" t="s">
        <v>4570</v>
      </c>
      <c r="C51" s="2511" t="s">
        <v>4571</v>
      </c>
      <c r="D51" s="2511">
        <v>0</v>
      </c>
      <c r="E51" s="2511">
        <v>0</v>
      </c>
      <c r="F51" s="2511">
        <v>0</v>
      </c>
      <c r="G51" s="2511">
        <v>0</v>
      </c>
      <c r="H51" s="2511">
        <v>0</v>
      </c>
      <c r="I51" s="2511">
        <v>0</v>
      </c>
      <c r="J51" s="2511">
        <v>0</v>
      </c>
      <c r="K51" s="2511">
        <v>0</v>
      </c>
      <c r="L51" s="2511">
        <v>0</v>
      </c>
      <c r="M51" s="2511">
        <v>0</v>
      </c>
      <c r="N51" s="2511">
        <v>0</v>
      </c>
      <c r="O51" s="2511">
        <v>0</v>
      </c>
      <c r="P51" s="2511">
        <v>0</v>
      </c>
      <c r="Q51" s="2511">
        <v>0</v>
      </c>
      <c r="R51" s="2511">
        <v>0</v>
      </c>
      <c r="S51" s="2511">
        <v>7</v>
      </c>
      <c r="T51" s="2511">
        <v>100</v>
      </c>
      <c r="U51" s="2266">
        <v>272160</v>
      </c>
      <c r="V51" s="2266">
        <v>272160</v>
      </c>
      <c r="W51" s="2511">
        <v>100</v>
      </c>
      <c r="X51" s="2511">
        <v>7</v>
      </c>
      <c r="Y51" s="2511">
        <v>0</v>
      </c>
      <c r="Z51" s="2511">
        <v>0</v>
      </c>
      <c r="AA51" s="2511">
        <v>0</v>
      </c>
      <c r="AB51" s="2511">
        <v>0</v>
      </c>
      <c r="AC51" s="2511">
        <v>0</v>
      </c>
      <c r="AD51" s="2511">
        <v>0</v>
      </c>
      <c r="AE51" s="2250">
        <v>0</v>
      </c>
      <c r="AF51" s="2250">
        <v>0</v>
      </c>
      <c r="AG51" s="2250">
        <v>0</v>
      </c>
      <c r="AH51" s="2250">
        <v>0</v>
      </c>
      <c r="AI51" s="2250">
        <v>0</v>
      </c>
      <c r="AJ51" s="2250">
        <v>0</v>
      </c>
      <c r="AK51" s="2250">
        <v>0</v>
      </c>
      <c r="AL51" s="2250">
        <v>0</v>
      </c>
      <c r="AM51" s="2250">
        <v>0</v>
      </c>
      <c r="AN51" s="2515" t="s">
        <v>5255</v>
      </c>
      <c r="AO51" s="2511" t="s">
        <v>5220</v>
      </c>
      <c r="AP51" s="2250" t="str">
        <f t="shared" si="1"/>
        <v>B-4.3.2.22</v>
      </c>
    </row>
    <row r="52" spans="1:42" ht="45" customHeight="1">
      <c r="A52" s="2250"/>
      <c r="B52" s="2256"/>
      <c r="C52" s="2256"/>
      <c r="D52" s="2266"/>
      <c r="E52" s="2266"/>
      <c r="F52" s="2266"/>
      <c r="G52" s="2266"/>
      <c r="H52" s="2266"/>
      <c r="I52" s="2266"/>
      <c r="J52" s="2266"/>
      <c r="K52" s="2266"/>
      <c r="L52" s="2266"/>
      <c r="M52" s="2266"/>
      <c r="N52" s="2266"/>
      <c r="O52" s="2266"/>
      <c r="P52" s="2266"/>
      <c r="Q52" s="2266"/>
      <c r="R52" s="2266"/>
      <c r="S52" s="2266"/>
      <c r="T52" s="2266"/>
      <c r="U52" s="2266"/>
      <c r="V52" s="1625"/>
      <c r="W52" s="2427"/>
      <c r="X52" s="2427"/>
      <c r="Y52" s="2427"/>
      <c r="Z52" s="2427"/>
      <c r="AA52" s="2427"/>
      <c r="AB52" s="2427"/>
      <c r="AC52" s="2427"/>
      <c r="AD52" s="2427"/>
      <c r="AE52" s="2427"/>
      <c r="AF52" s="2427"/>
      <c r="AG52" s="2427"/>
      <c r="AH52" s="2427"/>
      <c r="AI52" s="2427"/>
      <c r="AJ52" s="2427"/>
      <c r="AK52" s="2427"/>
      <c r="AL52" s="2427"/>
      <c r="AM52" s="2427"/>
      <c r="AN52" s="2427"/>
      <c r="AO52" s="2427"/>
      <c r="AP52" s="2250"/>
    </row>
    <row r="53" spans="1:42" ht="45" customHeight="1">
      <c r="A53" s="2250"/>
      <c r="B53" s="2256"/>
      <c r="C53" s="2256"/>
      <c r="D53" s="2256"/>
      <c r="E53" s="2256"/>
      <c r="F53" s="2256"/>
      <c r="G53" s="2256"/>
      <c r="H53" s="2256"/>
      <c r="I53" s="2256"/>
      <c r="J53" s="2256"/>
      <c r="K53" s="2256"/>
      <c r="L53" s="2256"/>
      <c r="M53" s="2256"/>
      <c r="N53" s="2256"/>
      <c r="O53" s="2256"/>
      <c r="P53" s="2256"/>
      <c r="Q53" s="2256"/>
      <c r="R53" s="2256"/>
      <c r="S53" s="2256"/>
      <c r="T53" s="2256"/>
      <c r="U53" s="2256"/>
      <c r="V53" s="1625"/>
      <c r="W53" s="2427"/>
      <c r="X53" s="2427"/>
      <c r="Y53" s="2427"/>
      <c r="Z53" s="2427"/>
      <c r="AA53" s="2427"/>
      <c r="AB53" s="2427"/>
      <c r="AC53" s="2427"/>
      <c r="AD53" s="2427"/>
      <c r="AE53" s="2427"/>
      <c r="AF53" s="2427"/>
      <c r="AG53" s="2427"/>
      <c r="AH53" s="2427"/>
      <c r="AI53" s="2427"/>
      <c r="AJ53" s="2427"/>
      <c r="AK53" s="2427"/>
      <c r="AL53" s="2427"/>
      <c r="AM53" s="2427"/>
      <c r="AN53" s="2427"/>
      <c r="AO53" s="2427"/>
      <c r="AP53" s="2250"/>
    </row>
    <row r="54" spans="1:42" ht="45" customHeight="1">
      <c r="A54" s="2250"/>
      <c r="B54" s="2256"/>
      <c r="C54" s="2256"/>
      <c r="D54" s="2256"/>
      <c r="E54" s="2256"/>
      <c r="F54" s="2256"/>
      <c r="G54" s="2256"/>
      <c r="H54" s="2256"/>
      <c r="I54" s="2256"/>
      <c r="J54" s="2256"/>
      <c r="K54" s="2256"/>
      <c r="L54" s="2256"/>
      <c r="M54" s="2256"/>
      <c r="N54" s="2256"/>
      <c r="O54" s="2256"/>
      <c r="P54" s="2256"/>
      <c r="Q54" s="2256"/>
      <c r="R54" s="2256"/>
      <c r="S54" s="2256"/>
      <c r="T54" s="2256"/>
      <c r="U54" s="2256"/>
      <c r="V54" s="1625"/>
      <c r="W54" s="2427"/>
      <c r="X54" s="2427"/>
      <c r="Y54" s="2427"/>
      <c r="Z54" s="2427"/>
      <c r="AA54" s="2427"/>
      <c r="AB54" s="2427"/>
      <c r="AC54" s="2427"/>
      <c r="AD54" s="2427"/>
      <c r="AE54" s="2427"/>
      <c r="AF54" s="2427"/>
      <c r="AG54" s="2427"/>
      <c r="AH54" s="2427"/>
      <c r="AI54" s="2427"/>
      <c r="AJ54" s="2427"/>
      <c r="AK54" s="2427"/>
      <c r="AL54" s="2427"/>
      <c r="AM54" s="2427"/>
      <c r="AN54" s="2427"/>
      <c r="AO54" s="2427"/>
      <c r="AP54" s="2250"/>
    </row>
    <row r="55" spans="1:42" s="1570" customFormat="1">
      <c r="A55" s="1747" t="s">
        <v>1205</v>
      </c>
      <c r="B55" s="1567"/>
      <c r="C55" s="1567"/>
      <c r="D55" s="1567"/>
      <c r="E55" s="1567"/>
      <c r="F55" s="1567"/>
      <c r="G55" s="1567"/>
      <c r="H55" s="1567"/>
      <c r="I55" s="1567"/>
      <c r="J55" s="1567"/>
      <c r="K55" s="1567"/>
      <c r="L55" s="1567"/>
      <c r="M55" s="1567"/>
      <c r="N55" s="1567"/>
      <c r="O55" s="1567"/>
      <c r="P55" s="1567"/>
      <c r="Q55" s="1567"/>
      <c r="R55" s="1567"/>
      <c r="S55" s="1567"/>
      <c r="T55" s="1567"/>
      <c r="U55" s="1567"/>
      <c r="V55" s="1567"/>
      <c r="W55" s="1567"/>
      <c r="X55" s="1567"/>
      <c r="Y55" s="1567"/>
      <c r="Z55" s="1567"/>
      <c r="AA55" s="1567"/>
      <c r="AB55" s="1567"/>
      <c r="AC55" s="2263"/>
      <c r="AD55" s="2263"/>
      <c r="AE55" s="2263"/>
      <c r="AF55" s="2263"/>
      <c r="AG55" s="2263"/>
      <c r="AH55" s="2263"/>
      <c r="AI55" s="2263"/>
      <c r="AJ55" s="2263"/>
      <c r="AK55" s="2263"/>
      <c r="AL55" s="1567"/>
      <c r="AM55" s="1567"/>
      <c r="AN55" s="1567"/>
      <c r="AO55" s="1567"/>
      <c r="AP55" s="1569" t="s">
        <v>658</v>
      </c>
    </row>
    <row r="56" spans="1:42" s="752" customFormat="1" ht="33.75" customHeight="1">
      <c r="A56" s="1552" t="s">
        <v>3072</v>
      </c>
      <c r="B56" s="751"/>
      <c r="C56" s="751"/>
      <c r="D56" s="1750"/>
      <c r="E56" s="1750"/>
      <c r="F56" s="1750"/>
      <c r="G56" s="1750"/>
      <c r="H56" s="1750"/>
      <c r="I56" s="1750"/>
      <c r="J56" s="1750"/>
      <c r="K56" s="1750"/>
      <c r="L56" s="1750"/>
      <c r="M56" s="1750"/>
      <c r="N56" s="1750"/>
      <c r="O56" s="1750"/>
      <c r="P56" s="1750"/>
      <c r="Q56" s="1572"/>
      <c r="R56" s="996"/>
      <c r="S56" s="1750"/>
      <c r="T56" s="1750"/>
      <c r="U56" s="1750"/>
      <c r="V56" s="3213" t="s">
        <v>3073</v>
      </c>
      <c r="W56" s="3213"/>
      <c r="X56" s="3213"/>
      <c r="Y56" s="3213"/>
      <c r="Z56" s="3213"/>
      <c r="AA56" s="3213"/>
      <c r="AB56" s="3213"/>
      <c r="AC56" s="3213"/>
      <c r="AD56" s="3213"/>
      <c r="AE56" s="3213"/>
      <c r="AF56" s="3213"/>
      <c r="AG56" s="3213"/>
      <c r="AH56" s="3213"/>
      <c r="AI56" s="3213"/>
      <c r="AJ56" s="3213"/>
      <c r="AK56" s="3213"/>
      <c r="AL56" s="3213"/>
      <c r="AM56" s="3213"/>
      <c r="AN56" s="3213"/>
      <c r="AO56" s="3213"/>
      <c r="AP56" s="3213"/>
    </row>
    <row r="57" spans="1:42">
      <c r="A57" s="1764" t="s">
        <v>3074</v>
      </c>
      <c r="B57" s="2192"/>
      <c r="C57" s="2192"/>
      <c r="D57" s="2192"/>
      <c r="E57" s="2192"/>
      <c r="F57" s="2192"/>
      <c r="G57" s="2192"/>
      <c r="H57" s="2192"/>
      <c r="I57" s="2192"/>
      <c r="J57" s="2192"/>
      <c r="K57" s="2192"/>
      <c r="L57" s="2192"/>
      <c r="M57" s="2192"/>
      <c r="N57" s="2192"/>
      <c r="O57" s="2192"/>
      <c r="P57" s="2192"/>
      <c r="Q57" s="2192"/>
      <c r="R57" s="2192"/>
      <c r="S57" s="2192"/>
      <c r="T57" s="2192"/>
      <c r="U57" s="2192"/>
      <c r="V57" s="2192"/>
      <c r="W57" s="2192"/>
      <c r="X57" s="2192"/>
      <c r="Y57" s="2192"/>
      <c r="Z57" s="2192"/>
      <c r="AA57" s="2192"/>
      <c r="AB57" s="2192"/>
      <c r="AC57" s="2192"/>
      <c r="AD57" s="2192"/>
      <c r="AE57" s="2192"/>
      <c r="AF57" s="2192"/>
      <c r="AG57" s="2192"/>
      <c r="AH57" s="2192"/>
      <c r="AI57" s="2192"/>
      <c r="AJ57" s="2192"/>
      <c r="AK57" s="2192"/>
      <c r="AL57" s="2192"/>
      <c r="AM57" s="2192"/>
      <c r="AN57" s="2192"/>
      <c r="AO57" s="2192"/>
      <c r="AP57" s="2192"/>
    </row>
    <row r="60" spans="1:42">
      <c r="A60" s="2284"/>
      <c r="B60" s="2284"/>
      <c r="C60" s="2192"/>
      <c r="D60" s="2192"/>
      <c r="E60" s="2192"/>
      <c r="F60" s="2192"/>
      <c r="G60" s="2192"/>
      <c r="H60" s="2192"/>
      <c r="I60" s="2192"/>
      <c r="J60" s="2192"/>
      <c r="K60" s="2192"/>
      <c r="L60" s="2192"/>
      <c r="M60" s="2192"/>
      <c r="N60" s="2192"/>
      <c r="O60" s="2192"/>
      <c r="P60" s="2192"/>
      <c r="Q60" s="2192"/>
      <c r="R60" s="2192"/>
      <c r="S60" s="2192"/>
      <c r="T60" s="2192"/>
      <c r="U60" s="2192"/>
      <c r="V60" s="2192"/>
      <c r="W60" s="2192"/>
      <c r="X60" s="2192"/>
      <c r="Y60" s="2192"/>
      <c r="Z60" s="2192"/>
      <c r="AA60" s="2192"/>
      <c r="AB60" s="2192"/>
      <c r="AC60" s="2192"/>
      <c r="AD60" s="2192"/>
      <c r="AE60" s="2192"/>
      <c r="AF60" s="2192"/>
      <c r="AG60" s="2192"/>
      <c r="AH60" s="2192"/>
      <c r="AI60" s="2192"/>
      <c r="AJ60" s="2192"/>
      <c r="AK60" s="2192"/>
      <c r="AL60" s="2192"/>
      <c r="AM60" s="2192"/>
      <c r="AN60" s="2192"/>
      <c r="AO60" s="2192"/>
      <c r="AP60" s="2192"/>
    </row>
  </sheetData>
  <sheetProtection formatCells="0" formatColumns="0" formatRows="0" insertColumns="0" insertRows="0"/>
  <customSheetViews>
    <customSheetView guid="{7A8D58BA-1AAC-4D65-8AD3-E87507F66079}" scale="44" showPageBreaks="1" printArea="1" view="pageBreakPreview" topLeftCell="L11">
      <selection activeCell="S32" sqref="S32"/>
      <rowBreaks count="1" manualBreakCount="1">
        <brk id="26" max="41" man="1"/>
      </rowBreaks>
      <colBreaks count="1" manualBreakCount="1">
        <brk id="21" max="43" man="1"/>
      </colBreaks>
      <pageMargins left="0" right="0" top="0" bottom="0" header="0" footer="0"/>
      <printOptions horizontalCentered="1"/>
      <pageSetup paperSize="9" scale="52" fitToWidth="2" fitToHeight="2" orientation="landscape" r:id="rId1"/>
      <headerFooter>
        <oddHeader>&amp;C&amp;K000000&amp;G</oddHeader>
        <oddFooter>&amp;R&amp;P of &amp;N</oddFooter>
        <firstFooter>&amp;R&amp;P of &amp;N</firstFooter>
      </headerFooter>
    </customSheetView>
  </customSheetViews>
  <mergeCells count="43">
    <mergeCell ref="D28:F28"/>
    <mergeCell ref="G28:I28"/>
    <mergeCell ref="S28:U28"/>
    <mergeCell ref="P28:R28"/>
    <mergeCell ref="M28:O28"/>
    <mergeCell ref="J28:L28"/>
    <mergeCell ref="D9:F9"/>
    <mergeCell ref="Y9:AA9"/>
    <mergeCell ref="V9:X9"/>
    <mergeCell ref="AE9:AG9"/>
    <mergeCell ref="AB9:AD9"/>
    <mergeCell ref="S9:U9"/>
    <mergeCell ref="P9:R9"/>
    <mergeCell ref="M9:O9"/>
    <mergeCell ref="J9:L9"/>
    <mergeCell ref="G9:I9"/>
    <mergeCell ref="B28:B29"/>
    <mergeCell ref="C28:C29"/>
    <mergeCell ref="A28:A29"/>
    <mergeCell ref="A9:A10"/>
    <mergeCell ref="B9:B10"/>
    <mergeCell ref="C9:C10"/>
    <mergeCell ref="V56:AP56"/>
    <mergeCell ref="V26:AP26"/>
    <mergeCell ref="AO9:AO10"/>
    <mergeCell ref="AP28:AP29"/>
    <mergeCell ref="AP9:AP10"/>
    <mergeCell ref="V28:X28"/>
    <mergeCell ref="AN28:AN29"/>
    <mergeCell ref="AO28:AO29"/>
    <mergeCell ref="AN9:AN10"/>
    <mergeCell ref="AK9:AM9"/>
    <mergeCell ref="AH9:AJ9"/>
    <mergeCell ref="AK28:AM28"/>
    <mergeCell ref="AH28:AJ28"/>
    <mergeCell ref="AE28:AG28"/>
    <mergeCell ref="AB28:AD28"/>
    <mergeCell ref="Y28:AA28"/>
    <mergeCell ref="C1:E1"/>
    <mergeCell ref="C2:E2"/>
    <mergeCell ref="C3:E3"/>
    <mergeCell ref="C4:E4"/>
    <mergeCell ref="C5:E5"/>
  </mergeCells>
  <phoneticPr fontId="59" type="noConversion"/>
  <hyperlinks>
    <hyperlink ref="A57" location="Content!A1" display="Content!A1" xr:uid="{00000000-0004-0000-1C00-000000000000}"/>
  </hyperlinks>
  <printOptions horizontalCentered="1"/>
  <pageMargins left="0.23622047244094499" right="0.23622047244094499" top="0.70866141732283505" bottom="0.23622047244094499" header="0.196850393700787" footer="3.9370078740157501E-2"/>
  <pageSetup paperSize="9" scale="52" fitToWidth="2" fitToHeight="2" orientation="landscape" r:id="rId2"/>
  <headerFooter>
    <oddHeader>&amp;C&amp;K000000&amp;G</oddHeader>
    <oddFooter>&amp;R&amp;P of &amp;N</oddFooter>
    <firstFooter>&amp;R&amp;P of &amp;N</firstFooter>
  </headerFooter>
  <rowBreaks count="1" manualBreakCount="1">
    <brk id="26" max="41" man="1"/>
  </rowBreaks>
  <colBreaks count="1" manualBreakCount="1">
    <brk id="21" max="43" man="1"/>
  </colBreaks>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V106"/>
  <sheetViews>
    <sheetView rightToLeft="1" view="pageBreakPreview" zoomScale="50" zoomScaleNormal="100" zoomScaleSheetLayoutView="90" zoomScalePageLayoutView="55" workbookViewId="0">
      <selection activeCell="S1" sqref="S1:S4"/>
    </sheetView>
  </sheetViews>
  <sheetFormatPr defaultColWidth="10.26953125" defaultRowHeight="14"/>
  <cols>
    <col min="1" max="1" width="13.7265625" style="107" customWidth="1"/>
    <col min="2" max="2" width="22.1796875" style="176" customWidth="1"/>
    <col min="3" max="3" width="24.7265625" style="107" customWidth="1"/>
    <col min="4" max="10" width="18.7265625" style="107" customWidth="1"/>
    <col min="11" max="11" width="25" style="107" customWidth="1"/>
    <col min="12" max="19" width="18.7265625" style="107" customWidth="1"/>
    <col min="20" max="20" width="30.7265625" style="742" customWidth="1"/>
    <col min="21" max="21" width="20.453125" style="746" customWidth="1"/>
    <col min="22" max="22" width="5.1796875" style="107" customWidth="1"/>
    <col min="23" max="16384" width="10.26953125" style="107"/>
  </cols>
  <sheetData>
    <row r="1" spans="1:22" ht="25.15" customHeight="1">
      <c r="A1" s="956" t="s">
        <v>99</v>
      </c>
      <c r="B1" s="864"/>
      <c r="C1" s="3236" t="s">
        <v>4372</v>
      </c>
      <c r="D1" s="3236" t="s">
        <v>4372</v>
      </c>
      <c r="E1" s="2617"/>
      <c r="F1" s="2027"/>
      <c r="G1" s="2027"/>
      <c r="H1" s="2027"/>
      <c r="I1" s="2027"/>
      <c r="J1" s="2027"/>
      <c r="K1" s="2028"/>
      <c r="L1" s="1453"/>
      <c r="M1" s="713"/>
      <c r="N1" s="713"/>
      <c r="O1" s="713"/>
      <c r="P1" s="713"/>
      <c r="Q1" s="713"/>
      <c r="R1" s="713"/>
      <c r="S1" s="3367" t="s">
        <v>4755</v>
      </c>
      <c r="T1" s="1100"/>
      <c r="U1" s="738"/>
      <c r="V1" s="890" t="s">
        <v>1164</v>
      </c>
    </row>
    <row r="2" spans="1:22" ht="25.15" customHeight="1">
      <c r="A2" s="956" t="s">
        <v>195</v>
      </c>
      <c r="B2" s="864"/>
      <c r="C2" s="3142" t="s">
        <v>4378</v>
      </c>
      <c r="D2" s="3142" t="s">
        <v>4378</v>
      </c>
      <c r="E2" s="2617"/>
      <c r="F2" s="2027"/>
      <c r="G2" s="2027"/>
      <c r="H2" s="2027"/>
      <c r="I2" s="2027"/>
      <c r="J2" s="2027"/>
      <c r="K2" s="2028"/>
      <c r="L2" s="1453"/>
      <c r="M2" s="713"/>
      <c r="N2" s="713"/>
      <c r="O2" s="713"/>
      <c r="P2" s="713"/>
      <c r="Q2" s="713"/>
      <c r="R2" s="713"/>
      <c r="S2" s="3367" t="s">
        <v>4757</v>
      </c>
      <c r="T2" s="1100"/>
      <c r="U2" s="738"/>
      <c r="V2" s="890" t="s">
        <v>101</v>
      </c>
    </row>
    <row r="3" spans="1:22" ht="25.15" customHeight="1">
      <c r="A3" s="956" t="s">
        <v>196</v>
      </c>
      <c r="B3" s="864"/>
      <c r="C3" s="3142" t="s">
        <v>4374</v>
      </c>
      <c r="D3" s="3142" t="s">
        <v>4374</v>
      </c>
      <c r="E3" s="2617"/>
      <c r="F3" s="2027"/>
      <c r="G3" s="2027"/>
      <c r="H3" s="2027"/>
      <c r="I3" s="2027"/>
      <c r="J3" s="2027"/>
      <c r="K3" s="2028"/>
      <c r="L3" s="1453"/>
      <c r="M3" s="713"/>
      <c r="N3" s="713"/>
      <c r="O3" s="713"/>
      <c r="P3" s="713"/>
      <c r="Q3" s="713"/>
      <c r="R3" s="713"/>
      <c r="S3" s="3368" t="s">
        <v>4758</v>
      </c>
      <c r="T3" s="1100"/>
      <c r="U3" s="738"/>
      <c r="V3" s="890" t="s">
        <v>102</v>
      </c>
    </row>
    <row r="4" spans="1:22" ht="25.15" customHeight="1">
      <c r="A4" s="956" t="s">
        <v>197</v>
      </c>
      <c r="B4" s="864"/>
      <c r="C4" s="3142" t="s">
        <v>4678</v>
      </c>
      <c r="D4" s="3142" t="s">
        <v>4678</v>
      </c>
      <c r="E4" s="2617"/>
      <c r="F4" s="2027"/>
      <c r="G4" s="2027"/>
      <c r="H4" s="2027"/>
      <c r="I4" s="2027"/>
      <c r="J4" s="2027"/>
      <c r="K4" s="2028"/>
      <c r="L4" s="1453"/>
      <c r="M4" s="713"/>
      <c r="N4" s="713"/>
      <c r="O4" s="713"/>
      <c r="P4" s="713"/>
      <c r="Q4" s="713"/>
      <c r="R4" s="713"/>
      <c r="S4" s="3367" t="s">
        <v>4678</v>
      </c>
      <c r="T4" s="1100"/>
      <c r="U4" s="738"/>
      <c r="V4" s="890" t="s">
        <v>104</v>
      </c>
    </row>
    <row r="5" spans="1:22" ht="40.15" customHeight="1">
      <c r="A5" s="956" t="s">
        <v>198</v>
      </c>
      <c r="B5" s="864"/>
      <c r="C5" s="2692"/>
      <c r="D5" s="2692"/>
      <c r="E5" s="2027"/>
      <c r="F5" s="2027"/>
      <c r="G5" s="2027"/>
      <c r="H5" s="2027"/>
      <c r="I5" s="2027"/>
      <c r="J5" s="2027"/>
      <c r="K5" s="2028"/>
      <c r="L5" s="1453"/>
      <c r="M5" s="713"/>
      <c r="N5" s="713"/>
      <c r="O5" s="713"/>
      <c r="P5" s="713"/>
      <c r="Q5" s="713"/>
      <c r="R5" s="713"/>
      <c r="S5" s="714"/>
      <c r="T5" s="1100"/>
      <c r="U5" s="738"/>
      <c r="V5" s="890" t="s">
        <v>106</v>
      </c>
    </row>
    <row r="6" spans="1:22">
      <c r="A6" s="408" t="s">
        <v>3075</v>
      </c>
      <c r="B6" s="409"/>
      <c r="C6" s="2285"/>
      <c r="D6" s="410"/>
      <c r="E6" s="411"/>
      <c r="F6" s="411"/>
      <c r="G6" s="411"/>
      <c r="H6" s="411"/>
      <c r="I6" s="411"/>
      <c r="J6" s="411"/>
      <c r="K6" s="1455"/>
      <c r="L6" s="2287"/>
      <c r="M6" s="410"/>
      <c r="N6" s="411"/>
      <c r="O6" s="411"/>
      <c r="P6" s="411"/>
      <c r="Q6" s="411"/>
      <c r="R6" s="411"/>
      <c r="S6" s="411"/>
      <c r="T6" s="1101"/>
      <c r="U6" s="739"/>
      <c r="V6" s="999" t="s">
        <v>2907</v>
      </c>
    </row>
    <row r="7" spans="1:22" ht="21" customHeight="1">
      <c r="A7" s="343" t="s">
        <v>3076</v>
      </c>
      <c r="B7" s="335"/>
      <c r="C7" s="335"/>
      <c r="D7" s="412"/>
      <c r="E7" s="413"/>
      <c r="F7" s="413"/>
      <c r="G7" s="413"/>
      <c r="H7" s="413"/>
      <c r="I7" s="413"/>
      <c r="J7" s="413"/>
      <c r="K7" s="1456"/>
      <c r="L7" s="343"/>
      <c r="M7" s="412"/>
      <c r="N7" s="413"/>
      <c r="O7" s="413"/>
      <c r="P7" s="413"/>
      <c r="Q7" s="413"/>
      <c r="R7" s="413"/>
      <c r="S7" s="413"/>
      <c r="T7" s="1102"/>
      <c r="U7" s="740"/>
      <c r="V7" s="414" t="s">
        <v>3077</v>
      </c>
    </row>
    <row r="8" spans="1:22" ht="25.15" customHeight="1">
      <c r="A8" s="579" t="s">
        <v>3078</v>
      </c>
      <c r="B8" s="579"/>
      <c r="C8" s="336"/>
      <c r="D8" s="336"/>
      <c r="E8" s="336"/>
      <c r="F8" s="336"/>
      <c r="G8" s="336"/>
      <c r="H8" s="336"/>
      <c r="I8" s="336"/>
      <c r="J8" s="336"/>
      <c r="K8" s="345"/>
      <c r="L8" s="349"/>
      <c r="M8" s="336"/>
      <c r="N8" s="336"/>
      <c r="O8" s="336"/>
      <c r="P8" s="336"/>
      <c r="Q8" s="336"/>
      <c r="R8" s="336"/>
      <c r="S8" s="336"/>
      <c r="T8" s="1454"/>
      <c r="U8" s="1454"/>
      <c r="V8" s="345" t="s">
        <v>3079</v>
      </c>
    </row>
    <row r="9" spans="1:22" s="742" customFormat="1" ht="61.5" customHeight="1">
      <c r="A9" s="637" t="s">
        <v>203</v>
      </c>
      <c r="B9" s="721" t="s">
        <v>3080</v>
      </c>
      <c r="C9" s="415" t="s">
        <v>3081</v>
      </c>
      <c r="D9" s="306" t="s">
        <v>3082</v>
      </c>
      <c r="E9" s="306" t="s">
        <v>3083</v>
      </c>
      <c r="F9" s="306" t="s">
        <v>3084</v>
      </c>
      <c r="G9" s="306" t="s">
        <v>3085</v>
      </c>
      <c r="H9" s="306" t="s">
        <v>3086</v>
      </c>
      <c r="I9" s="306" t="s">
        <v>3087</v>
      </c>
      <c r="J9" s="306" t="s">
        <v>3088</v>
      </c>
      <c r="K9" s="741" t="s">
        <v>3089</v>
      </c>
      <c r="L9" s="741" t="s">
        <v>3090</v>
      </c>
      <c r="M9" s="306" t="s">
        <v>3091</v>
      </c>
      <c r="N9" s="306" t="s">
        <v>3092</v>
      </c>
      <c r="O9" s="306" t="s">
        <v>3093</v>
      </c>
      <c r="P9" s="306" t="s">
        <v>3094</v>
      </c>
      <c r="Q9" s="306" t="s">
        <v>3095</v>
      </c>
      <c r="R9" s="306" t="s">
        <v>3096</v>
      </c>
      <c r="S9" s="306" t="s">
        <v>3097</v>
      </c>
      <c r="T9" s="415" t="s">
        <v>3098</v>
      </c>
      <c r="U9" s="306" t="s">
        <v>3099</v>
      </c>
      <c r="V9" s="306" t="s">
        <v>365</v>
      </c>
    </row>
    <row r="10" spans="1:22" ht="54" customHeight="1">
      <c r="A10" s="416" t="s">
        <v>3100</v>
      </c>
      <c r="B10" s="3226" t="s">
        <v>3101</v>
      </c>
      <c r="C10" s="351" t="s">
        <v>3102</v>
      </c>
      <c r="D10" s="3571" t="s">
        <v>4665</v>
      </c>
      <c r="E10" s="3572"/>
      <c r="F10" s="3572"/>
      <c r="G10" s="3572"/>
      <c r="H10" s="3572"/>
      <c r="I10" s="3572"/>
      <c r="J10" s="3572"/>
      <c r="K10" s="2458" t="s">
        <v>4370</v>
      </c>
      <c r="L10" s="3574" t="s">
        <v>5256</v>
      </c>
      <c r="M10" s="2429"/>
      <c r="N10" s="2429"/>
      <c r="O10" s="2429"/>
      <c r="P10" s="2429"/>
      <c r="Q10" s="2429"/>
      <c r="R10" s="2429"/>
      <c r="S10" s="3571" t="s">
        <v>4665</v>
      </c>
      <c r="T10" s="744" t="s">
        <v>3103</v>
      </c>
      <c r="U10" s="3226" t="s">
        <v>3104</v>
      </c>
      <c r="V10" s="416" t="str">
        <f t="shared" ref="V10:V19" si="0">A10</f>
        <v>B-4.4.1.1</v>
      </c>
    </row>
    <row r="11" spans="1:22" ht="54" customHeight="1">
      <c r="A11" s="416" t="s">
        <v>3105</v>
      </c>
      <c r="B11" s="3227"/>
      <c r="C11" s="743" t="s">
        <v>3106</v>
      </c>
      <c r="D11" s="3571" t="s">
        <v>4665</v>
      </c>
      <c r="E11" s="3572"/>
      <c r="F11" s="3572"/>
      <c r="G11" s="3572"/>
      <c r="H11" s="3572"/>
      <c r="I11" s="3572"/>
      <c r="J11" s="3572"/>
      <c r="K11" s="2428"/>
      <c r="L11" s="2429"/>
      <c r="M11" s="2429"/>
      <c r="N11" s="2429"/>
      <c r="O11" s="2429"/>
      <c r="P11" s="2429"/>
      <c r="Q11" s="2429"/>
      <c r="R11" s="2429"/>
      <c r="S11" s="3571" t="s">
        <v>4665</v>
      </c>
      <c r="T11" s="175" t="s">
        <v>3107</v>
      </c>
      <c r="U11" s="3227"/>
      <c r="V11" s="416" t="str">
        <f t="shared" si="0"/>
        <v>B-4.4.1.2</v>
      </c>
    </row>
    <row r="12" spans="1:22" ht="54" customHeight="1">
      <c r="A12" s="416" t="s">
        <v>3108</v>
      </c>
      <c r="B12" s="3228"/>
      <c r="C12" s="743" t="s">
        <v>3109</v>
      </c>
      <c r="D12" s="3571" t="s">
        <v>4665</v>
      </c>
      <c r="E12" s="3572"/>
      <c r="F12" s="3572"/>
      <c r="G12" s="3572"/>
      <c r="H12" s="3572"/>
      <c r="I12" s="3572"/>
      <c r="J12" s="3572"/>
      <c r="K12" s="2428"/>
      <c r="L12" s="2429"/>
      <c r="M12" s="2429"/>
      <c r="N12" s="2429"/>
      <c r="O12" s="2429"/>
      <c r="P12" s="2429"/>
      <c r="Q12" s="2429"/>
      <c r="R12" s="2429"/>
      <c r="S12" s="3571" t="s">
        <v>4665</v>
      </c>
      <c r="T12" s="175" t="s">
        <v>3110</v>
      </c>
      <c r="U12" s="3228"/>
      <c r="V12" s="416" t="str">
        <f t="shared" si="0"/>
        <v>B-4.4.1.3</v>
      </c>
    </row>
    <row r="13" spans="1:22" ht="54" customHeight="1">
      <c r="A13" s="416" t="s">
        <v>3111</v>
      </c>
      <c r="B13" s="3226" t="s">
        <v>3112</v>
      </c>
      <c r="C13" s="351" t="s">
        <v>3113</v>
      </c>
      <c r="D13" s="3571" t="s">
        <v>4665</v>
      </c>
      <c r="E13" s="3572"/>
      <c r="F13" s="3572"/>
      <c r="G13" s="3572"/>
      <c r="H13" s="3572"/>
      <c r="I13" s="3572"/>
      <c r="J13" s="3572"/>
      <c r="K13" s="2428"/>
      <c r="L13" s="2429"/>
      <c r="M13" s="2429"/>
      <c r="N13" s="2429"/>
      <c r="O13" s="2429"/>
      <c r="P13" s="2429"/>
      <c r="Q13" s="2429"/>
      <c r="R13" s="2429"/>
      <c r="S13" s="3571" t="s">
        <v>4665</v>
      </c>
      <c r="T13" s="744" t="s">
        <v>3114</v>
      </c>
      <c r="U13" s="3226" t="s">
        <v>3115</v>
      </c>
      <c r="V13" s="416" t="str">
        <f t="shared" si="0"/>
        <v>B-4.4.1.4</v>
      </c>
    </row>
    <row r="14" spans="1:22" ht="54" customHeight="1">
      <c r="A14" s="416" t="s">
        <v>3116</v>
      </c>
      <c r="B14" s="3227"/>
      <c r="C14" s="743" t="s">
        <v>3117</v>
      </c>
      <c r="D14" s="3571" t="s">
        <v>4665</v>
      </c>
      <c r="E14" s="3572"/>
      <c r="F14" s="3572"/>
      <c r="G14" s="3572"/>
      <c r="H14" s="3572"/>
      <c r="I14" s="3572"/>
      <c r="J14" s="3572"/>
      <c r="K14" s="2428"/>
      <c r="L14" s="2429"/>
      <c r="M14" s="2429"/>
      <c r="N14" s="2429"/>
      <c r="O14" s="2429"/>
      <c r="P14" s="2429"/>
      <c r="Q14" s="2429"/>
      <c r="R14" s="2429"/>
      <c r="S14" s="3571" t="s">
        <v>4665</v>
      </c>
      <c r="T14" s="175" t="s">
        <v>3118</v>
      </c>
      <c r="U14" s="3227"/>
      <c r="V14" s="416" t="str">
        <f t="shared" si="0"/>
        <v>B-4.4.1.5</v>
      </c>
    </row>
    <row r="15" spans="1:22" ht="54" customHeight="1">
      <c r="A15" s="416" t="s">
        <v>3119</v>
      </c>
      <c r="B15" s="3228"/>
      <c r="C15" s="743" t="s">
        <v>3120</v>
      </c>
      <c r="D15" s="3571" t="s">
        <v>4665</v>
      </c>
      <c r="E15" s="3572"/>
      <c r="F15" s="3572"/>
      <c r="G15" s="3572"/>
      <c r="H15" s="3572"/>
      <c r="I15" s="3572"/>
      <c r="J15" s="3572"/>
      <c r="K15" s="2428"/>
      <c r="L15" s="2429"/>
      <c r="M15" s="2429"/>
      <c r="N15" s="2429"/>
      <c r="O15" s="2429"/>
      <c r="P15" s="2429"/>
      <c r="Q15" s="2429"/>
      <c r="R15" s="2429"/>
      <c r="S15" s="3571" t="s">
        <v>4665</v>
      </c>
      <c r="T15" s="175" t="s">
        <v>3121</v>
      </c>
      <c r="U15" s="3228"/>
      <c r="V15" s="416" t="str">
        <f t="shared" si="0"/>
        <v>B-4.4.1.6</v>
      </c>
    </row>
    <row r="16" spans="1:22" ht="54" customHeight="1">
      <c r="A16" s="416" t="s">
        <v>3122</v>
      </c>
      <c r="B16" s="3229" t="s">
        <v>3123</v>
      </c>
      <c r="C16" s="744" t="s">
        <v>3102</v>
      </c>
      <c r="D16" s="3571" t="s">
        <v>4665</v>
      </c>
      <c r="E16" s="3572"/>
      <c r="F16" s="3572"/>
      <c r="G16" s="3572"/>
      <c r="H16" s="3572"/>
      <c r="I16" s="3572"/>
      <c r="J16" s="3572"/>
      <c r="K16" s="2428"/>
      <c r="L16" s="2429"/>
      <c r="M16" s="2429"/>
      <c r="N16" s="2429"/>
      <c r="O16" s="2429"/>
      <c r="P16" s="3575"/>
      <c r="Q16" s="2429"/>
      <c r="R16" s="2429"/>
      <c r="S16" s="3571" t="s">
        <v>4665</v>
      </c>
      <c r="T16" s="744" t="s">
        <v>3124</v>
      </c>
      <c r="U16" s="3226" t="s">
        <v>3125</v>
      </c>
      <c r="V16" s="416" t="str">
        <f t="shared" si="0"/>
        <v>B-4.4.1.7</v>
      </c>
    </row>
    <row r="17" spans="1:22" ht="54" customHeight="1">
      <c r="A17" s="416" t="s">
        <v>3126</v>
      </c>
      <c r="B17" s="3230"/>
      <c r="C17" s="743" t="s">
        <v>3127</v>
      </c>
      <c r="D17" s="3571" t="s">
        <v>4665</v>
      </c>
      <c r="E17" s="3572"/>
      <c r="F17" s="3572"/>
      <c r="G17" s="3572"/>
      <c r="H17" s="3572"/>
      <c r="I17" s="3572"/>
      <c r="J17" s="3572"/>
      <c r="K17" s="2428"/>
      <c r="L17" s="2429"/>
      <c r="M17" s="2429"/>
      <c r="N17" s="2429"/>
      <c r="O17" s="2429"/>
      <c r="P17" s="2429"/>
      <c r="Q17" s="2429"/>
      <c r="R17" s="2429"/>
      <c r="S17" s="3571" t="s">
        <v>4665</v>
      </c>
      <c r="T17" s="175" t="s">
        <v>3107</v>
      </c>
      <c r="U17" s="3227"/>
      <c r="V17" s="416" t="str">
        <f t="shared" si="0"/>
        <v>B-4.4.1.8</v>
      </c>
    </row>
    <row r="18" spans="1:22" ht="54" customHeight="1">
      <c r="A18" s="416" t="s">
        <v>3128</v>
      </c>
      <c r="B18" s="3231"/>
      <c r="C18" s="743" t="s">
        <v>3129</v>
      </c>
      <c r="D18" s="3571" t="s">
        <v>4665</v>
      </c>
      <c r="E18" s="3572"/>
      <c r="F18" s="3572"/>
      <c r="G18" s="3572"/>
      <c r="H18" s="3572"/>
      <c r="I18" s="3572"/>
      <c r="J18" s="3572"/>
      <c r="K18" s="2428"/>
      <c r="L18" s="2429"/>
      <c r="M18" s="2429"/>
      <c r="N18" s="2429"/>
      <c r="O18" s="2429"/>
      <c r="P18" s="2429"/>
      <c r="Q18" s="2429"/>
      <c r="R18" s="2429"/>
      <c r="S18" s="3571" t="s">
        <v>4665</v>
      </c>
      <c r="T18" s="175" t="s">
        <v>3130</v>
      </c>
      <c r="U18" s="3228"/>
      <c r="V18" s="416" t="str">
        <f t="shared" si="0"/>
        <v>B-4.4.1.9</v>
      </c>
    </row>
    <row r="19" spans="1:22" ht="54" customHeight="1">
      <c r="A19" s="351" t="s">
        <v>3131</v>
      </c>
      <c r="B19" s="3232" t="s">
        <v>627</v>
      </c>
      <c r="C19" s="3233"/>
      <c r="D19" s="3571" t="s">
        <v>4665</v>
      </c>
      <c r="E19" s="3573"/>
      <c r="F19" s="3573"/>
      <c r="G19" s="3573"/>
      <c r="H19" s="3573"/>
      <c r="I19" s="3573"/>
      <c r="J19" s="3573"/>
      <c r="K19" s="2428"/>
      <c r="L19" s="2429"/>
      <c r="M19" s="157"/>
      <c r="N19" s="157"/>
      <c r="O19" s="157"/>
      <c r="P19" s="157"/>
      <c r="Q19" s="157"/>
      <c r="R19" s="157"/>
      <c r="S19" s="3571" t="s">
        <v>4665</v>
      </c>
      <c r="T19" s="3234" t="s">
        <v>217</v>
      </c>
      <c r="U19" s="3234"/>
      <c r="V19" s="351" t="str">
        <f t="shared" si="0"/>
        <v>B-4.4.1.10</v>
      </c>
    </row>
    <row r="20" spans="1:22" s="1113" customFormat="1" ht="26">
      <c r="A20" s="1414" t="s">
        <v>348</v>
      </c>
      <c r="B20" s="1415"/>
      <c r="C20" s="1415"/>
      <c r="D20" s="1020"/>
      <c r="E20" s="1020"/>
      <c r="F20" s="1110"/>
      <c r="G20" s="1110"/>
      <c r="H20" s="1110"/>
      <c r="I20" s="1110"/>
      <c r="J20" s="1110"/>
      <c r="K20" s="1111"/>
      <c r="L20" s="1111"/>
      <c r="M20" s="1110"/>
      <c r="N20" s="1110"/>
      <c r="O20" s="1110"/>
      <c r="P20" s="1110"/>
      <c r="Q20" s="1110"/>
      <c r="R20" s="1110"/>
      <c r="S20" s="1110"/>
      <c r="T20" s="1112"/>
      <c r="U20" s="1112"/>
      <c r="V20" s="1203" t="s">
        <v>658</v>
      </c>
    </row>
    <row r="21" spans="1:22" s="1104" customFormat="1" ht="14.5">
      <c r="A21" s="750" t="s">
        <v>3132</v>
      </c>
      <c r="B21" s="1416"/>
      <c r="C21" s="1416"/>
      <c r="D21" s="107"/>
      <c r="E21" s="107"/>
      <c r="K21" s="1106"/>
      <c r="L21" s="1106"/>
      <c r="T21" s="1047"/>
      <c r="U21" s="1047"/>
      <c r="V21" s="1204" t="s">
        <v>3133</v>
      </c>
    </row>
    <row r="22" spans="1:22" ht="30" customHeight="1">
      <c r="A22" s="1004" t="s">
        <v>3134</v>
      </c>
      <c r="B22" s="633"/>
      <c r="C22" s="633"/>
      <c r="D22" s="633"/>
      <c r="E22" s="633"/>
      <c r="F22" s="633"/>
      <c r="G22" s="633"/>
      <c r="H22" s="633"/>
      <c r="I22" s="633"/>
      <c r="J22" s="633"/>
      <c r="K22" s="1148"/>
      <c r="L22" s="1004"/>
      <c r="M22" s="633"/>
      <c r="N22" s="633"/>
      <c r="O22" s="633"/>
      <c r="P22" s="633"/>
      <c r="Q22" s="633"/>
      <c r="R22" s="633"/>
      <c r="S22" s="633"/>
      <c r="T22" s="1457"/>
      <c r="U22" s="1457"/>
      <c r="V22" s="1148" t="s">
        <v>3135</v>
      </c>
    </row>
    <row r="23" spans="1:22" s="742" customFormat="1" ht="61.5" customHeight="1">
      <c r="A23" s="637" t="s">
        <v>203</v>
      </c>
      <c r="B23" s="715" t="s">
        <v>3080</v>
      </c>
      <c r="C23" s="415" t="s">
        <v>3081</v>
      </c>
      <c r="D23" s="306" t="s">
        <v>3082</v>
      </c>
      <c r="E23" s="306" t="s">
        <v>3083</v>
      </c>
      <c r="F23" s="306" t="s">
        <v>3084</v>
      </c>
      <c r="G23" s="306" t="s">
        <v>3085</v>
      </c>
      <c r="H23" s="306" t="s">
        <v>3086</v>
      </c>
      <c r="I23" s="306" t="s">
        <v>3087</v>
      </c>
      <c r="J23" s="306" t="s">
        <v>3088</v>
      </c>
      <c r="K23" s="741" t="s">
        <v>3089</v>
      </c>
      <c r="L23" s="741" t="s">
        <v>3090</v>
      </c>
      <c r="M23" s="306" t="s">
        <v>3091</v>
      </c>
      <c r="N23" s="306" t="s">
        <v>3092</v>
      </c>
      <c r="O23" s="306" t="s">
        <v>3093</v>
      </c>
      <c r="P23" s="306" t="s">
        <v>3094</v>
      </c>
      <c r="Q23" s="306" t="s">
        <v>3095</v>
      </c>
      <c r="R23" s="306" t="s">
        <v>3096</v>
      </c>
      <c r="S23" s="306" t="s">
        <v>3097</v>
      </c>
      <c r="T23" s="415" t="s">
        <v>3098</v>
      </c>
      <c r="U23" s="306" t="s">
        <v>3099</v>
      </c>
      <c r="V23" s="306" t="s">
        <v>365</v>
      </c>
    </row>
    <row r="24" spans="1:22" ht="54" customHeight="1">
      <c r="A24" s="416" t="s">
        <v>3136</v>
      </c>
      <c r="B24" s="3226" t="s">
        <v>3101</v>
      </c>
      <c r="C24" s="351" t="s">
        <v>3102</v>
      </c>
      <c r="D24" s="3571" t="s">
        <v>4665</v>
      </c>
      <c r="E24" s="2428"/>
      <c r="F24" s="2428"/>
      <c r="G24" s="2428"/>
      <c r="H24" s="2428"/>
      <c r="I24" s="2428"/>
      <c r="J24" s="2428"/>
      <c r="K24" s="2428"/>
      <c r="L24" s="745"/>
      <c r="M24" s="2429"/>
      <c r="N24" s="2429"/>
      <c r="O24" s="2429"/>
      <c r="P24" s="2429"/>
      <c r="Q24" s="2429"/>
      <c r="R24" s="2429"/>
      <c r="S24" s="3571" t="s">
        <v>4665</v>
      </c>
      <c r="T24" s="744" t="s">
        <v>3103</v>
      </c>
      <c r="U24" s="3226" t="s">
        <v>3137</v>
      </c>
      <c r="V24" s="416" t="str">
        <f>A24</f>
        <v>B-4.4.2.1</v>
      </c>
    </row>
    <row r="25" spans="1:22" ht="54" customHeight="1">
      <c r="A25" s="416" t="s">
        <v>3138</v>
      </c>
      <c r="B25" s="3227"/>
      <c r="C25" s="743" t="s">
        <v>3106</v>
      </c>
      <c r="D25" s="3571" t="s">
        <v>4665</v>
      </c>
      <c r="E25" s="2428"/>
      <c r="F25" s="2428"/>
      <c r="G25" s="2428"/>
      <c r="H25" s="2428"/>
      <c r="I25" s="2428"/>
      <c r="J25" s="2428"/>
      <c r="K25" s="2428"/>
      <c r="L25" s="745"/>
      <c r="M25" s="2429"/>
      <c r="N25" s="2429"/>
      <c r="O25" s="2429"/>
      <c r="P25" s="2429"/>
      <c r="Q25" s="2429"/>
      <c r="R25" s="2429"/>
      <c r="S25" s="3571" t="s">
        <v>4665</v>
      </c>
      <c r="T25" s="175" t="s">
        <v>3107</v>
      </c>
      <c r="U25" s="3227"/>
      <c r="V25" s="416" t="str">
        <f>A25</f>
        <v>B-4.4.2.2</v>
      </c>
    </row>
    <row r="26" spans="1:22" ht="54" customHeight="1">
      <c r="A26" s="416" t="s">
        <v>3139</v>
      </c>
      <c r="B26" s="3228"/>
      <c r="C26" s="743" t="s">
        <v>3109</v>
      </c>
      <c r="D26" s="3571" t="s">
        <v>4665</v>
      </c>
      <c r="E26" s="2428"/>
      <c r="F26" s="2428"/>
      <c r="G26" s="2428"/>
      <c r="H26" s="2428"/>
      <c r="I26" s="2428"/>
      <c r="J26" s="2428"/>
      <c r="K26" s="2428"/>
      <c r="L26" s="745"/>
      <c r="M26" s="2429"/>
      <c r="N26" s="2429"/>
      <c r="O26" s="2429"/>
      <c r="P26" s="2429"/>
      <c r="Q26" s="2429"/>
      <c r="R26" s="2429"/>
      <c r="S26" s="3571" t="s">
        <v>4665</v>
      </c>
      <c r="T26" s="175" t="s">
        <v>3110</v>
      </c>
      <c r="U26" s="3228"/>
      <c r="V26" s="416" t="str">
        <f>A26</f>
        <v>B-4.4.2.3</v>
      </c>
    </row>
    <row r="27" spans="1:22" ht="54" customHeight="1">
      <c r="A27" s="416" t="s">
        <v>3140</v>
      </c>
      <c r="B27" s="3226" t="s">
        <v>3112</v>
      </c>
      <c r="C27" s="351" t="s">
        <v>3102</v>
      </c>
      <c r="D27" s="3571" t="s">
        <v>4665</v>
      </c>
      <c r="E27" s="2428"/>
      <c r="F27" s="2428"/>
      <c r="G27" s="2428"/>
      <c r="H27" s="2428"/>
      <c r="I27" s="2428"/>
      <c r="J27" s="2428"/>
      <c r="K27" s="2428"/>
      <c r="L27" s="745"/>
      <c r="M27" s="2429"/>
      <c r="N27" s="2429"/>
      <c r="O27" s="2429"/>
      <c r="P27" s="2429"/>
      <c r="Q27" s="2429"/>
      <c r="R27" s="2429"/>
      <c r="S27" s="3571" t="s">
        <v>4665</v>
      </c>
      <c r="T27" s="744" t="s">
        <v>3114</v>
      </c>
      <c r="U27" s="3226" t="s">
        <v>3115</v>
      </c>
      <c r="V27" s="416" t="str">
        <f t="shared" ref="V27:V33" si="1">A27</f>
        <v>B-4.4.2.4</v>
      </c>
    </row>
    <row r="28" spans="1:22" ht="54" customHeight="1">
      <c r="A28" s="416" t="s">
        <v>3141</v>
      </c>
      <c r="B28" s="3227"/>
      <c r="C28" s="743" t="s">
        <v>3117</v>
      </c>
      <c r="D28" s="3571" t="s">
        <v>4665</v>
      </c>
      <c r="E28" s="2428"/>
      <c r="F28" s="2428"/>
      <c r="G28" s="2428"/>
      <c r="H28" s="2428"/>
      <c r="I28" s="2428"/>
      <c r="J28" s="2428"/>
      <c r="K28" s="2428"/>
      <c r="L28" s="745"/>
      <c r="M28" s="2429"/>
      <c r="N28" s="2429"/>
      <c r="O28" s="2429"/>
      <c r="P28" s="2429"/>
      <c r="Q28" s="2429"/>
      <c r="R28" s="2429"/>
      <c r="S28" s="3571" t="s">
        <v>4665</v>
      </c>
      <c r="T28" s="175" t="s">
        <v>3118</v>
      </c>
      <c r="U28" s="3227"/>
      <c r="V28" s="416" t="str">
        <f t="shared" si="1"/>
        <v>B-4.4.2.5</v>
      </c>
    </row>
    <row r="29" spans="1:22" ht="54" customHeight="1">
      <c r="A29" s="416" t="s">
        <v>3142</v>
      </c>
      <c r="B29" s="3228"/>
      <c r="C29" s="743" t="s">
        <v>3120</v>
      </c>
      <c r="D29" s="3571" t="s">
        <v>4665</v>
      </c>
      <c r="E29" s="2428"/>
      <c r="F29" s="2428"/>
      <c r="G29" s="2428"/>
      <c r="H29" s="2428"/>
      <c r="I29" s="2428"/>
      <c r="J29" s="2428"/>
      <c r="K29" s="2428"/>
      <c r="L29" s="745"/>
      <c r="M29" s="2429"/>
      <c r="N29" s="2429"/>
      <c r="O29" s="2429"/>
      <c r="P29" s="2429"/>
      <c r="Q29" s="2429"/>
      <c r="R29" s="2429"/>
      <c r="S29" s="3571" t="s">
        <v>4665</v>
      </c>
      <c r="T29" s="175" t="s">
        <v>3143</v>
      </c>
      <c r="U29" s="3228"/>
      <c r="V29" s="416" t="str">
        <f t="shared" si="1"/>
        <v>B-4.4.2.6</v>
      </c>
    </row>
    <row r="30" spans="1:22" ht="54" customHeight="1">
      <c r="A30" s="416" t="s">
        <v>3144</v>
      </c>
      <c r="B30" s="3229" t="s">
        <v>3123</v>
      </c>
      <c r="C30" s="351" t="s">
        <v>3102</v>
      </c>
      <c r="D30" s="3571" t="s">
        <v>4665</v>
      </c>
      <c r="E30" s="2428"/>
      <c r="F30" s="2428"/>
      <c r="G30" s="2428"/>
      <c r="H30" s="2428"/>
      <c r="I30" s="2428"/>
      <c r="J30" s="2428"/>
      <c r="K30" s="2428"/>
      <c r="L30" s="745"/>
      <c r="M30" s="2429"/>
      <c r="N30" s="2429"/>
      <c r="O30" s="2429"/>
      <c r="P30" s="2429"/>
      <c r="Q30" s="2429"/>
      <c r="R30" s="2429"/>
      <c r="S30" s="3571" t="s">
        <v>4665</v>
      </c>
      <c r="T30" s="744" t="s">
        <v>3124</v>
      </c>
      <c r="U30" s="3226" t="s">
        <v>3125</v>
      </c>
      <c r="V30" s="416" t="str">
        <f t="shared" si="1"/>
        <v>B-4.4.2.7</v>
      </c>
    </row>
    <row r="31" spans="1:22" ht="54" customHeight="1">
      <c r="A31" s="416" t="s">
        <v>3145</v>
      </c>
      <c r="B31" s="3230"/>
      <c r="C31" s="743" t="s">
        <v>3127</v>
      </c>
      <c r="D31" s="3571" t="s">
        <v>4665</v>
      </c>
      <c r="E31" s="2428"/>
      <c r="F31" s="2428"/>
      <c r="G31" s="2428"/>
      <c r="H31" s="2428"/>
      <c r="I31" s="2428"/>
      <c r="J31" s="2428"/>
      <c r="K31" s="2428"/>
      <c r="L31" s="745"/>
      <c r="M31" s="2429"/>
      <c r="N31" s="2429"/>
      <c r="O31" s="2429"/>
      <c r="P31" s="2429"/>
      <c r="Q31" s="2429"/>
      <c r="R31" s="2429"/>
      <c r="S31" s="3571" t="s">
        <v>4665</v>
      </c>
      <c r="T31" s="175" t="s">
        <v>3107</v>
      </c>
      <c r="U31" s="3227"/>
      <c r="V31" s="416" t="str">
        <f t="shared" si="1"/>
        <v>B-4.4.2.8</v>
      </c>
    </row>
    <row r="32" spans="1:22" ht="54" customHeight="1">
      <c r="A32" s="416" t="s">
        <v>3146</v>
      </c>
      <c r="B32" s="3231"/>
      <c r="C32" s="743" t="s">
        <v>3129</v>
      </c>
      <c r="D32" s="3571" t="s">
        <v>4665</v>
      </c>
      <c r="E32" s="2428"/>
      <c r="F32" s="2428"/>
      <c r="G32" s="2428"/>
      <c r="H32" s="2428"/>
      <c r="I32" s="2428"/>
      <c r="J32" s="2428"/>
      <c r="K32" s="2428"/>
      <c r="L32" s="745"/>
      <c r="M32" s="2429"/>
      <c r="N32" s="2429"/>
      <c r="O32" s="2429"/>
      <c r="P32" s="2429"/>
      <c r="Q32" s="2429"/>
      <c r="R32" s="2429"/>
      <c r="S32" s="3571" t="s">
        <v>4665</v>
      </c>
      <c r="T32" s="175" t="s">
        <v>3130</v>
      </c>
      <c r="U32" s="3228"/>
      <c r="V32" s="416" t="str">
        <f t="shared" si="1"/>
        <v>B-4.4.2.9</v>
      </c>
    </row>
    <row r="33" spans="1:22" ht="54" customHeight="1">
      <c r="A33" s="351" t="s">
        <v>3147</v>
      </c>
      <c r="B33" s="901"/>
      <c r="C33" s="902" t="s">
        <v>627</v>
      </c>
      <c r="D33" s="3571" t="s">
        <v>4665</v>
      </c>
      <c r="E33" s="2015"/>
      <c r="F33" s="2015"/>
      <c r="G33" s="2015"/>
      <c r="H33" s="2015"/>
      <c r="I33" s="2015"/>
      <c r="J33" s="2015"/>
      <c r="K33" s="2428"/>
      <c r="L33" s="745"/>
      <c r="M33" s="157"/>
      <c r="N33" s="157"/>
      <c r="O33" s="157"/>
      <c r="P33" s="157"/>
      <c r="Q33" s="157"/>
      <c r="R33" s="157"/>
      <c r="S33" s="3571" t="s">
        <v>4665</v>
      </c>
      <c r="T33" s="3235" t="s">
        <v>217</v>
      </c>
      <c r="U33" s="3235"/>
      <c r="V33" s="351" t="str">
        <f t="shared" si="1"/>
        <v>B-4.4.2.10</v>
      </c>
    </row>
    <row r="34" spans="1:22" s="1113" customFormat="1" ht="26">
      <c r="A34" s="1414" t="s">
        <v>348</v>
      </c>
      <c r="B34" s="1415"/>
      <c r="C34" s="1415"/>
      <c r="D34" s="1020"/>
      <c r="E34" s="1020"/>
      <c r="F34" s="1110"/>
      <c r="G34" s="1110"/>
      <c r="H34" s="1110"/>
      <c r="I34" s="1110"/>
      <c r="J34" s="1110"/>
      <c r="K34" s="1111"/>
      <c r="L34" s="1111"/>
      <c r="M34" s="1110"/>
      <c r="N34" s="1110"/>
      <c r="O34" s="1110"/>
      <c r="P34" s="1110"/>
      <c r="Q34" s="1110"/>
      <c r="R34" s="1110"/>
      <c r="S34" s="1110"/>
      <c r="T34" s="1112"/>
      <c r="U34" s="1112"/>
      <c r="V34" s="1203" t="s">
        <v>658</v>
      </c>
    </row>
    <row r="35" spans="1:22" s="1104" customFormat="1" ht="14.5">
      <c r="A35" s="750" t="s">
        <v>3132</v>
      </c>
      <c r="B35" s="1416"/>
      <c r="C35" s="1416"/>
      <c r="D35" s="107"/>
      <c r="E35" s="107"/>
      <c r="K35" s="1106"/>
      <c r="L35" s="1106"/>
      <c r="T35" s="1047"/>
      <c r="U35" s="1047"/>
      <c r="V35" s="1204" t="s">
        <v>3133</v>
      </c>
    </row>
    <row r="36" spans="1:22" ht="30" customHeight="1">
      <c r="A36" s="349" t="s">
        <v>3148</v>
      </c>
      <c r="B36" s="336"/>
      <c r="C36" s="336"/>
      <c r="D36" s="336"/>
      <c r="E36" s="336"/>
      <c r="F36" s="336"/>
      <c r="G36" s="336"/>
      <c r="H36" s="336"/>
      <c r="I36" s="336"/>
      <c r="J36" s="336"/>
      <c r="K36" s="345"/>
      <c r="L36" s="349"/>
      <c r="M36" s="336"/>
      <c r="N36" s="336"/>
      <c r="O36" s="336"/>
      <c r="P36" s="336"/>
      <c r="Q36" s="336"/>
      <c r="R36" s="336"/>
      <c r="S36" s="336"/>
      <c r="T36" s="1454"/>
      <c r="U36" s="1454"/>
      <c r="V36" s="345" t="s">
        <v>3149</v>
      </c>
    </row>
    <row r="37" spans="1:22" s="742" customFormat="1" ht="61.5" customHeight="1">
      <c r="A37" s="637" t="s">
        <v>203</v>
      </c>
      <c r="B37" s="715" t="s">
        <v>3080</v>
      </c>
      <c r="C37" s="415" t="s">
        <v>3081</v>
      </c>
      <c r="D37" s="306" t="s">
        <v>3082</v>
      </c>
      <c r="E37" s="306" t="s">
        <v>3083</v>
      </c>
      <c r="F37" s="306" t="s">
        <v>3084</v>
      </c>
      <c r="G37" s="306" t="s">
        <v>3085</v>
      </c>
      <c r="H37" s="306" t="s">
        <v>3086</v>
      </c>
      <c r="I37" s="306" t="s">
        <v>3087</v>
      </c>
      <c r="J37" s="306" t="s">
        <v>3088</v>
      </c>
      <c r="K37" s="741" t="s">
        <v>3089</v>
      </c>
      <c r="L37" s="741" t="s">
        <v>3090</v>
      </c>
      <c r="M37" s="306" t="s">
        <v>3091</v>
      </c>
      <c r="N37" s="306" t="s">
        <v>3092</v>
      </c>
      <c r="O37" s="306" t="s">
        <v>3093</v>
      </c>
      <c r="P37" s="306" t="s">
        <v>3094</v>
      </c>
      <c r="Q37" s="306" t="s">
        <v>3095</v>
      </c>
      <c r="R37" s="306" t="s">
        <v>3096</v>
      </c>
      <c r="S37" s="306" t="s">
        <v>3097</v>
      </c>
      <c r="T37" s="415" t="s">
        <v>3098</v>
      </c>
      <c r="U37" s="306" t="s">
        <v>3099</v>
      </c>
      <c r="V37" s="306" t="s">
        <v>365</v>
      </c>
    </row>
    <row r="38" spans="1:22" ht="54" customHeight="1">
      <c r="A38" s="416" t="s">
        <v>3150</v>
      </c>
      <c r="B38" s="3226" t="s">
        <v>3101</v>
      </c>
      <c r="C38" s="351" t="s">
        <v>3102</v>
      </c>
      <c r="D38" s="3571" t="s">
        <v>4665</v>
      </c>
      <c r="E38" s="2428"/>
      <c r="F38" s="2428"/>
      <c r="G38" s="2428"/>
      <c r="H38" s="2428"/>
      <c r="I38" s="2428"/>
      <c r="J38" s="2428"/>
      <c r="K38" s="2428"/>
      <c r="L38" s="2429"/>
      <c r="M38" s="2429"/>
      <c r="N38" s="2429"/>
      <c r="O38" s="2429"/>
      <c r="P38" s="2429"/>
      <c r="Q38" s="2429"/>
      <c r="R38" s="2429"/>
      <c r="S38" s="3576" t="s">
        <v>4665</v>
      </c>
      <c r="T38" s="744" t="s">
        <v>3103</v>
      </c>
      <c r="U38" s="3226" t="s">
        <v>3151</v>
      </c>
      <c r="V38" s="416" t="str">
        <f>A38</f>
        <v>B-4.4.3.1</v>
      </c>
    </row>
    <row r="39" spans="1:22" ht="54" customHeight="1">
      <c r="A39" s="416" t="s">
        <v>3152</v>
      </c>
      <c r="B39" s="3227"/>
      <c r="C39" s="743" t="s">
        <v>3106</v>
      </c>
      <c r="D39" s="3571" t="s">
        <v>4665</v>
      </c>
      <c r="E39" s="2428"/>
      <c r="F39" s="2428"/>
      <c r="G39" s="2428"/>
      <c r="H39" s="2428"/>
      <c r="I39" s="2428"/>
      <c r="J39" s="2428"/>
      <c r="K39" s="2428"/>
      <c r="L39" s="2429"/>
      <c r="M39" s="2429"/>
      <c r="N39" s="2429"/>
      <c r="O39" s="2429"/>
      <c r="P39" s="2429"/>
      <c r="Q39" s="2429"/>
      <c r="R39" s="2429"/>
      <c r="S39" s="3576" t="s">
        <v>4665</v>
      </c>
      <c r="T39" s="175" t="s">
        <v>3107</v>
      </c>
      <c r="U39" s="3227"/>
      <c r="V39" s="364" t="str">
        <f t="shared" ref="V39:V47" si="2">A39</f>
        <v>B-4.4.3.2</v>
      </c>
    </row>
    <row r="40" spans="1:22" ht="54" customHeight="1">
      <c r="A40" s="416" t="s">
        <v>3153</v>
      </c>
      <c r="B40" s="3228"/>
      <c r="C40" s="743" t="s">
        <v>3109</v>
      </c>
      <c r="D40" s="3571" t="s">
        <v>4665</v>
      </c>
      <c r="E40" s="2428"/>
      <c r="F40" s="2428"/>
      <c r="G40" s="2428"/>
      <c r="H40" s="2428"/>
      <c r="I40" s="2428"/>
      <c r="J40" s="2428"/>
      <c r="K40" s="2428"/>
      <c r="L40" s="2429"/>
      <c r="M40" s="2429"/>
      <c r="N40" s="2429"/>
      <c r="O40" s="2429"/>
      <c r="P40" s="2429"/>
      <c r="Q40" s="2429"/>
      <c r="R40" s="2429"/>
      <c r="S40" s="3576" t="s">
        <v>4665</v>
      </c>
      <c r="T40" s="175" t="s">
        <v>3110</v>
      </c>
      <c r="U40" s="3228"/>
      <c r="V40" s="353" t="str">
        <f t="shared" si="2"/>
        <v>B-4.4.3.3</v>
      </c>
    </row>
    <row r="41" spans="1:22" ht="54" customHeight="1">
      <c r="A41" s="416" t="s">
        <v>3154</v>
      </c>
      <c r="B41" s="3226" t="s">
        <v>3112</v>
      </c>
      <c r="C41" s="351" t="s">
        <v>3102</v>
      </c>
      <c r="D41" s="3571" t="s">
        <v>4665</v>
      </c>
      <c r="E41" s="2428"/>
      <c r="F41" s="2428"/>
      <c r="G41" s="2428"/>
      <c r="H41" s="2428"/>
      <c r="I41" s="2428"/>
      <c r="J41" s="2428"/>
      <c r="K41" s="2428"/>
      <c r="L41" s="2429"/>
      <c r="M41" s="2429"/>
      <c r="N41" s="2429"/>
      <c r="O41" s="2429"/>
      <c r="P41" s="2429"/>
      <c r="Q41" s="2429"/>
      <c r="R41" s="2429"/>
      <c r="S41" s="3576" t="s">
        <v>4665</v>
      </c>
      <c r="T41" s="744" t="s">
        <v>3114</v>
      </c>
      <c r="U41" s="3226" t="s">
        <v>3115</v>
      </c>
      <c r="V41" s="416" t="str">
        <f t="shared" si="2"/>
        <v>B-4.4.3.4</v>
      </c>
    </row>
    <row r="42" spans="1:22" ht="54" customHeight="1">
      <c r="A42" s="416" t="s">
        <v>3155</v>
      </c>
      <c r="B42" s="3227"/>
      <c r="C42" s="743" t="s">
        <v>3117</v>
      </c>
      <c r="D42" s="3571" t="s">
        <v>4665</v>
      </c>
      <c r="E42" s="2428"/>
      <c r="F42" s="2428"/>
      <c r="G42" s="2428"/>
      <c r="H42" s="2428"/>
      <c r="I42" s="2428"/>
      <c r="J42" s="2428"/>
      <c r="K42" s="2428"/>
      <c r="L42" s="2429"/>
      <c r="M42" s="2429"/>
      <c r="N42" s="2429"/>
      <c r="O42" s="2429"/>
      <c r="P42" s="2429"/>
      <c r="Q42" s="2429"/>
      <c r="R42" s="2429"/>
      <c r="S42" s="3576" t="s">
        <v>4665</v>
      </c>
      <c r="T42" s="175" t="s">
        <v>3118</v>
      </c>
      <c r="U42" s="3227"/>
      <c r="V42" s="364" t="str">
        <f t="shared" si="2"/>
        <v>B-4.4.3.5</v>
      </c>
    </row>
    <row r="43" spans="1:22" ht="54" customHeight="1">
      <c r="A43" s="416" t="s">
        <v>3156</v>
      </c>
      <c r="B43" s="3228"/>
      <c r="C43" s="743" t="s">
        <v>3120</v>
      </c>
      <c r="D43" s="3571" t="s">
        <v>4665</v>
      </c>
      <c r="E43" s="2428"/>
      <c r="F43" s="2428"/>
      <c r="G43" s="2428"/>
      <c r="H43" s="2428"/>
      <c r="I43" s="2428"/>
      <c r="J43" s="2428"/>
      <c r="K43" s="2428"/>
      <c r="L43" s="2429"/>
      <c r="M43" s="2429"/>
      <c r="N43" s="2429"/>
      <c r="O43" s="2429"/>
      <c r="P43" s="2429"/>
      <c r="Q43" s="2429"/>
      <c r="R43" s="2429"/>
      <c r="S43" s="3576" t="s">
        <v>4665</v>
      </c>
      <c r="T43" s="175" t="s">
        <v>3121</v>
      </c>
      <c r="U43" s="3228"/>
      <c r="V43" s="353" t="str">
        <f t="shared" si="2"/>
        <v>B-4.4.3.6</v>
      </c>
    </row>
    <row r="44" spans="1:22" ht="54" customHeight="1">
      <c r="A44" s="416" t="s">
        <v>3157</v>
      </c>
      <c r="B44" s="3229" t="s">
        <v>3123</v>
      </c>
      <c r="C44" s="351" t="s">
        <v>3102</v>
      </c>
      <c r="D44" s="3571" t="s">
        <v>4665</v>
      </c>
      <c r="E44" s="2428"/>
      <c r="F44" s="2428"/>
      <c r="G44" s="2428"/>
      <c r="H44" s="2428"/>
      <c r="I44" s="2428"/>
      <c r="J44" s="2428"/>
      <c r="K44" s="2428"/>
      <c r="L44" s="2429"/>
      <c r="M44" s="2429"/>
      <c r="N44" s="2429"/>
      <c r="O44" s="2429"/>
      <c r="P44" s="2429"/>
      <c r="Q44" s="2429"/>
      <c r="R44" s="2429"/>
      <c r="S44" s="3576" t="s">
        <v>4665</v>
      </c>
      <c r="T44" s="351" t="s">
        <v>3124</v>
      </c>
      <c r="U44" s="3226" t="s">
        <v>3158</v>
      </c>
      <c r="V44" s="416" t="str">
        <f t="shared" si="2"/>
        <v>B-4.4.3.7</v>
      </c>
    </row>
    <row r="45" spans="1:22" ht="54" customHeight="1">
      <c r="A45" s="416" t="s">
        <v>3159</v>
      </c>
      <c r="B45" s="3230"/>
      <c r="C45" s="743" t="s">
        <v>3160</v>
      </c>
      <c r="D45" s="3571" t="s">
        <v>4665</v>
      </c>
      <c r="E45" s="2428"/>
      <c r="F45" s="2428"/>
      <c r="G45" s="2428"/>
      <c r="H45" s="2428"/>
      <c r="I45" s="2428"/>
      <c r="J45" s="2428"/>
      <c r="K45" s="2428"/>
      <c r="L45" s="2429"/>
      <c r="M45" s="2429"/>
      <c r="N45" s="2429"/>
      <c r="O45" s="2429"/>
      <c r="P45" s="2429"/>
      <c r="Q45" s="2429"/>
      <c r="R45" s="2429"/>
      <c r="S45" s="3576" t="s">
        <v>4665</v>
      </c>
      <c r="T45" s="743" t="s">
        <v>3107</v>
      </c>
      <c r="U45" s="3227"/>
      <c r="V45" s="364" t="str">
        <f t="shared" si="2"/>
        <v>B-4.4.3.8</v>
      </c>
    </row>
    <row r="46" spans="1:22" ht="54" customHeight="1">
      <c r="A46" s="416" t="s">
        <v>3161</v>
      </c>
      <c r="B46" s="3231"/>
      <c r="C46" s="743" t="s">
        <v>3129</v>
      </c>
      <c r="D46" s="3571" t="s">
        <v>4665</v>
      </c>
      <c r="E46" s="2428"/>
      <c r="F46" s="2428"/>
      <c r="G46" s="2428"/>
      <c r="H46" s="2428"/>
      <c r="I46" s="2428"/>
      <c r="J46" s="2428"/>
      <c r="K46" s="2428"/>
      <c r="L46" s="2429"/>
      <c r="M46" s="2429"/>
      <c r="N46" s="2429"/>
      <c r="O46" s="2429"/>
      <c r="P46" s="2429"/>
      <c r="Q46" s="2429"/>
      <c r="R46" s="2429"/>
      <c r="S46" s="3576" t="s">
        <v>4665</v>
      </c>
      <c r="T46" s="743" t="s">
        <v>3130</v>
      </c>
      <c r="U46" s="3228"/>
      <c r="V46" s="353" t="str">
        <f t="shared" si="2"/>
        <v>B-4.4.3.9</v>
      </c>
    </row>
    <row r="47" spans="1:22" ht="54" customHeight="1">
      <c r="A47" s="351" t="s">
        <v>3162</v>
      </c>
      <c r="B47" s="901"/>
      <c r="C47" s="902" t="s">
        <v>627</v>
      </c>
      <c r="D47" s="3571" t="s">
        <v>4665</v>
      </c>
      <c r="E47" s="2015"/>
      <c r="F47" s="2015"/>
      <c r="G47" s="2015"/>
      <c r="H47" s="2015"/>
      <c r="I47" s="2015"/>
      <c r="J47" s="2015"/>
      <c r="K47" s="2428"/>
      <c r="L47" s="2429"/>
      <c r="M47" s="157"/>
      <c r="N47" s="157"/>
      <c r="O47" s="157"/>
      <c r="P47" s="157"/>
      <c r="Q47" s="157"/>
      <c r="R47" s="157"/>
      <c r="S47" s="3576" t="s">
        <v>4665</v>
      </c>
      <c r="T47" s="3234" t="s">
        <v>217</v>
      </c>
      <c r="U47" s="3234"/>
      <c r="V47" s="351" t="str">
        <f t="shared" si="2"/>
        <v>B-4.4.3.10</v>
      </c>
    </row>
    <row r="48" spans="1:22" s="1113" customFormat="1" ht="26">
      <c r="A48" s="1414" t="s">
        <v>348</v>
      </c>
      <c r="B48" s="1415"/>
      <c r="C48" s="1415"/>
      <c r="D48" s="1020"/>
      <c r="E48" s="1020"/>
      <c r="F48" s="1110"/>
      <c r="G48" s="1110"/>
      <c r="H48" s="1110"/>
      <c r="I48" s="1110"/>
      <c r="J48" s="1110"/>
      <c r="K48" s="1111"/>
      <c r="L48" s="1111"/>
      <c r="M48" s="1110"/>
      <c r="N48" s="1110"/>
      <c r="O48" s="1110"/>
      <c r="P48" s="1110"/>
      <c r="Q48" s="1110"/>
      <c r="R48" s="1110"/>
      <c r="S48" s="1110"/>
      <c r="T48" s="1112"/>
      <c r="U48" s="1112"/>
      <c r="V48" s="1203" t="s">
        <v>658</v>
      </c>
    </row>
    <row r="49" spans="1:22" s="1104" customFormat="1" ht="14.5">
      <c r="A49" s="750" t="s">
        <v>3132</v>
      </c>
      <c r="B49" s="1416"/>
      <c r="C49" s="1416"/>
      <c r="D49" s="107"/>
      <c r="E49" s="107"/>
      <c r="K49" s="1106"/>
      <c r="L49" s="1106"/>
      <c r="T49" s="1047"/>
      <c r="U49" s="1047"/>
      <c r="V49" s="1204" t="s">
        <v>3133</v>
      </c>
    </row>
    <row r="50" spans="1:22" ht="30" customHeight="1">
      <c r="A50" s="349" t="s">
        <v>3163</v>
      </c>
      <c r="B50" s="336"/>
      <c r="C50" s="336"/>
      <c r="D50" s="336"/>
      <c r="E50" s="336"/>
      <c r="F50" s="336"/>
      <c r="G50" s="336"/>
      <c r="H50" s="336"/>
      <c r="I50" s="336"/>
      <c r="J50" s="336"/>
      <c r="K50" s="345"/>
      <c r="L50" s="349"/>
      <c r="M50" s="336"/>
      <c r="N50" s="336"/>
      <c r="O50" s="336"/>
      <c r="P50" s="336"/>
      <c r="Q50" s="336"/>
      <c r="R50" s="336"/>
      <c r="S50" s="336"/>
      <c r="T50" s="1454"/>
      <c r="U50" s="1454"/>
      <c r="V50" s="345" t="s">
        <v>3164</v>
      </c>
    </row>
    <row r="51" spans="1:22" s="742" customFormat="1" ht="61.5" customHeight="1">
      <c r="A51" s="637" t="s">
        <v>203</v>
      </c>
      <c r="B51" s="721" t="s">
        <v>3080</v>
      </c>
      <c r="C51" s="415" t="s">
        <v>3081</v>
      </c>
      <c r="D51" s="306" t="s">
        <v>3082</v>
      </c>
      <c r="E51" s="306" t="s">
        <v>3083</v>
      </c>
      <c r="F51" s="306" t="s">
        <v>3084</v>
      </c>
      <c r="G51" s="306" t="s">
        <v>3085</v>
      </c>
      <c r="H51" s="306" t="s">
        <v>3086</v>
      </c>
      <c r="I51" s="306" t="s">
        <v>3087</v>
      </c>
      <c r="J51" s="306" t="s">
        <v>3088</v>
      </c>
      <c r="K51" s="741" t="s">
        <v>3089</v>
      </c>
      <c r="L51" s="741" t="s">
        <v>3090</v>
      </c>
      <c r="M51" s="306" t="s">
        <v>3091</v>
      </c>
      <c r="N51" s="306" t="s">
        <v>3092</v>
      </c>
      <c r="O51" s="306" t="s">
        <v>3093</v>
      </c>
      <c r="P51" s="306" t="s">
        <v>3094</v>
      </c>
      <c r="Q51" s="306" t="s">
        <v>3095</v>
      </c>
      <c r="R51" s="306" t="s">
        <v>3096</v>
      </c>
      <c r="S51" s="306" t="s">
        <v>3097</v>
      </c>
      <c r="T51" s="415" t="s">
        <v>3098</v>
      </c>
      <c r="U51" s="306" t="s">
        <v>3099</v>
      </c>
      <c r="V51" s="306" t="s">
        <v>365</v>
      </c>
    </row>
    <row r="52" spans="1:22" ht="54" customHeight="1">
      <c r="A52" s="416" t="s">
        <v>3165</v>
      </c>
      <c r="B52" s="3226" t="s">
        <v>3101</v>
      </c>
      <c r="C52" s="351" t="s">
        <v>3102</v>
      </c>
      <c r="D52" s="3571" t="s">
        <v>4665</v>
      </c>
      <c r="E52" s="2428"/>
      <c r="F52" s="2428"/>
      <c r="G52" s="2428"/>
      <c r="H52" s="2428"/>
      <c r="I52" s="2428"/>
      <c r="J52" s="2428"/>
      <c r="K52" s="2428"/>
      <c r="L52" s="2429"/>
      <c r="M52" s="2429"/>
      <c r="N52" s="2429"/>
      <c r="O52" s="2429"/>
      <c r="P52" s="2429"/>
      <c r="Q52" s="2429"/>
      <c r="R52" s="2429"/>
      <c r="S52" s="3576" t="s">
        <v>4665</v>
      </c>
      <c r="T52" s="351" t="s">
        <v>3103</v>
      </c>
      <c r="U52" s="3226" t="s">
        <v>3151</v>
      </c>
      <c r="V52" s="416" t="str">
        <f t="shared" ref="V52:V61" si="3">A52</f>
        <v>B-4.4.4.1</v>
      </c>
    </row>
    <row r="53" spans="1:22" ht="54" customHeight="1">
      <c r="A53" s="416" t="s">
        <v>3166</v>
      </c>
      <c r="B53" s="3227"/>
      <c r="C53" s="743" t="s">
        <v>3106</v>
      </c>
      <c r="D53" s="3571" t="s">
        <v>4665</v>
      </c>
      <c r="E53" s="2428"/>
      <c r="F53" s="2428"/>
      <c r="G53" s="2428"/>
      <c r="H53" s="2428"/>
      <c r="I53" s="2428"/>
      <c r="J53" s="2428"/>
      <c r="K53" s="2428"/>
      <c r="L53" s="2429"/>
      <c r="M53" s="2429"/>
      <c r="N53" s="2429"/>
      <c r="O53" s="2429"/>
      <c r="P53" s="2429"/>
      <c r="Q53" s="2429"/>
      <c r="R53" s="2429"/>
      <c r="S53" s="3576" t="s">
        <v>4665</v>
      </c>
      <c r="T53" s="743" t="s">
        <v>3107</v>
      </c>
      <c r="U53" s="3227"/>
      <c r="V53" s="364" t="str">
        <f t="shared" si="3"/>
        <v>B-4.4.4.2</v>
      </c>
    </row>
    <row r="54" spans="1:22" ht="54" customHeight="1">
      <c r="A54" s="416" t="s">
        <v>3167</v>
      </c>
      <c r="B54" s="3228"/>
      <c r="C54" s="743" t="s">
        <v>3109</v>
      </c>
      <c r="D54" s="3571" t="s">
        <v>4665</v>
      </c>
      <c r="E54" s="2428"/>
      <c r="F54" s="2428"/>
      <c r="G54" s="2428"/>
      <c r="H54" s="2428"/>
      <c r="I54" s="2428"/>
      <c r="J54" s="2428"/>
      <c r="K54" s="2428"/>
      <c r="L54" s="2429"/>
      <c r="M54" s="2429"/>
      <c r="N54" s="2429"/>
      <c r="O54" s="2429"/>
      <c r="P54" s="2429"/>
      <c r="Q54" s="2429"/>
      <c r="R54" s="2429"/>
      <c r="S54" s="3576" t="s">
        <v>4665</v>
      </c>
      <c r="T54" s="743" t="s">
        <v>3110</v>
      </c>
      <c r="U54" s="3228"/>
      <c r="V54" s="353" t="str">
        <f t="shared" si="3"/>
        <v>B-4.4.4.3</v>
      </c>
    </row>
    <row r="55" spans="1:22" ht="54" customHeight="1">
      <c r="A55" s="416" t="s">
        <v>3168</v>
      </c>
      <c r="B55" s="3226" t="s">
        <v>3112</v>
      </c>
      <c r="C55" s="351" t="s">
        <v>3102</v>
      </c>
      <c r="D55" s="3571" t="s">
        <v>4665</v>
      </c>
      <c r="E55" s="2428"/>
      <c r="F55" s="2428"/>
      <c r="G55" s="2428"/>
      <c r="H55" s="2428"/>
      <c r="I55" s="2428"/>
      <c r="J55" s="2428"/>
      <c r="K55" s="2428"/>
      <c r="L55" s="2429"/>
      <c r="M55" s="2429"/>
      <c r="N55" s="2429"/>
      <c r="O55" s="2429"/>
      <c r="P55" s="2429"/>
      <c r="Q55" s="2429"/>
      <c r="R55" s="2429"/>
      <c r="S55" s="3576" t="s">
        <v>4665</v>
      </c>
      <c r="T55" s="351" t="s">
        <v>3114</v>
      </c>
      <c r="U55" s="3226" t="s">
        <v>3115</v>
      </c>
      <c r="V55" s="416" t="str">
        <f t="shared" si="3"/>
        <v>B-4.4.4.4</v>
      </c>
    </row>
    <row r="56" spans="1:22" ht="54" customHeight="1">
      <c r="A56" s="416" t="s">
        <v>3169</v>
      </c>
      <c r="B56" s="3227"/>
      <c r="C56" s="743" t="s">
        <v>3117</v>
      </c>
      <c r="D56" s="3571" t="s">
        <v>4665</v>
      </c>
      <c r="E56" s="2428"/>
      <c r="F56" s="2428"/>
      <c r="G56" s="2428"/>
      <c r="H56" s="2428"/>
      <c r="I56" s="2428"/>
      <c r="J56" s="2428"/>
      <c r="K56" s="2428"/>
      <c r="L56" s="2429"/>
      <c r="M56" s="2429"/>
      <c r="N56" s="2429"/>
      <c r="O56" s="2429"/>
      <c r="P56" s="2429"/>
      <c r="Q56" s="2429"/>
      <c r="R56" s="2429"/>
      <c r="S56" s="3576" t="s">
        <v>4665</v>
      </c>
      <c r="T56" s="175" t="s">
        <v>3118</v>
      </c>
      <c r="U56" s="3227"/>
      <c r="V56" s="364" t="str">
        <f t="shared" si="3"/>
        <v>B-4.4.4.5</v>
      </c>
    </row>
    <row r="57" spans="1:22" ht="54" customHeight="1">
      <c r="A57" s="416" t="s">
        <v>3170</v>
      </c>
      <c r="B57" s="3228"/>
      <c r="C57" s="743" t="s">
        <v>3120</v>
      </c>
      <c r="D57" s="3571" t="s">
        <v>4665</v>
      </c>
      <c r="E57" s="2428"/>
      <c r="F57" s="2428"/>
      <c r="G57" s="2428"/>
      <c r="H57" s="2428"/>
      <c r="I57" s="2428"/>
      <c r="J57" s="2428"/>
      <c r="K57" s="2428"/>
      <c r="L57" s="2429"/>
      <c r="M57" s="2429"/>
      <c r="N57" s="2429"/>
      <c r="O57" s="2429"/>
      <c r="P57" s="2429"/>
      <c r="Q57" s="2429"/>
      <c r="R57" s="2429"/>
      <c r="S57" s="3576" t="s">
        <v>4665</v>
      </c>
      <c r="T57" s="175" t="s">
        <v>3121</v>
      </c>
      <c r="U57" s="3228"/>
      <c r="V57" s="353" t="str">
        <f t="shared" si="3"/>
        <v>B-4.4.4.6</v>
      </c>
    </row>
    <row r="58" spans="1:22" ht="54" customHeight="1">
      <c r="A58" s="416" t="s">
        <v>3171</v>
      </c>
      <c r="B58" s="3229" t="s">
        <v>3172</v>
      </c>
      <c r="C58" s="351" t="s">
        <v>3102</v>
      </c>
      <c r="D58" s="3571" t="s">
        <v>4665</v>
      </c>
      <c r="E58" s="2428"/>
      <c r="F58" s="2428"/>
      <c r="G58" s="2428"/>
      <c r="H58" s="2428"/>
      <c r="I58" s="2428"/>
      <c r="J58" s="2428"/>
      <c r="K58" s="2428"/>
      <c r="L58" s="2429"/>
      <c r="M58" s="2429"/>
      <c r="N58" s="2429"/>
      <c r="O58" s="2429"/>
      <c r="P58" s="2429"/>
      <c r="Q58" s="2429"/>
      <c r="R58" s="2429"/>
      <c r="S58" s="3576" t="s">
        <v>4665</v>
      </c>
      <c r="T58" s="351" t="s">
        <v>3124</v>
      </c>
      <c r="U58" s="3226" t="s">
        <v>3173</v>
      </c>
      <c r="V58" s="416" t="str">
        <f t="shared" si="3"/>
        <v>B-4.4.4.7</v>
      </c>
    </row>
    <row r="59" spans="1:22" ht="54" customHeight="1">
      <c r="A59" s="416" t="s">
        <v>3174</v>
      </c>
      <c r="B59" s="3230"/>
      <c r="C59" s="747" t="s">
        <v>3160</v>
      </c>
      <c r="D59" s="3571" t="s">
        <v>4665</v>
      </c>
      <c r="E59" s="2428"/>
      <c r="F59" s="2428"/>
      <c r="G59" s="2428"/>
      <c r="H59" s="2428"/>
      <c r="I59" s="2428"/>
      <c r="J59" s="2428"/>
      <c r="K59" s="2428"/>
      <c r="L59" s="2429"/>
      <c r="M59" s="2429"/>
      <c r="N59" s="2429"/>
      <c r="O59" s="2429"/>
      <c r="P59" s="2429"/>
      <c r="Q59" s="2429"/>
      <c r="R59" s="2429"/>
      <c r="S59" s="3576" t="s">
        <v>4665</v>
      </c>
      <c r="T59" s="743" t="s">
        <v>3107</v>
      </c>
      <c r="U59" s="3227"/>
      <c r="V59" s="364" t="str">
        <f t="shared" si="3"/>
        <v>B-4.4.4.8</v>
      </c>
    </row>
    <row r="60" spans="1:22" ht="54" customHeight="1">
      <c r="A60" s="416" t="s">
        <v>3175</v>
      </c>
      <c r="B60" s="3231"/>
      <c r="C60" s="743" t="s">
        <v>3129</v>
      </c>
      <c r="D60" s="3571" t="s">
        <v>4665</v>
      </c>
      <c r="E60" s="2428"/>
      <c r="F60" s="2428"/>
      <c r="G60" s="2428"/>
      <c r="H60" s="2428"/>
      <c r="I60" s="2428"/>
      <c r="J60" s="2428"/>
      <c r="K60" s="2428"/>
      <c r="L60" s="2429"/>
      <c r="M60" s="2429"/>
      <c r="N60" s="2429"/>
      <c r="O60" s="2429"/>
      <c r="P60" s="2429"/>
      <c r="Q60" s="2429"/>
      <c r="R60" s="2429"/>
      <c r="S60" s="3576" t="s">
        <v>4665</v>
      </c>
      <c r="T60" s="743" t="s">
        <v>3130</v>
      </c>
      <c r="U60" s="3228"/>
      <c r="V60" s="353" t="str">
        <f t="shared" si="3"/>
        <v>B-4.4.4.9</v>
      </c>
    </row>
    <row r="61" spans="1:22" ht="54" customHeight="1">
      <c r="A61" s="351" t="s">
        <v>3176</v>
      </c>
      <c r="B61" s="901"/>
      <c r="C61" s="902" t="s">
        <v>627</v>
      </c>
      <c r="D61" s="3571" t="s">
        <v>4665</v>
      </c>
      <c r="E61" s="2015"/>
      <c r="F61" s="2015"/>
      <c r="G61" s="2015"/>
      <c r="H61" s="2015"/>
      <c r="I61" s="2015"/>
      <c r="J61" s="2015"/>
      <c r="K61" s="2428"/>
      <c r="L61" s="2429"/>
      <c r="M61" s="157"/>
      <c r="N61" s="157"/>
      <c r="O61" s="157"/>
      <c r="P61" s="157"/>
      <c r="Q61" s="157"/>
      <c r="R61" s="157"/>
      <c r="S61" s="3576" t="s">
        <v>4665</v>
      </c>
      <c r="T61" s="3234" t="s">
        <v>217</v>
      </c>
      <c r="U61" s="3234"/>
      <c r="V61" s="351" t="str">
        <f t="shared" si="3"/>
        <v>B-4.4.4.10</v>
      </c>
    </row>
    <row r="62" spans="1:22" s="1113" customFormat="1" ht="26">
      <c r="A62" s="1414" t="s">
        <v>348</v>
      </c>
      <c r="B62" s="1415"/>
      <c r="C62" s="1415"/>
      <c r="D62" s="1020"/>
      <c r="E62" s="1020"/>
      <c r="F62" s="1110"/>
      <c r="G62" s="1110"/>
      <c r="H62" s="1110"/>
      <c r="I62" s="1110"/>
      <c r="J62" s="1020"/>
      <c r="K62" s="1111"/>
      <c r="L62" s="1111"/>
      <c r="M62" s="1110"/>
      <c r="N62" s="1110"/>
      <c r="O62" s="1110"/>
      <c r="P62" s="1110"/>
      <c r="Q62" s="1110"/>
      <c r="R62" s="1110"/>
      <c r="S62" s="1110"/>
      <c r="T62" s="1112"/>
      <c r="U62" s="1112"/>
      <c r="V62" s="1203" t="s">
        <v>658</v>
      </c>
    </row>
    <row r="63" spans="1:22" s="1104" customFormat="1" ht="14.5">
      <c r="A63" s="750" t="s">
        <v>3132</v>
      </c>
      <c r="B63" s="1416"/>
      <c r="C63" s="1416"/>
      <c r="D63" s="107"/>
      <c r="E63" s="107"/>
      <c r="J63" s="107"/>
      <c r="K63" s="1106"/>
      <c r="L63" s="1106"/>
      <c r="T63" s="1047"/>
      <c r="U63" s="1047"/>
      <c r="V63" s="1204" t="s">
        <v>3133</v>
      </c>
    </row>
    <row r="64" spans="1:22" ht="30" customHeight="1">
      <c r="A64" s="349" t="s">
        <v>3177</v>
      </c>
      <c r="B64" s="336"/>
      <c r="C64" s="336"/>
      <c r="D64" s="336"/>
      <c r="E64" s="336"/>
      <c r="F64" s="336"/>
      <c r="G64" s="336"/>
      <c r="H64" s="336"/>
      <c r="I64" s="336"/>
      <c r="J64" s="336"/>
      <c r="K64" s="345"/>
      <c r="L64" s="349"/>
      <c r="M64" s="336"/>
      <c r="N64" s="336"/>
      <c r="O64" s="336"/>
      <c r="P64" s="336"/>
      <c r="Q64" s="336"/>
      <c r="R64" s="336"/>
      <c r="S64" s="336"/>
      <c r="T64" s="1454"/>
      <c r="U64" s="1454"/>
      <c r="V64" s="345" t="s">
        <v>3178</v>
      </c>
    </row>
    <row r="65" spans="1:22" s="742" customFormat="1" ht="61.5" customHeight="1">
      <c r="A65" s="637" t="s">
        <v>203</v>
      </c>
      <c r="B65" s="715" t="s">
        <v>3080</v>
      </c>
      <c r="C65" s="415" t="s">
        <v>3081</v>
      </c>
      <c r="D65" s="306" t="s">
        <v>3082</v>
      </c>
      <c r="E65" s="306" t="s">
        <v>3083</v>
      </c>
      <c r="F65" s="306" t="s">
        <v>3084</v>
      </c>
      <c r="G65" s="306" t="s">
        <v>3085</v>
      </c>
      <c r="H65" s="306" t="s">
        <v>3086</v>
      </c>
      <c r="I65" s="306" t="s">
        <v>3087</v>
      </c>
      <c r="J65" s="306" t="s">
        <v>3088</v>
      </c>
      <c r="K65" s="741" t="s">
        <v>3089</v>
      </c>
      <c r="L65" s="741" t="s">
        <v>3090</v>
      </c>
      <c r="M65" s="306" t="s">
        <v>3091</v>
      </c>
      <c r="N65" s="306" t="s">
        <v>3092</v>
      </c>
      <c r="O65" s="306" t="s">
        <v>3093</v>
      </c>
      <c r="P65" s="306" t="s">
        <v>3094</v>
      </c>
      <c r="Q65" s="306" t="s">
        <v>3095</v>
      </c>
      <c r="R65" s="306" t="s">
        <v>3096</v>
      </c>
      <c r="S65" s="306" t="s">
        <v>3097</v>
      </c>
      <c r="T65" s="415" t="s">
        <v>3098</v>
      </c>
      <c r="U65" s="306" t="s">
        <v>3099</v>
      </c>
      <c r="V65" s="306" t="s">
        <v>365</v>
      </c>
    </row>
    <row r="66" spans="1:22" ht="54" customHeight="1">
      <c r="A66" s="416" t="s">
        <v>3179</v>
      </c>
      <c r="B66" s="3226" t="s">
        <v>3101</v>
      </c>
      <c r="C66" s="351" t="s">
        <v>3102</v>
      </c>
      <c r="D66" s="3571" t="s">
        <v>4665</v>
      </c>
      <c r="E66" s="2428"/>
      <c r="F66" s="2428"/>
      <c r="G66" s="2428"/>
      <c r="H66" s="2428"/>
      <c r="I66" s="2428"/>
      <c r="J66" s="2428"/>
      <c r="K66" s="2428"/>
      <c r="L66" s="745"/>
      <c r="M66" s="2429"/>
      <c r="N66" s="2429"/>
      <c r="O66" s="2429"/>
      <c r="P66" s="2429"/>
      <c r="Q66" s="2429"/>
      <c r="R66" s="2429"/>
      <c r="S66" s="3576" t="s">
        <v>4665</v>
      </c>
      <c r="T66" s="351" t="s">
        <v>3103</v>
      </c>
      <c r="U66" s="3226" t="s">
        <v>3151</v>
      </c>
      <c r="V66" s="416" t="str">
        <f t="shared" ref="V66:V75" si="4">A66</f>
        <v>B-4.4.5.1</v>
      </c>
    </row>
    <row r="67" spans="1:22" ht="54" customHeight="1">
      <c r="A67" s="416" t="s">
        <v>3180</v>
      </c>
      <c r="B67" s="3227"/>
      <c r="C67" s="743" t="s">
        <v>3106</v>
      </c>
      <c r="D67" s="3571" t="s">
        <v>4665</v>
      </c>
      <c r="E67" s="2428"/>
      <c r="F67" s="2428"/>
      <c r="G67" s="2428"/>
      <c r="H67" s="2428"/>
      <c r="I67" s="2428"/>
      <c r="J67" s="2428"/>
      <c r="K67" s="2428"/>
      <c r="L67" s="745"/>
      <c r="M67" s="2429"/>
      <c r="N67" s="2429"/>
      <c r="O67" s="2429"/>
      <c r="P67" s="2429"/>
      <c r="Q67" s="2429"/>
      <c r="R67" s="2429"/>
      <c r="S67" s="3576" t="s">
        <v>4665</v>
      </c>
      <c r="T67" s="743" t="s">
        <v>3107</v>
      </c>
      <c r="U67" s="3227"/>
      <c r="V67" s="1202" t="str">
        <f t="shared" si="4"/>
        <v>B-4.4.5.2</v>
      </c>
    </row>
    <row r="68" spans="1:22" ht="54" customHeight="1">
      <c r="A68" s="416" t="s">
        <v>3181</v>
      </c>
      <c r="B68" s="3228"/>
      <c r="C68" s="743" t="s">
        <v>3109</v>
      </c>
      <c r="D68" s="3571" t="s">
        <v>4665</v>
      </c>
      <c r="E68" s="2428"/>
      <c r="F68" s="2428"/>
      <c r="G68" s="2428"/>
      <c r="H68" s="2428"/>
      <c r="I68" s="2428"/>
      <c r="J68" s="2428"/>
      <c r="K68" s="2428"/>
      <c r="L68" s="745"/>
      <c r="M68" s="2429"/>
      <c r="N68" s="2429"/>
      <c r="O68" s="2429"/>
      <c r="P68" s="2429"/>
      <c r="Q68" s="2429"/>
      <c r="R68" s="2429"/>
      <c r="S68" s="3576" t="s">
        <v>4665</v>
      </c>
      <c r="T68" s="743" t="s">
        <v>3110</v>
      </c>
      <c r="U68" s="3228"/>
      <c r="V68" s="1202" t="str">
        <f t="shared" si="4"/>
        <v>B-4.4.5.3</v>
      </c>
    </row>
    <row r="69" spans="1:22" ht="54" customHeight="1">
      <c r="A69" s="416" t="s">
        <v>3182</v>
      </c>
      <c r="B69" s="3226" t="s">
        <v>3112</v>
      </c>
      <c r="C69" s="351" t="s">
        <v>3102</v>
      </c>
      <c r="D69" s="3571" t="s">
        <v>4665</v>
      </c>
      <c r="E69" s="2428"/>
      <c r="F69" s="2428"/>
      <c r="G69" s="2428"/>
      <c r="H69" s="2428"/>
      <c r="I69" s="2428"/>
      <c r="J69" s="2428"/>
      <c r="K69" s="2428"/>
      <c r="L69" s="745"/>
      <c r="M69" s="2429"/>
      <c r="N69" s="2429"/>
      <c r="O69" s="2429"/>
      <c r="P69" s="2429"/>
      <c r="Q69" s="2429"/>
      <c r="R69" s="2429"/>
      <c r="S69" s="3576" t="s">
        <v>4665</v>
      </c>
      <c r="T69" s="351" t="s">
        <v>3114</v>
      </c>
      <c r="U69" s="3226" t="s">
        <v>3115</v>
      </c>
      <c r="V69" s="1202" t="str">
        <f t="shared" si="4"/>
        <v>B-4.4.5.4</v>
      </c>
    </row>
    <row r="70" spans="1:22" ht="54" customHeight="1">
      <c r="A70" s="416" t="s">
        <v>3183</v>
      </c>
      <c r="B70" s="3227"/>
      <c r="C70" s="743" t="s">
        <v>3117</v>
      </c>
      <c r="D70" s="3571" t="s">
        <v>4665</v>
      </c>
      <c r="E70" s="2428"/>
      <c r="F70" s="2428"/>
      <c r="G70" s="2428"/>
      <c r="H70" s="2428"/>
      <c r="I70" s="2428"/>
      <c r="J70" s="2428"/>
      <c r="K70" s="2428"/>
      <c r="L70" s="745"/>
      <c r="M70" s="2429"/>
      <c r="N70" s="2429"/>
      <c r="O70" s="2429"/>
      <c r="P70" s="2429"/>
      <c r="Q70" s="2429"/>
      <c r="R70" s="2429"/>
      <c r="S70" s="3576" t="s">
        <v>4665</v>
      </c>
      <c r="T70" s="175" t="s">
        <v>3118</v>
      </c>
      <c r="U70" s="3227"/>
      <c r="V70" s="1202" t="str">
        <f t="shared" si="4"/>
        <v>B-4.4.5.5</v>
      </c>
    </row>
    <row r="71" spans="1:22" ht="54" customHeight="1">
      <c r="A71" s="416" t="s">
        <v>3184</v>
      </c>
      <c r="B71" s="3228"/>
      <c r="C71" s="743" t="s">
        <v>3120</v>
      </c>
      <c r="D71" s="3571" t="s">
        <v>4665</v>
      </c>
      <c r="E71" s="2428"/>
      <c r="F71" s="2428"/>
      <c r="G71" s="2428"/>
      <c r="H71" s="2428"/>
      <c r="I71" s="2428"/>
      <c r="J71" s="2428"/>
      <c r="K71" s="2428"/>
      <c r="L71" s="745"/>
      <c r="M71" s="2429"/>
      <c r="N71" s="2429"/>
      <c r="O71" s="2429"/>
      <c r="P71" s="2429"/>
      <c r="Q71" s="2429"/>
      <c r="R71" s="2429"/>
      <c r="S71" s="3576" t="s">
        <v>4665</v>
      </c>
      <c r="T71" s="175" t="s">
        <v>3121</v>
      </c>
      <c r="U71" s="3228"/>
      <c r="V71" s="1202" t="str">
        <f t="shared" si="4"/>
        <v>B-4.4.5.6</v>
      </c>
    </row>
    <row r="72" spans="1:22" ht="54" customHeight="1">
      <c r="A72" s="416" t="s">
        <v>3185</v>
      </c>
      <c r="B72" s="3229" t="s">
        <v>3172</v>
      </c>
      <c r="C72" s="351" t="s">
        <v>3102</v>
      </c>
      <c r="D72" s="3571" t="s">
        <v>4665</v>
      </c>
      <c r="E72" s="2428"/>
      <c r="F72" s="2428"/>
      <c r="G72" s="2428"/>
      <c r="H72" s="2428"/>
      <c r="I72" s="2428"/>
      <c r="J72" s="2428"/>
      <c r="K72" s="2428"/>
      <c r="L72" s="745"/>
      <c r="M72" s="2429"/>
      <c r="N72" s="2429"/>
      <c r="O72" s="2429"/>
      <c r="P72" s="2429"/>
      <c r="Q72" s="2429"/>
      <c r="R72" s="2429"/>
      <c r="S72" s="3576" t="s">
        <v>4665</v>
      </c>
      <c r="T72" s="351" t="s">
        <v>3124</v>
      </c>
      <c r="U72" s="3226" t="s">
        <v>3158</v>
      </c>
      <c r="V72" s="1202" t="str">
        <f t="shared" si="4"/>
        <v>B-4.4.5.7</v>
      </c>
    </row>
    <row r="73" spans="1:22" ht="54" customHeight="1">
      <c r="A73" s="416" t="s">
        <v>3186</v>
      </c>
      <c r="B73" s="3230"/>
      <c r="C73" s="747" t="s">
        <v>3127</v>
      </c>
      <c r="D73" s="3571" t="s">
        <v>4665</v>
      </c>
      <c r="E73" s="2428"/>
      <c r="F73" s="2428"/>
      <c r="G73" s="2428"/>
      <c r="H73" s="2428"/>
      <c r="I73" s="2428"/>
      <c r="J73" s="2428"/>
      <c r="K73" s="2428"/>
      <c r="L73" s="745"/>
      <c r="M73" s="2429"/>
      <c r="N73" s="2429"/>
      <c r="O73" s="2429"/>
      <c r="P73" s="2429"/>
      <c r="Q73" s="2429"/>
      <c r="R73" s="2429"/>
      <c r="S73" s="3576" t="s">
        <v>4665</v>
      </c>
      <c r="T73" s="743" t="s">
        <v>3107</v>
      </c>
      <c r="U73" s="3227"/>
      <c r="V73" s="1202" t="str">
        <f t="shared" si="4"/>
        <v>B-4.4.5.8</v>
      </c>
    </row>
    <row r="74" spans="1:22" ht="54" customHeight="1">
      <c r="A74" s="416" t="s">
        <v>3187</v>
      </c>
      <c r="B74" s="3231"/>
      <c r="C74" s="743" t="s">
        <v>3129</v>
      </c>
      <c r="D74" s="3571" t="s">
        <v>4665</v>
      </c>
      <c r="E74" s="2428"/>
      <c r="F74" s="2428"/>
      <c r="G74" s="2428"/>
      <c r="H74" s="2428"/>
      <c r="I74" s="2428"/>
      <c r="J74" s="2428"/>
      <c r="K74" s="2428"/>
      <c r="L74" s="745"/>
      <c r="M74" s="2429"/>
      <c r="N74" s="2429"/>
      <c r="O74" s="2429"/>
      <c r="P74" s="2429"/>
      <c r="Q74" s="2429"/>
      <c r="R74" s="2429"/>
      <c r="S74" s="3576" t="s">
        <v>4665</v>
      </c>
      <c r="T74" s="743" t="s">
        <v>3130</v>
      </c>
      <c r="U74" s="3228"/>
      <c r="V74" s="1202" t="str">
        <f t="shared" si="4"/>
        <v>B-4.4.5.9</v>
      </c>
    </row>
    <row r="75" spans="1:22" ht="54" customHeight="1">
      <c r="A75" s="416" t="s">
        <v>3188</v>
      </c>
      <c r="B75" s="3234" t="s">
        <v>627</v>
      </c>
      <c r="C75" s="3234"/>
      <c r="D75" s="3571" t="s">
        <v>4665</v>
      </c>
      <c r="E75" s="2015"/>
      <c r="F75" s="2015"/>
      <c r="G75" s="2015"/>
      <c r="H75" s="2015"/>
      <c r="I75" s="2015"/>
      <c r="J75" s="2015"/>
      <c r="K75" s="2428"/>
      <c r="L75" s="745"/>
      <c r="M75" s="157"/>
      <c r="N75" s="157"/>
      <c r="O75" s="157"/>
      <c r="P75" s="157"/>
      <c r="Q75" s="157"/>
      <c r="R75" s="157"/>
      <c r="S75" s="3576" t="s">
        <v>4665</v>
      </c>
      <c r="T75" s="3234" t="s">
        <v>217</v>
      </c>
      <c r="U75" s="3234"/>
      <c r="V75" s="744" t="str">
        <f t="shared" si="4"/>
        <v>B-4.4.5.10</v>
      </c>
    </row>
    <row r="76" spans="1:22" s="1113" customFormat="1" ht="26">
      <c r="A76" s="1414" t="s">
        <v>348</v>
      </c>
      <c r="B76" s="1109"/>
      <c r="C76" s="1109"/>
      <c r="D76" s="1110"/>
      <c r="E76" s="1110"/>
      <c r="F76" s="1110"/>
      <c r="G76" s="1110"/>
      <c r="H76" s="1110"/>
      <c r="I76" s="1110"/>
      <c r="J76" s="1020"/>
      <c r="K76" s="1111"/>
      <c r="L76" s="1111"/>
      <c r="M76" s="1020"/>
      <c r="N76" s="1110"/>
      <c r="O76" s="1110"/>
      <c r="P76" s="1110"/>
      <c r="Q76" s="1110"/>
      <c r="R76" s="1110"/>
      <c r="S76" s="1110"/>
      <c r="T76" s="1112"/>
      <c r="U76" s="1112"/>
      <c r="V76" s="1203" t="s">
        <v>658</v>
      </c>
    </row>
    <row r="77" spans="1:22" s="1104" customFormat="1" ht="14.5">
      <c r="A77" s="750" t="s">
        <v>3132</v>
      </c>
      <c r="B77" s="1105"/>
      <c r="C77" s="1105"/>
      <c r="J77" s="107"/>
      <c r="K77" s="1106"/>
      <c r="L77" s="1106"/>
      <c r="M77" s="107"/>
      <c r="T77" s="1047"/>
      <c r="U77" s="1047"/>
      <c r="V77" s="1204" t="s">
        <v>3133</v>
      </c>
    </row>
    <row r="78" spans="1:22" ht="30" customHeight="1">
      <c r="A78" s="349" t="s">
        <v>3189</v>
      </c>
      <c r="B78" s="336"/>
      <c r="C78" s="336"/>
      <c r="D78" s="336"/>
      <c r="E78" s="336"/>
      <c r="F78" s="336"/>
      <c r="G78" s="336"/>
      <c r="H78" s="336"/>
      <c r="I78" s="336"/>
      <c r="J78" s="336"/>
      <c r="K78" s="345"/>
      <c r="L78" s="349"/>
      <c r="M78" s="336"/>
      <c r="N78" s="336"/>
      <c r="O78" s="336"/>
      <c r="P78" s="336"/>
      <c r="Q78" s="336"/>
      <c r="R78" s="336"/>
      <c r="S78" s="336"/>
      <c r="T78" s="1454"/>
      <c r="U78" s="1454"/>
      <c r="V78" s="345" t="s">
        <v>3190</v>
      </c>
    </row>
    <row r="79" spans="1:22" s="742" customFormat="1" ht="61.5" customHeight="1">
      <c r="A79" s="637" t="s">
        <v>203</v>
      </c>
      <c r="B79" s="715" t="s">
        <v>3080</v>
      </c>
      <c r="C79" s="415" t="s">
        <v>3081</v>
      </c>
      <c r="D79" s="306" t="s">
        <v>3082</v>
      </c>
      <c r="E79" s="306" t="s">
        <v>3083</v>
      </c>
      <c r="F79" s="306" t="s">
        <v>3084</v>
      </c>
      <c r="G79" s="306" t="s">
        <v>3085</v>
      </c>
      <c r="H79" s="306" t="s">
        <v>3086</v>
      </c>
      <c r="I79" s="306" t="s">
        <v>3087</v>
      </c>
      <c r="J79" s="306" t="s">
        <v>3088</v>
      </c>
      <c r="K79" s="741" t="s">
        <v>3089</v>
      </c>
      <c r="L79" s="741" t="s">
        <v>3090</v>
      </c>
      <c r="M79" s="306" t="s">
        <v>3091</v>
      </c>
      <c r="N79" s="306" t="s">
        <v>3092</v>
      </c>
      <c r="O79" s="306" t="s">
        <v>3093</v>
      </c>
      <c r="P79" s="306" t="s">
        <v>3094</v>
      </c>
      <c r="Q79" s="306" t="s">
        <v>3095</v>
      </c>
      <c r="R79" s="306" t="s">
        <v>3096</v>
      </c>
      <c r="S79" s="306" t="s">
        <v>3097</v>
      </c>
      <c r="T79" s="415" t="s">
        <v>3098</v>
      </c>
      <c r="U79" s="306" t="s">
        <v>3099</v>
      </c>
      <c r="V79" s="306" t="s">
        <v>365</v>
      </c>
    </row>
    <row r="80" spans="1:22" ht="54" customHeight="1">
      <c r="A80" s="416" t="s">
        <v>3191</v>
      </c>
      <c r="B80" s="3226" t="s">
        <v>3101</v>
      </c>
      <c r="C80" s="870" t="s">
        <v>3192</v>
      </c>
      <c r="D80" s="3571" t="s">
        <v>4665</v>
      </c>
      <c r="E80" s="2428"/>
      <c r="F80" s="2428"/>
      <c r="G80" s="2428"/>
      <c r="H80" s="2428"/>
      <c r="I80" s="2428"/>
      <c r="J80" s="2428"/>
      <c r="K80" s="2428"/>
      <c r="L80" s="745"/>
      <c r="M80" s="2429"/>
      <c r="N80" s="2429"/>
      <c r="O80" s="2429"/>
      <c r="P80" s="2429"/>
      <c r="Q80" s="2429"/>
      <c r="R80" s="2429"/>
      <c r="S80" s="3576" t="s">
        <v>4665</v>
      </c>
      <c r="T80" s="351" t="s">
        <v>3103</v>
      </c>
      <c r="U80" s="3226" t="s">
        <v>3151</v>
      </c>
      <c r="V80" s="416" t="str">
        <f t="shared" ref="V80:V89" si="5">A80</f>
        <v xml:space="preserve">B-4.4.6.1 </v>
      </c>
    </row>
    <row r="81" spans="1:22" ht="54" customHeight="1">
      <c r="A81" s="416" t="s">
        <v>3193</v>
      </c>
      <c r="B81" s="3227"/>
      <c r="C81" s="743" t="s">
        <v>3106</v>
      </c>
      <c r="D81" s="3571" t="s">
        <v>4665</v>
      </c>
      <c r="E81" s="2428"/>
      <c r="F81" s="2428"/>
      <c r="G81" s="2428"/>
      <c r="H81" s="2428"/>
      <c r="I81" s="2428"/>
      <c r="J81" s="2428"/>
      <c r="K81" s="2428"/>
      <c r="L81" s="745"/>
      <c r="M81" s="2429"/>
      <c r="N81" s="2429"/>
      <c r="O81" s="2429"/>
      <c r="P81" s="2429"/>
      <c r="Q81" s="2429"/>
      <c r="R81" s="2429"/>
      <c r="S81" s="3576" t="s">
        <v>4665</v>
      </c>
      <c r="T81" s="743" t="s">
        <v>3107</v>
      </c>
      <c r="U81" s="3227"/>
      <c r="V81" s="416" t="str">
        <f t="shared" si="5"/>
        <v>B-4.4.6.2</v>
      </c>
    </row>
    <row r="82" spans="1:22" ht="54" customHeight="1">
      <c r="A82" s="416" t="s">
        <v>3194</v>
      </c>
      <c r="B82" s="3228"/>
      <c r="C82" s="743" t="s">
        <v>3109</v>
      </c>
      <c r="D82" s="3571" t="s">
        <v>4665</v>
      </c>
      <c r="E82" s="2428"/>
      <c r="F82" s="2428"/>
      <c r="G82" s="2428"/>
      <c r="H82" s="2428"/>
      <c r="I82" s="2428"/>
      <c r="J82" s="2428"/>
      <c r="K82" s="2428"/>
      <c r="L82" s="745"/>
      <c r="M82" s="2429"/>
      <c r="N82" s="2429"/>
      <c r="O82" s="2429"/>
      <c r="P82" s="2429"/>
      <c r="Q82" s="2429"/>
      <c r="R82" s="2429"/>
      <c r="S82" s="3576" t="s">
        <v>4665</v>
      </c>
      <c r="T82" s="743" t="s">
        <v>3110</v>
      </c>
      <c r="U82" s="3228"/>
      <c r="V82" s="416" t="str">
        <f t="shared" si="5"/>
        <v>B-4.4.6.3</v>
      </c>
    </row>
    <row r="83" spans="1:22" ht="54" customHeight="1">
      <c r="A83" s="416" t="s">
        <v>3195</v>
      </c>
      <c r="B83" s="3226" t="s">
        <v>3112</v>
      </c>
      <c r="C83" s="351" t="s">
        <v>3102</v>
      </c>
      <c r="D83" s="3571" t="s">
        <v>4665</v>
      </c>
      <c r="E83" s="2428"/>
      <c r="F83" s="2428"/>
      <c r="G83" s="2428"/>
      <c r="H83" s="2428"/>
      <c r="I83" s="2428"/>
      <c r="J83" s="2428"/>
      <c r="K83" s="2428"/>
      <c r="L83" s="745"/>
      <c r="M83" s="2429"/>
      <c r="N83" s="2429"/>
      <c r="O83" s="2429"/>
      <c r="P83" s="2429"/>
      <c r="Q83" s="2429"/>
      <c r="R83" s="2429"/>
      <c r="S83" s="3576" t="s">
        <v>4665</v>
      </c>
      <c r="T83" s="351" t="s">
        <v>3114</v>
      </c>
      <c r="U83" s="3226" t="s">
        <v>3115</v>
      </c>
      <c r="V83" s="416" t="str">
        <f t="shared" si="5"/>
        <v>B-4.4.6.4</v>
      </c>
    </row>
    <row r="84" spans="1:22" ht="54" customHeight="1">
      <c r="A84" s="416" t="s">
        <v>3196</v>
      </c>
      <c r="B84" s="3227"/>
      <c r="C84" s="743" t="s">
        <v>3117</v>
      </c>
      <c r="D84" s="3571" t="s">
        <v>4665</v>
      </c>
      <c r="E84" s="2428"/>
      <c r="F84" s="2428"/>
      <c r="G84" s="2428"/>
      <c r="H84" s="2428"/>
      <c r="I84" s="2428"/>
      <c r="J84" s="2428"/>
      <c r="K84" s="2428"/>
      <c r="L84" s="745"/>
      <c r="M84" s="2429"/>
      <c r="N84" s="2429"/>
      <c r="O84" s="2429"/>
      <c r="P84" s="2429"/>
      <c r="Q84" s="2429"/>
      <c r="R84" s="2429"/>
      <c r="S84" s="3576" t="s">
        <v>4665</v>
      </c>
      <c r="T84" s="175" t="s">
        <v>3118</v>
      </c>
      <c r="U84" s="3227"/>
      <c r="V84" s="416" t="str">
        <f t="shared" si="5"/>
        <v>B-4.4.6.5</v>
      </c>
    </row>
    <row r="85" spans="1:22" ht="54" customHeight="1">
      <c r="A85" s="416" t="s">
        <v>3197</v>
      </c>
      <c r="B85" s="3228"/>
      <c r="C85" s="743" t="s">
        <v>3120</v>
      </c>
      <c r="D85" s="3571" t="s">
        <v>4665</v>
      </c>
      <c r="E85" s="2428"/>
      <c r="F85" s="2428"/>
      <c r="G85" s="2428"/>
      <c r="H85" s="2428"/>
      <c r="I85" s="2428"/>
      <c r="J85" s="2428"/>
      <c r="K85" s="2428"/>
      <c r="L85" s="745"/>
      <c r="M85" s="2429"/>
      <c r="N85" s="2429"/>
      <c r="O85" s="2429"/>
      <c r="P85" s="2429"/>
      <c r="Q85" s="2429"/>
      <c r="R85" s="2429"/>
      <c r="S85" s="3576" t="s">
        <v>4665</v>
      </c>
      <c r="T85" s="175" t="s">
        <v>3121</v>
      </c>
      <c r="U85" s="3228"/>
      <c r="V85" s="416" t="str">
        <f t="shared" si="5"/>
        <v>B-4.4.6.6</v>
      </c>
    </row>
    <row r="86" spans="1:22" ht="54" customHeight="1">
      <c r="A86" s="416" t="s">
        <v>3198</v>
      </c>
      <c r="B86" s="3229" t="s">
        <v>3172</v>
      </c>
      <c r="C86" s="351" t="s">
        <v>3102</v>
      </c>
      <c r="D86" s="3571" t="s">
        <v>4665</v>
      </c>
      <c r="E86" s="2428"/>
      <c r="F86" s="2428"/>
      <c r="G86" s="2428"/>
      <c r="H86" s="2428"/>
      <c r="I86" s="2428"/>
      <c r="J86" s="2428"/>
      <c r="K86" s="2428"/>
      <c r="L86" s="745"/>
      <c r="M86" s="2429"/>
      <c r="N86" s="2429"/>
      <c r="O86" s="2429"/>
      <c r="P86" s="2429"/>
      <c r="Q86" s="2429"/>
      <c r="R86" s="2429"/>
      <c r="S86" s="3576" t="s">
        <v>4665</v>
      </c>
      <c r="T86" s="351" t="s">
        <v>3124</v>
      </c>
      <c r="U86" s="3226" t="s">
        <v>3158</v>
      </c>
      <c r="V86" s="416" t="str">
        <f t="shared" si="5"/>
        <v>B-4.4.6.7</v>
      </c>
    </row>
    <row r="87" spans="1:22" ht="54" customHeight="1">
      <c r="A87" s="416" t="s">
        <v>3199</v>
      </c>
      <c r="B87" s="3230"/>
      <c r="C87" s="743" t="s">
        <v>3160</v>
      </c>
      <c r="D87" s="3571" t="s">
        <v>4665</v>
      </c>
      <c r="E87" s="2428"/>
      <c r="F87" s="2428"/>
      <c r="G87" s="2428"/>
      <c r="H87" s="2428"/>
      <c r="I87" s="2428"/>
      <c r="J87" s="2428"/>
      <c r="K87" s="2428"/>
      <c r="L87" s="745"/>
      <c r="M87" s="2429"/>
      <c r="N87" s="2429"/>
      <c r="O87" s="2429"/>
      <c r="P87" s="2429"/>
      <c r="Q87" s="2429"/>
      <c r="R87" s="2429"/>
      <c r="S87" s="3576" t="s">
        <v>4665</v>
      </c>
      <c r="T87" s="743" t="s">
        <v>3107</v>
      </c>
      <c r="U87" s="3227"/>
      <c r="V87" s="416" t="str">
        <f t="shared" si="5"/>
        <v>B-4.4.6.8</v>
      </c>
    </row>
    <row r="88" spans="1:22" ht="54" customHeight="1">
      <c r="A88" s="416" t="s">
        <v>3200</v>
      </c>
      <c r="B88" s="3231"/>
      <c r="C88" s="743" t="s">
        <v>3129</v>
      </c>
      <c r="D88" s="3571" t="s">
        <v>4665</v>
      </c>
      <c r="E88" s="2428"/>
      <c r="F88" s="2428"/>
      <c r="G88" s="2428"/>
      <c r="H88" s="2428"/>
      <c r="I88" s="2428"/>
      <c r="J88" s="2428"/>
      <c r="K88" s="2428"/>
      <c r="L88" s="745"/>
      <c r="M88" s="2429"/>
      <c r="N88" s="2429"/>
      <c r="O88" s="2429"/>
      <c r="P88" s="2429"/>
      <c r="Q88" s="2429"/>
      <c r="R88" s="2429"/>
      <c r="S88" s="3576" t="s">
        <v>4665</v>
      </c>
      <c r="T88" s="743" t="s">
        <v>3130</v>
      </c>
      <c r="U88" s="3228"/>
      <c r="V88" s="416" t="str">
        <f t="shared" si="5"/>
        <v>B-4.4.6.9</v>
      </c>
    </row>
    <row r="89" spans="1:22" ht="54" customHeight="1">
      <c r="A89" s="351" t="s">
        <v>3201</v>
      </c>
      <c r="B89" s="3234" t="s">
        <v>627</v>
      </c>
      <c r="C89" s="3234"/>
      <c r="D89" s="3571" t="s">
        <v>4665</v>
      </c>
      <c r="E89" s="2015"/>
      <c r="F89" s="2015"/>
      <c r="G89" s="2015"/>
      <c r="H89" s="2015"/>
      <c r="I89" s="2015"/>
      <c r="J89" s="2015"/>
      <c r="K89" s="2428"/>
      <c r="L89" s="745"/>
      <c r="M89" s="157"/>
      <c r="N89" s="157"/>
      <c r="O89" s="157"/>
      <c r="P89" s="157"/>
      <c r="Q89" s="157"/>
      <c r="R89" s="157"/>
      <c r="S89" s="3576" t="s">
        <v>4665</v>
      </c>
      <c r="T89" s="3234" t="s">
        <v>217</v>
      </c>
      <c r="U89" s="3234"/>
      <c r="V89" s="351" t="str">
        <f t="shared" si="5"/>
        <v>B-4.4.6.10</v>
      </c>
    </row>
    <row r="90" spans="1:22" s="1113" customFormat="1" ht="26">
      <c r="A90" s="1414" t="s">
        <v>348</v>
      </c>
      <c r="B90" s="1414"/>
      <c r="C90" s="1414"/>
      <c r="D90" s="1020"/>
      <c r="E90" s="1020"/>
      <c r="F90" s="1110"/>
      <c r="G90" s="1110"/>
      <c r="H90" s="1110"/>
      <c r="I90" s="1110"/>
      <c r="J90" s="1110"/>
      <c r="K90" s="1111"/>
      <c r="L90" s="1111"/>
      <c r="M90" s="1020"/>
      <c r="N90" s="1110"/>
      <c r="O90" s="1110"/>
      <c r="P90" s="1110"/>
      <c r="Q90" s="1110"/>
      <c r="R90" s="1110"/>
      <c r="S90" s="1110"/>
      <c r="T90" s="1112"/>
      <c r="U90" s="1112"/>
      <c r="V90" s="1203" t="s">
        <v>658</v>
      </c>
    </row>
    <row r="91" spans="1:22" s="1104" customFormat="1" ht="14.5">
      <c r="A91" s="750" t="s">
        <v>3132</v>
      </c>
      <c r="B91" s="1417"/>
      <c r="C91" s="1417"/>
      <c r="D91" s="107"/>
      <c r="E91" s="107"/>
      <c r="K91" s="1106"/>
      <c r="L91" s="1106"/>
      <c r="M91" s="107"/>
      <c r="T91" s="1047"/>
      <c r="U91" s="1047"/>
      <c r="V91" s="1204" t="s">
        <v>3133</v>
      </c>
    </row>
    <row r="92" spans="1:22" s="417" customFormat="1" ht="30" customHeight="1">
      <c r="A92" s="349" t="s">
        <v>3202</v>
      </c>
      <c r="B92" s="336"/>
      <c r="C92" s="336"/>
      <c r="D92" s="347"/>
      <c r="E92" s="347"/>
      <c r="F92" s="347"/>
      <c r="G92" s="347"/>
      <c r="H92" s="352"/>
      <c r="I92" s="347"/>
      <c r="J92" s="347"/>
      <c r="K92" s="350"/>
      <c r="L92" s="957"/>
      <c r="M92" s="347"/>
      <c r="N92" s="347"/>
      <c r="O92" s="347"/>
      <c r="P92" s="347"/>
      <c r="Q92" s="347"/>
      <c r="R92" s="352"/>
      <c r="S92" s="347"/>
      <c r="T92" s="748"/>
      <c r="U92" s="748"/>
      <c r="V92" s="350" t="s">
        <v>3203</v>
      </c>
    </row>
    <row r="93" spans="1:22" ht="30" customHeight="1">
      <c r="A93" s="715" t="s">
        <v>1304</v>
      </c>
      <c r="B93" s="415" t="s">
        <v>3204</v>
      </c>
      <c r="C93" s="415" t="s">
        <v>308</v>
      </c>
      <c r="D93" s="415">
        <v>2017</v>
      </c>
      <c r="E93" s="415">
        <v>2018</v>
      </c>
      <c r="F93" s="415">
        <v>2019</v>
      </c>
      <c r="G93" s="415">
        <v>2020</v>
      </c>
      <c r="H93" s="415">
        <v>2021</v>
      </c>
      <c r="I93" s="415">
        <v>2022</v>
      </c>
      <c r="J93" s="3237" t="s">
        <v>216</v>
      </c>
      <c r="K93" s="3237"/>
      <c r="L93" s="3237" t="s">
        <v>217</v>
      </c>
      <c r="M93" s="3237"/>
      <c r="N93" s="1257">
        <v>2022</v>
      </c>
      <c r="O93" s="415">
        <v>2021</v>
      </c>
      <c r="P93" s="415">
        <v>2020</v>
      </c>
      <c r="Q93" s="415">
        <v>2019</v>
      </c>
      <c r="R93" s="415">
        <v>2018</v>
      </c>
      <c r="S93" s="415">
        <v>2017</v>
      </c>
      <c r="T93" s="415" t="s">
        <v>752</v>
      </c>
      <c r="U93" s="415" t="s">
        <v>3205</v>
      </c>
      <c r="V93" s="415" t="s">
        <v>365</v>
      </c>
    </row>
    <row r="94" spans="1:22" ht="42">
      <c r="A94" s="175" t="s">
        <v>3206</v>
      </c>
      <c r="B94" s="175" t="s">
        <v>3207</v>
      </c>
      <c r="C94" s="174" t="s">
        <v>3208</v>
      </c>
      <c r="D94" s="1959">
        <v>0</v>
      </c>
      <c r="E94" s="1959">
        <v>0</v>
      </c>
      <c r="F94" s="1959">
        <v>0</v>
      </c>
      <c r="G94" s="1959">
        <v>0</v>
      </c>
      <c r="H94" s="1959">
        <v>0</v>
      </c>
      <c r="I94" s="1959">
        <v>0</v>
      </c>
      <c r="J94" s="3238"/>
      <c r="K94" s="3238"/>
      <c r="L94" s="3239"/>
      <c r="M94" s="3239"/>
      <c r="N94" s="174">
        <v>0</v>
      </c>
      <c r="O94" s="174">
        <v>0</v>
      </c>
      <c r="P94" s="174">
        <v>0</v>
      </c>
      <c r="Q94" s="174">
        <v>0</v>
      </c>
      <c r="R94" s="174">
        <v>0</v>
      </c>
      <c r="S94" s="174">
        <v>0</v>
      </c>
      <c r="T94" s="175" t="s">
        <v>3209</v>
      </c>
      <c r="U94" s="749" t="s">
        <v>3210</v>
      </c>
      <c r="V94" s="175" t="str">
        <f t="shared" ref="V94:V102" si="6">A94</f>
        <v>B-4.4.7.1</v>
      </c>
    </row>
    <row r="95" spans="1:22" ht="42">
      <c r="A95" s="175" t="s">
        <v>3211</v>
      </c>
      <c r="B95" s="175" t="s">
        <v>3212</v>
      </c>
      <c r="C95" s="174" t="s">
        <v>3213</v>
      </c>
      <c r="D95" s="1959">
        <v>0</v>
      </c>
      <c r="E95" s="1959">
        <v>0</v>
      </c>
      <c r="F95" s="1959">
        <v>0</v>
      </c>
      <c r="G95" s="1959">
        <v>0</v>
      </c>
      <c r="H95" s="1959">
        <v>0</v>
      </c>
      <c r="I95" s="1959">
        <v>0</v>
      </c>
      <c r="J95" s="3238"/>
      <c r="K95" s="3238"/>
      <c r="L95" s="3239"/>
      <c r="M95" s="3239"/>
      <c r="N95" s="174">
        <v>0</v>
      </c>
      <c r="O95" s="174">
        <v>0</v>
      </c>
      <c r="P95" s="174">
        <v>0</v>
      </c>
      <c r="Q95" s="174">
        <v>0</v>
      </c>
      <c r="R95" s="174">
        <v>0</v>
      </c>
      <c r="S95" s="174">
        <v>0</v>
      </c>
      <c r="T95" s="175" t="s">
        <v>3214</v>
      </c>
      <c r="U95" s="749" t="s">
        <v>3215</v>
      </c>
      <c r="V95" s="175" t="str">
        <f t="shared" si="6"/>
        <v>B-4.4.7.2</v>
      </c>
    </row>
    <row r="96" spans="1:22" ht="42">
      <c r="A96" s="175" t="s">
        <v>3216</v>
      </c>
      <c r="B96" s="175" t="s">
        <v>3217</v>
      </c>
      <c r="C96" s="174" t="s">
        <v>3208</v>
      </c>
      <c r="D96" s="1959">
        <v>0</v>
      </c>
      <c r="E96" s="1959">
        <v>0</v>
      </c>
      <c r="F96" s="1959">
        <v>0</v>
      </c>
      <c r="G96" s="1959">
        <v>0</v>
      </c>
      <c r="H96" s="2648">
        <v>0</v>
      </c>
      <c r="I96" s="2649">
        <v>0</v>
      </c>
      <c r="J96" s="3238"/>
      <c r="K96" s="3238"/>
      <c r="L96" s="3239"/>
      <c r="M96" s="3239"/>
      <c r="N96" s="174">
        <v>0</v>
      </c>
      <c r="O96" s="174">
        <v>0</v>
      </c>
      <c r="P96" s="174">
        <v>0</v>
      </c>
      <c r="Q96" s="174">
        <v>0</v>
      </c>
      <c r="R96" s="174">
        <v>0</v>
      </c>
      <c r="S96" s="174">
        <v>0</v>
      </c>
      <c r="T96" s="175" t="s">
        <v>3209</v>
      </c>
      <c r="U96" s="175" t="s">
        <v>3218</v>
      </c>
      <c r="V96" s="175" t="str">
        <f t="shared" si="6"/>
        <v>B-4.4.7.3</v>
      </c>
    </row>
    <row r="97" spans="1:22" ht="64.900000000000006" customHeight="1">
      <c r="A97" s="175" t="s">
        <v>3219</v>
      </c>
      <c r="B97" s="175" t="s">
        <v>3220</v>
      </c>
      <c r="C97" s="174" t="s">
        <v>3213</v>
      </c>
      <c r="D97" s="1959">
        <v>0</v>
      </c>
      <c r="E97" s="1959">
        <v>0</v>
      </c>
      <c r="F97" s="1959">
        <v>0</v>
      </c>
      <c r="G97" s="1959">
        <v>0</v>
      </c>
      <c r="H97" s="2648">
        <v>0</v>
      </c>
      <c r="I97" s="2649">
        <v>0</v>
      </c>
      <c r="J97" s="3238"/>
      <c r="K97" s="3238"/>
      <c r="L97" s="3239"/>
      <c r="M97" s="3239"/>
      <c r="N97" s="174">
        <v>0</v>
      </c>
      <c r="O97" s="174">
        <v>0</v>
      </c>
      <c r="P97" s="174">
        <v>0</v>
      </c>
      <c r="Q97" s="174">
        <v>0</v>
      </c>
      <c r="R97" s="174">
        <v>0</v>
      </c>
      <c r="S97" s="174">
        <v>0</v>
      </c>
      <c r="T97" s="175" t="s">
        <v>3214</v>
      </c>
      <c r="U97" s="749" t="s">
        <v>3221</v>
      </c>
      <c r="V97" s="175" t="str">
        <f t="shared" si="6"/>
        <v>B-4.4.7.4</v>
      </c>
    </row>
    <row r="98" spans="1:22" ht="64.900000000000006" customHeight="1">
      <c r="A98" s="175" t="s">
        <v>3222</v>
      </c>
      <c r="B98" s="175" t="s">
        <v>3223</v>
      </c>
      <c r="C98" s="174" t="s">
        <v>3208</v>
      </c>
      <c r="D98" s="1959">
        <v>0</v>
      </c>
      <c r="E98" s="1959">
        <v>0</v>
      </c>
      <c r="F98" s="1959">
        <v>35000</v>
      </c>
      <c r="G98" s="1959">
        <v>225000</v>
      </c>
      <c r="H98" s="2648">
        <v>670000</v>
      </c>
      <c r="I98" s="2649">
        <v>600000</v>
      </c>
      <c r="J98" s="3238"/>
      <c r="K98" s="3238"/>
      <c r="L98" s="3239"/>
      <c r="M98" s="3239"/>
      <c r="N98" s="1959">
        <v>600000</v>
      </c>
      <c r="O98" s="2648">
        <v>670000</v>
      </c>
      <c r="P98" s="1959">
        <v>225000</v>
      </c>
      <c r="Q98" s="1959">
        <v>35000</v>
      </c>
      <c r="R98" s="1959">
        <v>0</v>
      </c>
      <c r="S98" s="1959">
        <v>0</v>
      </c>
      <c r="T98" s="175" t="s">
        <v>3224</v>
      </c>
      <c r="U98" s="175" t="s">
        <v>3225</v>
      </c>
      <c r="V98" s="175" t="str">
        <f t="shared" si="6"/>
        <v>B-4.4.7.5</v>
      </c>
    </row>
    <row r="99" spans="1:22" ht="64.900000000000006" customHeight="1">
      <c r="A99" s="175" t="s">
        <v>3226</v>
      </c>
      <c r="B99" s="175" t="s">
        <v>3227</v>
      </c>
      <c r="C99" s="174" t="s">
        <v>3213</v>
      </c>
      <c r="D99" s="1959" t="s">
        <v>4665</v>
      </c>
      <c r="E99" s="1959" t="s">
        <v>4665</v>
      </c>
      <c r="F99" s="1959" t="s">
        <v>4665</v>
      </c>
      <c r="G99" s="1959" t="s">
        <v>4665</v>
      </c>
      <c r="H99" s="1959" t="s">
        <v>4665</v>
      </c>
      <c r="I99" s="1959" t="s">
        <v>4665</v>
      </c>
      <c r="J99" s="3238"/>
      <c r="K99" s="3238"/>
      <c r="L99" s="3239"/>
      <c r="M99" s="3239"/>
      <c r="N99" s="1959" t="s">
        <v>4665</v>
      </c>
      <c r="O99" s="1959" t="s">
        <v>4665</v>
      </c>
      <c r="P99" s="1959" t="s">
        <v>4665</v>
      </c>
      <c r="Q99" s="1959" t="s">
        <v>4665</v>
      </c>
      <c r="R99" s="1959" t="s">
        <v>4665</v>
      </c>
      <c r="S99" s="1959" t="s">
        <v>4665</v>
      </c>
      <c r="T99" s="175" t="s">
        <v>3214</v>
      </c>
      <c r="U99" s="749" t="s">
        <v>3228</v>
      </c>
      <c r="V99" s="175" t="str">
        <f t="shared" si="6"/>
        <v>B-4.4.7.6</v>
      </c>
    </row>
    <row r="100" spans="1:22" ht="56">
      <c r="A100" s="175" t="s">
        <v>3229</v>
      </c>
      <c r="B100" s="175" t="s">
        <v>3230</v>
      </c>
      <c r="C100" s="174" t="s">
        <v>3208</v>
      </c>
      <c r="D100" s="1959">
        <v>0</v>
      </c>
      <c r="E100" s="1959">
        <v>0</v>
      </c>
      <c r="F100" s="1959">
        <v>35000</v>
      </c>
      <c r="G100" s="1959">
        <v>225000</v>
      </c>
      <c r="H100" s="2648">
        <v>670000</v>
      </c>
      <c r="I100" s="2649">
        <v>600000</v>
      </c>
      <c r="J100" s="3238"/>
      <c r="K100" s="3238"/>
      <c r="L100" s="3239"/>
      <c r="M100" s="3239"/>
      <c r="N100" s="1959">
        <v>600000</v>
      </c>
      <c r="O100" s="2648">
        <v>670000</v>
      </c>
      <c r="P100" s="1959">
        <v>225000</v>
      </c>
      <c r="Q100" s="1959">
        <v>35000</v>
      </c>
      <c r="R100" s="1959">
        <v>0</v>
      </c>
      <c r="S100" s="1959">
        <v>0</v>
      </c>
      <c r="T100" s="175" t="s">
        <v>3209</v>
      </c>
      <c r="U100" s="749" t="s">
        <v>3231</v>
      </c>
      <c r="V100" s="175" t="str">
        <f t="shared" si="6"/>
        <v>B-4.4.7.7</v>
      </c>
    </row>
    <row r="101" spans="1:22" ht="56">
      <c r="A101" s="175" t="s">
        <v>3232</v>
      </c>
      <c r="B101" s="175" t="s">
        <v>3233</v>
      </c>
      <c r="C101" s="174" t="s">
        <v>3208</v>
      </c>
      <c r="D101" s="1959">
        <v>0</v>
      </c>
      <c r="E101" s="1959">
        <v>0</v>
      </c>
      <c r="F101" s="2648">
        <v>0</v>
      </c>
      <c r="G101" s="1959">
        <v>0</v>
      </c>
      <c r="H101" s="2648">
        <v>0</v>
      </c>
      <c r="I101" s="2649">
        <v>0</v>
      </c>
      <c r="J101" s="3238"/>
      <c r="K101" s="3238"/>
      <c r="L101" s="3239"/>
      <c r="M101" s="3239"/>
      <c r="N101" s="1959">
        <v>0</v>
      </c>
      <c r="O101" s="2648">
        <v>0</v>
      </c>
      <c r="P101" s="1959">
        <v>0</v>
      </c>
      <c r="Q101" s="2648">
        <v>0</v>
      </c>
      <c r="R101" s="1959">
        <v>0</v>
      </c>
      <c r="S101" s="1959">
        <v>0</v>
      </c>
      <c r="T101" s="175" t="s">
        <v>3209</v>
      </c>
      <c r="U101" s="749" t="s">
        <v>3234</v>
      </c>
      <c r="V101" s="175" t="str">
        <f t="shared" si="6"/>
        <v>B-4.4.7.8</v>
      </c>
    </row>
    <row r="102" spans="1:22" ht="109.9" customHeight="1">
      <c r="A102" s="175" t="s">
        <v>3235</v>
      </c>
      <c r="B102" s="175" t="s">
        <v>3236</v>
      </c>
      <c r="C102" s="174" t="s">
        <v>3208</v>
      </c>
      <c r="D102" s="1959" t="s">
        <v>4665</v>
      </c>
      <c r="E102" s="1959" t="s">
        <v>4665</v>
      </c>
      <c r="F102" s="1959" t="s">
        <v>4665</v>
      </c>
      <c r="G102" s="1959" t="s">
        <v>4665</v>
      </c>
      <c r="H102" s="1959" t="s">
        <v>4665</v>
      </c>
      <c r="I102" s="1959" t="s">
        <v>4665</v>
      </c>
      <c r="J102" s="3238"/>
      <c r="K102" s="3238"/>
      <c r="L102" s="3239"/>
      <c r="M102" s="3239"/>
      <c r="N102" s="1959" t="s">
        <v>4665</v>
      </c>
      <c r="O102" s="1959" t="s">
        <v>4665</v>
      </c>
      <c r="P102" s="1959" t="s">
        <v>4665</v>
      </c>
      <c r="Q102" s="1959" t="s">
        <v>4665</v>
      </c>
      <c r="R102" s="1959" t="s">
        <v>4665</v>
      </c>
      <c r="S102" s="1959" t="s">
        <v>4665</v>
      </c>
      <c r="T102" s="175" t="s">
        <v>3209</v>
      </c>
      <c r="U102" s="1205" t="s">
        <v>3237</v>
      </c>
      <c r="V102" s="175" t="str">
        <f t="shared" si="6"/>
        <v>B-4.4.7.9</v>
      </c>
    </row>
    <row r="103" spans="1:22" ht="26">
      <c r="A103" s="1765" t="s">
        <v>348</v>
      </c>
      <c r="B103" s="808"/>
      <c r="C103" s="809"/>
      <c r="D103" s="2430"/>
      <c r="E103" s="2430"/>
      <c r="F103" s="2430"/>
      <c r="G103" s="2430"/>
      <c r="I103" s="1107"/>
      <c r="J103" s="1107"/>
      <c r="K103" s="1107"/>
      <c r="L103" s="1107"/>
      <c r="M103" s="1107"/>
      <c r="N103" s="1107"/>
      <c r="O103" s="2430"/>
      <c r="P103" s="2430"/>
      <c r="R103" s="810"/>
      <c r="S103" s="810"/>
      <c r="T103" s="808"/>
      <c r="U103" s="2431"/>
      <c r="V103" s="1206" t="s">
        <v>658</v>
      </c>
    </row>
    <row r="104" spans="1:22" ht="14.5">
      <c r="A104" s="1766" t="s">
        <v>3238</v>
      </c>
      <c r="B104" s="808"/>
      <c r="C104" s="1418"/>
      <c r="D104" s="1419"/>
      <c r="E104" s="1419"/>
      <c r="F104" s="2430"/>
      <c r="G104" s="2430"/>
      <c r="I104" s="810"/>
      <c r="J104" s="810"/>
      <c r="K104" s="810"/>
      <c r="L104" s="810"/>
      <c r="M104" s="810"/>
      <c r="N104" s="810"/>
      <c r="O104" s="2430"/>
      <c r="P104" s="2430"/>
      <c r="R104" s="810"/>
      <c r="S104" s="810"/>
      <c r="T104" s="808"/>
      <c r="U104" s="2431"/>
      <c r="V104" s="1207" t="s">
        <v>3239</v>
      </c>
    </row>
    <row r="105" spans="1:22" s="90" customFormat="1" ht="13.5" customHeight="1">
      <c r="A105" s="341"/>
      <c r="B105" s="196"/>
      <c r="D105" s="110"/>
      <c r="E105" s="86"/>
      <c r="F105" s="86"/>
      <c r="G105" s="110"/>
      <c r="H105" s="110"/>
      <c r="I105" s="197"/>
      <c r="J105" s="197"/>
      <c r="K105" s="197"/>
      <c r="L105" s="110"/>
      <c r="M105" s="86"/>
      <c r="N105" s="86"/>
      <c r="O105" s="86"/>
      <c r="P105" s="110"/>
      <c r="Q105" s="110"/>
      <c r="R105" s="342"/>
      <c r="T105" s="1103"/>
    </row>
    <row r="106" spans="1:22">
      <c r="T106" s="1108"/>
    </row>
  </sheetData>
  <sheetProtection formatCells="0" formatColumns="0" formatRows="0" insertColumns="0" insertRows="0"/>
  <customSheetViews>
    <customSheetView guid="{7A8D58BA-1AAC-4D65-8AD3-E87507F66079}" scale="50" showPageBreaks="1" printArea="1" view="pageBreakPreview" topLeftCell="B1">
      <selection activeCell="H97" sqref="H97"/>
      <rowBreaks count="6" manualBreakCount="6">
        <brk id="21" max="25" man="1"/>
        <brk id="35" max="25" man="1"/>
        <brk id="49" max="25" man="1"/>
        <brk id="63" max="25" man="1"/>
        <brk id="77" max="25" man="1"/>
        <brk id="91" max="25" man="1"/>
      </rowBreaks>
      <colBreaks count="1" manualBreakCount="1">
        <brk id="11" max="90" man="1"/>
      </colBreaks>
      <pageMargins left="0" right="0" top="0" bottom="0" header="0" footer="0"/>
      <printOptions horizontalCentered="1"/>
      <pageSetup paperSize="9" scale="52" fitToWidth="2" fitToHeight="8" orientation="landscape" r:id="rId1"/>
      <headerFooter>
        <oddHeader>&amp;C&amp;K000000&amp;G</oddHeader>
        <oddFooter>&amp;R&amp;P of &amp;N</oddFooter>
        <firstFooter>&amp;R&amp;P of &amp;N</firstFooter>
      </headerFooter>
    </customSheetView>
  </customSheetViews>
  <mergeCells count="70">
    <mergeCell ref="L101:M101"/>
    <mergeCell ref="L102:M102"/>
    <mergeCell ref="J97:K97"/>
    <mergeCell ref="J98:K98"/>
    <mergeCell ref="J100:K100"/>
    <mergeCell ref="J101:K101"/>
    <mergeCell ref="J102:K102"/>
    <mergeCell ref="L100:M100"/>
    <mergeCell ref="J99:K99"/>
    <mergeCell ref="L94:M94"/>
    <mergeCell ref="L95:M95"/>
    <mergeCell ref="L96:M96"/>
    <mergeCell ref="L97:M97"/>
    <mergeCell ref="L98:M98"/>
    <mergeCell ref="L99:M99"/>
    <mergeCell ref="L93:M93"/>
    <mergeCell ref="J93:K93"/>
    <mergeCell ref="J94:K94"/>
    <mergeCell ref="J95:K95"/>
    <mergeCell ref="J96:K96"/>
    <mergeCell ref="T89:U89"/>
    <mergeCell ref="U66:U68"/>
    <mergeCell ref="U38:U40"/>
    <mergeCell ref="U41:U43"/>
    <mergeCell ref="U83:U85"/>
    <mergeCell ref="U86:U88"/>
    <mergeCell ref="U44:U46"/>
    <mergeCell ref="U52:U54"/>
    <mergeCell ref="U55:U57"/>
    <mergeCell ref="U58:U60"/>
    <mergeCell ref="B89:C89"/>
    <mergeCell ref="B52:B54"/>
    <mergeCell ref="B10:B12"/>
    <mergeCell ref="B13:B15"/>
    <mergeCell ref="B16:B18"/>
    <mergeCell ref="C1:D1"/>
    <mergeCell ref="C2:D2"/>
    <mergeCell ref="C3:D3"/>
    <mergeCell ref="C4:D4"/>
    <mergeCell ref="C5:D5"/>
    <mergeCell ref="B19:C19"/>
    <mergeCell ref="T19:U19"/>
    <mergeCell ref="T33:U33"/>
    <mergeCell ref="B75:C75"/>
    <mergeCell ref="B44:B46"/>
    <mergeCell ref="U69:U71"/>
    <mergeCell ref="T47:U47"/>
    <mergeCell ref="T61:U61"/>
    <mergeCell ref="T75:U75"/>
    <mergeCell ref="U72:U74"/>
    <mergeCell ref="U80:U82"/>
    <mergeCell ref="U10:U12"/>
    <mergeCell ref="U16:U18"/>
    <mergeCell ref="U13:U15"/>
    <mergeCell ref="U30:U32"/>
    <mergeCell ref="U27:U29"/>
    <mergeCell ref="U24:U26"/>
    <mergeCell ref="B55:B57"/>
    <mergeCell ref="B66:B68"/>
    <mergeCell ref="B24:B26"/>
    <mergeCell ref="B27:B29"/>
    <mergeCell ref="B30:B32"/>
    <mergeCell ref="B38:B40"/>
    <mergeCell ref="B41:B43"/>
    <mergeCell ref="B58:B60"/>
    <mergeCell ref="B69:B71"/>
    <mergeCell ref="B72:B74"/>
    <mergeCell ref="B80:B82"/>
    <mergeCell ref="B83:B85"/>
    <mergeCell ref="B86:B88"/>
  </mergeCells>
  <phoneticPr fontId="59" type="noConversion"/>
  <printOptions horizontalCentered="1"/>
  <pageMargins left="0.23622047244094499" right="0.23622047244094499" top="0.70866141732283505" bottom="0.23622047244094499" header="0.196850393700787" footer="3.9370078740157501E-2"/>
  <pageSetup paperSize="9" scale="52" fitToWidth="2" fitToHeight="8" orientation="landscape" r:id="rId2"/>
  <headerFooter>
    <oddHeader>&amp;C&amp;K000000&amp;G</oddHeader>
    <oddFooter>&amp;R&amp;P of &amp;N</oddFooter>
    <firstFooter>&amp;R&amp;P of &amp;N</firstFooter>
  </headerFooter>
  <rowBreaks count="6" manualBreakCount="6">
    <brk id="21" max="21" man="1"/>
    <brk id="35" max="21" man="1"/>
    <brk id="49" max="21" man="1"/>
    <brk id="63" max="21" man="1"/>
    <brk id="77" max="21" man="1"/>
    <brk id="91" max="21" man="1"/>
  </rowBreaks>
  <colBreaks count="1" manualBreakCount="1">
    <brk id="11" max="90" man="1"/>
  </colBreaks>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U68"/>
  <sheetViews>
    <sheetView rightToLeft="1" view="pageBreakPreview" zoomScale="33" zoomScaleNormal="115" zoomScaleSheetLayoutView="85" zoomScalePageLayoutView="55" workbookViewId="0">
      <selection activeCell="R1" sqref="R1:R4"/>
    </sheetView>
  </sheetViews>
  <sheetFormatPr defaultColWidth="9.1796875" defaultRowHeight="14"/>
  <cols>
    <col min="1" max="1" width="14.1796875" style="1541" customWidth="1"/>
    <col min="2" max="2" width="27" style="1541" customWidth="1"/>
    <col min="3" max="4" width="19.26953125" style="1541" customWidth="1"/>
    <col min="5" max="5" width="19.1796875" style="1541" customWidth="1"/>
    <col min="6" max="6" width="13.7265625" style="1541" customWidth="1"/>
    <col min="7" max="7" width="12.1796875" style="1541" customWidth="1"/>
    <col min="8" max="8" width="18.1796875" style="1541" customWidth="1"/>
    <col min="9" max="9" width="14.7265625" style="1541" customWidth="1"/>
    <col min="10" max="10" width="15.7265625" style="1541" customWidth="1"/>
    <col min="11" max="11" width="27" style="1541" customWidth="1"/>
    <col min="12" max="12" width="29.1796875" style="1541" customWidth="1"/>
    <col min="13" max="13" width="18.7265625" style="1541" customWidth="1"/>
    <col min="14" max="14" width="17.26953125" style="1541" customWidth="1"/>
    <col min="15" max="15" width="13.453125" style="1541" customWidth="1"/>
    <col min="16" max="16" width="13" style="1541" customWidth="1"/>
    <col min="17" max="17" width="24.7265625" style="1541" customWidth="1"/>
    <col min="18" max="18" width="20.7265625" style="1541" customWidth="1"/>
    <col min="19" max="19" width="19.7265625" style="1541" customWidth="1"/>
    <col min="20" max="20" width="27.453125" style="1541" customWidth="1"/>
    <col min="21" max="21" width="15.1796875" style="1541" customWidth="1"/>
    <col min="22" max="16384" width="9.1796875" style="1541"/>
  </cols>
  <sheetData>
    <row r="1" spans="1:21" ht="25.15" customHeight="1">
      <c r="A1" s="1558" t="s">
        <v>99</v>
      </c>
      <c r="B1" s="1642"/>
      <c r="C1" s="2618" t="s">
        <v>4372</v>
      </c>
      <c r="D1" s="2618"/>
      <c r="E1" s="1942"/>
      <c r="F1" s="1942"/>
      <c r="G1" s="1942"/>
      <c r="H1" s="1942"/>
      <c r="I1" s="1942"/>
      <c r="J1" s="1942"/>
      <c r="K1" s="1947"/>
      <c r="L1" s="1563"/>
      <c r="M1" s="1561"/>
      <c r="N1" s="1561"/>
      <c r="O1" s="1561"/>
      <c r="P1" s="1561"/>
      <c r="Q1" s="1561"/>
      <c r="R1" s="3367" t="s">
        <v>4755</v>
      </c>
      <c r="S1" s="1619"/>
      <c r="T1" s="1620"/>
      <c r="U1" s="890" t="s">
        <v>1164</v>
      </c>
    </row>
    <row r="2" spans="1:21" ht="25.15" customHeight="1">
      <c r="A2" s="1558" t="s">
        <v>195</v>
      </c>
      <c r="B2" s="1642"/>
      <c r="C2" s="2597" t="s">
        <v>4378</v>
      </c>
      <c r="D2" s="2597"/>
      <c r="E2" s="1942"/>
      <c r="F2" s="1942"/>
      <c r="G2" s="1942"/>
      <c r="H2" s="1942"/>
      <c r="I2" s="1942"/>
      <c r="J2" s="1942"/>
      <c r="K2" s="1947"/>
      <c r="L2" s="1563"/>
      <c r="M2" s="1561"/>
      <c r="N2" s="1561"/>
      <c r="O2" s="1561"/>
      <c r="P2" s="1561"/>
      <c r="Q2" s="1561"/>
      <c r="R2" s="3367" t="s">
        <v>4757</v>
      </c>
      <c r="S2" s="1619"/>
      <c r="T2" s="1620"/>
      <c r="U2" s="890" t="s">
        <v>101</v>
      </c>
    </row>
    <row r="3" spans="1:21" ht="25.15" customHeight="1">
      <c r="A3" s="1558" t="s">
        <v>196</v>
      </c>
      <c r="B3" s="1642"/>
      <c r="C3" s="2597" t="s">
        <v>4374</v>
      </c>
      <c r="D3" s="2597"/>
      <c r="E3" s="1942"/>
      <c r="F3" s="1942"/>
      <c r="G3" s="1942"/>
      <c r="H3" s="1942"/>
      <c r="I3" s="1942"/>
      <c r="J3" s="1942"/>
      <c r="K3" s="1947"/>
      <c r="L3" s="1563"/>
      <c r="M3" s="1561"/>
      <c r="N3" s="1561"/>
      <c r="O3" s="1561"/>
      <c r="P3" s="1561"/>
      <c r="Q3" s="1561"/>
      <c r="R3" s="3368" t="s">
        <v>4758</v>
      </c>
      <c r="S3" s="1619"/>
      <c r="T3" s="1620"/>
      <c r="U3" s="890" t="s">
        <v>102</v>
      </c>
    </row>
    <row r="4" spans="1:21" ht="25.15" customHeight="1">
      <c r="A4" s="1558" t="s">
        <v>197</v>
      </c>
      <c r="B4" s="1642"/>
      <c r="C4" s="2597" t="s">
        <v>4678</v>
      </c>
      <c r="D4" s="2597"/>
      <c r="E4" s="1942"/>
      <c r="F4" s="1942"/>
      <c r="G4" s="1942"/>
      <c r="H4" s="1942"/>
      <c r="I4" s="1942"/>
      <c r="J4" s="1942"/>
      <c r="K4" s="1947"/>
      <c r="L4" s="1563"/>
      <c r="M4" s="1561"/>
      <c r="N4" s="1561"/>
      <c r="O4" s="1561"/>
      <c r="P4" s="1561"/>
      <c r="Q4" s="1561"/>
      <c r="R4" s="3367" t="s">
        <v>4678</v>
      </c>
      <c r="S4" s="1619"/>
      <c r="T4" s="1620"/>
      <c r="U4" s="890" t="s">
        <v>104</v>
      </c>
    </row>
    <row r="5" spans="1:21" ht="40.15" customHeight="1">
      <c r="A5" s="1693" t="s">
        <v>198</v>
      </c>
      <c r="B5" s="1694"/>
      <c r="C5" s="2029"/>
      <c r="D5" s="2024"/>
      <c r="E5" s="2024"/>
      <c r="F5" s="2024"/>
      <c r="G5" s="2024"/>
      <c r="H5" s="2024"/>
      <c r="I5" s="2024"/>
      <c r="J5" s="2024"/>
      <c r="K5" s="2030"/>
      <c r="L5" s="1757"/>
      <c r="M5" s="1755"/>
      <c r="N5" s="1755"/>
      <c r="O5" s="1755"/>
      <c r="P5" s="1755"/>
      <c r="Q5" s="1755"/>
      <c r="R5" s="1755"/>
      <c r="S5" s="1767"/>
      <c r="T5" s="1768"/>
      <c r="U5" s="887" t="s">
        <v>106</v>
      </c>
    </row>
    <row r="6" spans="1:21">
      <c r="A6" s="1769" t="s">
        <v>3240</v>
      </c>
      <c r="B6" s="410"/>
      <c r="C6" s="410"/>
      <c r="D6" s="410"/>
      <c r="E6" s="410"/>
      <c r="F6" s="410"/>
      <c r="G6" s="410"/>
      <c r="H6" s="410"/>
      <c r="I6" s="410"/>
      <c r="J6" s="410"/>
      <c r="K6" s="1770"/>
      <c r="L6" s="1769"/>
      <c r="M6" s="410"/>
      <c r="N6" s="410"/>
      <c r="O6" s="410"/>
      <c r="P6" s="410"/>
      <c r="Q6" s="410"/>
      <c r="R6" s="410"/>
      <c r="S6" s="410"/>
      <c r="T6" s="410"/>
      <c r="U6" s="1700" t="s">
        <v>2907</v>
      </c>
    </row>
    <row r="7" spans="1:21" ht="19.5" customHeight="1">
      <c r="A7" s="1776" t="s">
        <v>3241</v>
      </c>
      <c r="B7" s="670"/>
      <c r="C7" s="670"/>
      <c r="D7" s="670"/>
      <c r="E7" s="670"/>
      <c r="F7" s="670"/>
      <c r="G7" s="670"/>
      <c r="H7" s="670"/>
      <c r="I7" s="670"/>
      <c r="J7" s="670"/>
      <c r="K7" s="1008"/>
      <c r="L7" s="671"/>
      <c r="M7" s="672"/>
      <c r="N7" s="672"/>
      <c r="O7" s="672"/>
      <c r="P7" s="672"/>
      <c r="Q7" s="672"/>
      <c r="R7" s="672"/>
      <c r="S7" s="672"/>
      <c r="T7" s="673"/>
      <c r="U7" s="1008" t="s">
        <v>3242</v>
      </c>
    </row>
    <row r="8" spans="1:21" ht="19.899999999999999" customHeight="1">
      <c r="A8" s="337" t="s">
        <v>3243</v>
      </c>
      <c r="B8" s="338"/>
      <c r="C8" s="338"/>
      <c r="D8" s="338"/>
      <c r="E8" s="338"/>
      <c r="F8" s="338"/>
      <c r="G8" s="338"/>
      <c r="H8" s="338"/>
      <c r="I8" s="338"/>
      <c r="J8" s="338"/>
      <c r="K8" s="960"/>
      <c r="L8" s="961"/>
      <c r="M8" s="339"/>
      <c r="N8" s="339"/>
      <c r="O8" s="339"/>
      <c r="P8" s="339"/>
      <c r="Q8" s="339"/>
      <c r="R8" s="339"/>
      <c r="S8" s="339"/>
      <c r="T8" s="339"/>
      <c r="U8" s="1009" t="s">
        <v>3244</v>
      </c>
    </row>
    <row r="9" spans="1:21" ht="30">
      <c r="A9" s="308" t="s">
        <v>203</v>
      </c>
      <c r="B9" s="899" t="s">
        <v>3245</v>
      </c>
      <c r="C9" s="900" t="s">
        <v>3246</v>
      </c>
      <c r="D9" s="553" t="s">
        <v>3247</v>
      </c>
      <c r="E9" s="553" t="s">
        <v>3248</v>
      </c>
      <c r="F9" s="900"/>
      <c r="G9" s="900" t="s">
        <v>308</v>
      </c>
      <c r="H9" s="553" t="s">
        <v>747</v>
      </c>
      <c r="I9" s="900" t="s">
        <v>2784</v>
      </c>
      <c r="J9" s="900" t="s">
        <v>3249</v>
      </c>
      <c r="K9" s="900" t="s">
        <v>216</v>
      </c>
      <c r="L9" s="900" t="s">
        <v>217</v>
      </c>
      <c r="M9" s="900" t="s">
        <v>1385</v>
      </c>
      <c r="N9" s="900" t="s">
        <v>1386</v>
      </c>
      <c r="O9" s="900" t="s">
        <v>1387</v>
      </c>
      <c r="P9" s="900" t="s">
        <v>752</v>
      </c>
      <c r="Q9" s="1533" t="s">
        <v>1388</v>
      </c>
      <c r="R9" s="900" t="s">
        <v>3250</v>
      </c>
      <c r="S9" s="900" t="s">
        <v>3251</v>
      </c>
      <c r="T9" s="554" t="s">
        <v>1391</v>
      </c>
      <c r="U9" s="308" t="s">
        <v>365</v>
      </c>
    </row>
    <row r="10" spans="1:21" ht="45" customHeight="1">
      <c r="A10" s="2260" t="s">
        <v>3252</v>
      </c>
      <c r="B10" s="3577" t="s">
        <v>4572</v>
      </c>
      <c r="C10" s="3577" t="s">
        <v>4573</v>
      </c>
      <c r="D10" s="3578" t="s">
        <v>4570</v>
      </c>
      <c r="E10" s="3578" t="s">
        <v>4574</v>
      </c>
      <c r="F10" s="3579"/>
      <c r="G10" s="3577" t="s">
        <v>322</v>
      </c>
      <c r="H10" s="3577">
        <v>1</v>
      </c>
      <c r="I10" s="3577">
        <v>50000</v>
      </c>
      <c r="J10" s="3580">
        <v>2</v>
      </c>
      <c r="K10" s="3581"/>
      <c r="L10" s="3582"/>
      <c r="M10" s="3582">
        <f>IF(J10&gt;0,J10,"")</f>
        <v>2</v>
      </c>
      <c r="N10" s="3577">
        <v>50000</v>
      </c>
      <c r="O10" s="3577">
        <v>1</v>
      </c>
      <c r="P10" s="3583" t="s">
        <v>4145</v>
      </c>
      <c r="Q10" s="3584" t="s">
        <v>5257</v>
      </c>
      <c r="R10" s="1772" t="s">
        <v>4759</v>
      </c>
      <c r="S10" s="898" t="s">
        <v>5261</v>
      </c>
      <c r="T10" s="898" t="s">
        <v>5262</v>
      </c>
      <c r="U10" s="2260" t="str">
        <f>A10</f>
        <v>B-4.5.1.1</v>
      </c>
    </row>
    <row r="11" spans="1:21" ht="45" customHeight="1">
      <c r="A11" s="2260" t="s">
        <v>3253</v>
      </c>
      <c r="B11" s="3577" t="s">
        <v>4572</v>
      </c>
      <c r="C11" s="3577" t="s">
        <v>4573</v>
      </c>
      <c r="D11" s="3578" t="s">
        <v>4575</v>
      </c>
      <c r="E11" s="3578" t="s">
        <v>4576</v>
      </c>
      <c r="F11" s="3579"/>
      <c r="G11" s="3577" t="s">
        <v>322</v>
      </c>
      <c r="H11" s="3577">
        <v>1</v>
      </c>
      <c r="I11" s="3577">
        <v>60000</v>
      </c>
      <c r="J11" s="3580">
        <v>1</v>
      </c>
      <c r="K11" s="3525"/>
      <c r="L11" s="3582"/>
      <c r="M11" s="3582">
        <f t="shared" ref="M11:M26" si="0">IF(J11&gt;0,J11,"")</f>
        <v>1</v>
      </c>
      <c r="N11" s="3577">
        <v>60000</v>
      </c>
      <c r="O11" s="3577">
        <v>1</v>
      </c>
      <c r="P11" s="3583" t="s">
        <v>4145</v>
      </c>
      <c r="Q11" s="3584" t="s">
        <v>5258</v>
      </c>
      <c r="R11" s="3585" t="s">
        <v>5259</v>
      </c>
      <c r="S11" s="898" t="s">
        <v>5261</v>
      </c>
      <c r="T11" s="898" t="s">
        <v>5262</v>
      </c>
      <c r="U11" s="2260" t="str">
        <f t="shared" ref="U11:U26" si="1">A11</f>
        <v>B-4.5.1.2</v>
      </c>
    </row>
    <row r="12" spans="1:21" ht="45" customHeight="1">
      <c r="A12" s="2260" t="s">
        <v>3254</v>
      </c>
      <c r="B12" s="3577" t="s">
        <v>4572</v>
      </c>
      <c r="C12" s="3577" t="s">
        <v>4573</v>
      </c>
      <c r="D12" s="3578" t="s">
        <v>4577</v>
      </c>
      <c r="E12" s="3578" t="s">
        <v>4576</v>
      </c>
      <c r="F12" s="3579"/>
      <c r="G12" s="3577" t="s">
        <v>322</v>
      </c>
      <c r="H12" s="3577">
        <v>1</v>
      </c>
      <c r="I12" s="3577">
        <v>60000</v>
      </c>
      <c r="J12" s="3580">
        <v>2</v>
      </c>
      <c r="K12" s="3525"/>
      <c r="L12" s="3582"/>
      <c r="M12" s="3582">
        <f t="shared" si="0"/>
        <v>2</v>
      </c>
      <c r="N12" s="3577">
        <v>60000</v>
      </c>
      <c r="O12" s="3577">
        <v>1</v>
      </c>
      <c r="P12" s="3583" t="s">
        <v>4145</v>
      </c>
      <c r="Q12" s="3584" t="s">
        <v>5258</v>
      </c>
      <c r="R12" s="3585" t="s">
        <v>5260</v>
      </c>
      <c r="S12" s="898" t="s">
        <v>5261</v>
      </c>
      <c r="T12" s="898" t="s">
        <v>5262</v>
      </c>
      <c r="U12" s="2260" t="str">
        <f t="shared" si="1"/>
        <v>B-4.5.1.3</v>
      </c>
    </row>
    <row r="13" spans="1:21" ht="45" customHeight="1">
      <c r="A13" s="2260" t="s">
        <v>3255</v>
      </c>
      <c r="B13" s="1948"/>
      <c r="C13" s="1948"/>
      <c r="D13" s="2031"/>
      <c r="E13" s="2031"/>
      <c r="F13" s="2032"/>
      <c r="G13" s="1948"/>
      <c r="H13" s="1948"/>
      <c r="I13" s="1948"/>
      <c r="J13" s="2517"/>
      <c r="K13" s="1948"/>
      <c r="L13" s="1625"/>
      <c r="M13" s="1625" t="str">
        <f t="shared" si="0"/>
        <v/>
      </c>
      <c r="N13" s="1625"/>
      <c r="O13" s="1625"/>
      <c r="P13" s="1625"/>
      <c r="Q13" s="1771"/>
      <c r="R13" s="1772"/>
      <c r="S13" s="898"/>
      <c r="T13" s="898"/>
      <c r="U13" s="2260" t="str">
        <f t="shared" si="1"/>
        <v>B-4.5.1.4</v>
      </c>
    </row>
    <row r="14" spans="1:21" ht="45" customHeight="1">
      <c r="A14" s="2260" t="s">
        <v>3256</v>
      </c>
      <c r="B14" s="1948"/>
      <c r="C14" s="1948"/>
      <c r="D14" s="2031"/>
      <c r="E14" s="2031"/>
      <c r="F14" s="2032"/>
      <c r="G14" s="1948"/>
      <c r="H14" s="1948"/>
      <c r="I14" s="1948"/>
      <c r="J14" s="2517"/>
      <c r="K14" s="1948"/>
      <c r="L14" s="1625"/>
      <c r="M14" s="1625" t="str">
        <f t="shared" si="0"/>
        <v/>
      </c>
      <c r="N14" s="1625"/>
      <c r="O14" s="1625"/>
      <c r="P14" s="1625"/>
      <c r="Q14" s="1771"/>
      <c r="R14" s="1772"/>
      <c r="S14" s="898"/>
      <c r="T14" s="898"/>
      <c r="U14" s="2260" t="str">
        <f t="shared" si="1"/>
        <v>B-4.5.1.5</v>
      </c>
    </row>
    <row r="15" spans="1:21" ht="45" customHeight="1">
      <c r="A15" s="2260" t="s">
        <v>3257</v>
      </c>
      <c r="B15" s="1948"/>
      <c r="C15" s="1948"/>
      <c r="D15" s="2031"/>
      <c r="E15" s="2031"/>
      <c r="F15" s="2032"/>
      <c r="G15" s="1948"/>
      <c r="H15" s="1948"/>
      <c r="I15" s="1948"/>
      <c r="J15" s="2517"/>
      <c r="K15" s="1948"/>
      <c r="L15" s="1625"/>
      <c r="M15" s="1625" t="str">
        <f t="shared" si="0"/>
        <v/>
      </c>
      <c r="N15" s="1625"/>
      <c r="O15" s="1625"/>
      <c r="P15" s="1625"/>
      <c r="Q15" s="1771"/>
      <c r="R15" s="1772"/>
      <c r="S15" s="898"/>
      <c r="T15" s="898"/>
      <c r="U15" s="2260" t="str">
        <f t="shared" si="1"/>
        <v>B-4.5.1.6</v>
      </c>
    </row>
    <row r="16" spans="1:21" ht="45" customHeight="1">
      <c r="A16" s="2260" t="s">
        <v>3258</v>
      </c>
      <c r="B16" s="1948"/>
      <c r="C16" s="1948"/>
      <c r="D16" s="2031"/>
      <c r="E16" s="2031"/>
      <c r="F16" s="2032"/>
      <c r="G16" s="1948"/>
      <c r="H16" s="1948"/>
      <c r="I16" s="2556"/>
      <c r="J16" s="2517"/>
      <c r="K16" s="1948"/>
      <c r="L16" s="1625"/>
      <c r="M16" s="1625" t="str">
        <f t="shared" si="0"/>
        <v/>
      </c>
      <c r="N16" s="1625"/>
      <c r="O16" s="1625"/>
      <c r="P16" s="1625"/>
      <c r="Q16" s="1771"/>
      <c r="R16" s="1772"/>
      <c r="S16" s="898"/>
      <c r="T16" s="898"/>
      <c r="U16" s="2260" t="str">
        <f t="shared" si="1"/>
        <v>B-4.5.1.7</v>
      </c>
    </row>
    <row r="17" spans="1:21" ht="45" customHeight="1">
      <c r="A17" s="2260" t="s">
        <v>3259</v>
      </c>
      <c r="B17" s="1948"/>
      <c r="C17" s="1948"/>
      <c r="D17" s="2031"/>
      <c r="E17" s="2031"/>
      <c r="F17" s="2032"/>
      <c r="G17" s="1948"/>
      <c r="H17" s="1948"/>
      <c r="I17" s="1941"/>
      <c r="J17" s="2011"/>
      <c r="K17" s="1941"/>
      <c r="L17" s="1625"/>
      <c r="M17" s="1625" t="str">
        <f t="shared" si="0"/>
        <v/>
      </c>
      <c r="N17" s="1625"/>
      <c r="O17" s="1625"/>
      <c r="P17" s="1625"/>
      <c r="Q17" s="1771"/>
      <c r="R17" s="1772"/>
      <c r="S17" s="898"/>
      <c r="T17" s="898"/>
      <c r="U17" s="2260" t="str">
        <f t="shared" si="1"/>
        <v>B-4.5.1.8</v>
      </c>
    </row>
    <row r="18" spans="1:21" ht="45" customHeight="1">
      <c r="A18" s="2260" t="s">
        <v>3260</v>
      </c>
      <c r="B18" s="1948"/>
      <c r="C18" s="1948"/>
      <c r="D18" s="2031"/>
      <c r="E18" s="2031"/>
      <c r="F18" s="2032"/>
      <c r="G18" s="1948"/>
      <c r="H18" s="1948"/>
      <c r="I18" s="1941"/>
      <c r="J18" s="2011"/>
      <c r="K18" s="1941"/>
      <c r="L18" s="1625"/>
      <c r="M18" s="1625" t="str">
        <f t="shared" si="0"/>
        <v/>
      </c>
      <c r="N18" s="1625"/>
      <c r="O18" s="1625"/>
      <c r="P18" s="1625"/>
      <c r="Q18" s="1771"/>
      <c r="R18" s="1772"/>
      <c r="S18" s="898"/>
      <c r="T18" s="898"/>
      <c r="U18" s="2260" t="str">
        <f t="shared" si="1"/>
        <v>B-4.5.1.9</v>
      </c>
    </row>
    <row r="19" spans="1:21" ht="45" customHeight="1">
      <c r="A19" s="2260" t="s">
        <v>3261</v>
      </c>
      <c r="B19" s="1948"/>
      <c r="C19" s="1948"/>
      <c r="D19" s="2031"/>
      <c r="E19" s="2031"/>
      <c r="F19" s="2032"/>
      <c r="G19" s="1948"/>
      <c r="H19" s="1948"/>
      <c r="I19" s="1941"/>
      <c r="J19" s="2011"/>
      <c r="K19" s="1941"/>
      <c r="L19" s="1625"/>
      <c r="M19" s="1625" t="str">
        <f t="shared" si="0"/>
        <v/>
      </c>
      <c r="N19" s="1625"/>
      <c r="O19" s="1625"/>
      <c r="P19" s="1625"/>
      <c r="Q19" s="1771"/>
      <c r="R19" s="1772"/>
      <c r="S19" s="898"/>
      <c r="T19" s="898"/>
      <c r="U19" s="2260" t="str">
        <f t="shared" si="1"/>
        <v>B-4.5.1.10</v>
      </c>
    </row>
    <row r="20" spans="1:21" ht="30">
      <c r="A20" s="308" t="s">
        <v>203</v>
      </c>
      <c r="B20" s="900" t="s">
        <v>3262</v>
      </c>
      <c r="C20" s="900" t="s">
        <v>3246</v>
      </c>
      <c r="D20" s="553" t="s">
        <v>3247</v>
      </c>
      <c r="E20" s="553" t="s">
        <v>3248</v>
      </c>
      <c r="F20" s="900"/>
      <c r="G20" s="900" t="s">
        <v>308</v>
      </c>
      <c r="H20" s="553" t="s">
        <v>747</v>
      </c>
      <c r="I20" s="900" t="s">
        <v>2784</v>
      </c>
      <c r="J20" s="900" t="s">
        <v>3249</v>
      </c>
      <c r="K20" s="900" t="s">
        <v>216</v>
      </c>
      <c r="L20" s="900" t="s">
        <v>217</v>
      </c>
      <c r="M20" s="900" t="s">
        <v>1385</v>
      </c>
      <c r="N20" s="900" t="s">
        <v>1386</v>
      </c>
      <c r="O20" s="900" t="s">
        <v>1387</v>
      </c>
      <c r="P20" s="900" t="s">
        <v>752</v>
      </c>
      <c r="Q20" s="1533" t="s">
        <v>1388</v>
      </c>
      <c r="R20" s="900" t="s">
        <v>3250</v>
      </c>
      <c r="S20" s="900" t="s">
        <v>3251</v>
      </c>
      <c r="T20" s="554" t="s">
        <v>1391</v>
      </c>
      <c r="U20" s="308" t="s">
        <v>365</v>
      </c>
    </row>
    <row r="21" spans="1:21" ht="45" customHeight="1">
      <c r="A21" s="2260" t="s">
        <v>3263</v>
      </c>
      <c r="B21" s="1948"/>
      <c r="C21" s="1948"/>
      <c r="D21" s="2031"/>
      <c r="E21" s="2031"/>
      <c r="F21" s="2032"/>
      <c r="G21" s="1948"/>
      <c r="H21" s="1948"/>
      <c r="I21" s="1941"/>
      <c r="J21" s="2011"/>
      <c r="K21" s="1941"/>
      <c r="L21" s="1625"/>
      <c r="M21" s="1625" t="str">
        <f t="shared" si="0"/>
        <v/>
      </c>
      <c r="N21" s="1625"/>
      <c r="O21" s="1625"/>
      <c r="P21" s="1625"/>
      <c r="Q21" s="1771"/>
      <c r="R21" s="1772"/>
      <c r="S21" s="898"/>
      <c r="T21" s="898"/>
      <c r="U21" s="2260" t="str">
        <f t="shared" si="1"/>
        <v>B-4.5.1.11</v>
      </c>
    </row>
    <row r="22" spans="1:21" ht="45" customHeight="1">
      <c r="A22" s="2260" t="s">
        <v>3264</v>
      </c>
      <c r="B22" s="2010"/>
      <c r="C22" s="2010"/>
      <c r="D22" s="2031"/>
      <c r="E22" s="2033"/>
      <c r="F22" s="2034"/>
      <c r="G22" s="2010"/>
      <c r="H22" s="2010"/>
      <c r="I22" s="2012"/>
      <c r="J22" s="2011"/>
      <c r="K22" s="2012"/>
      <c r="L22" s="1625"/>
      <c r="M22" s="1625" t="str">
        <f t="shared" si="0"/>
        <v/>
      </c>
      <c r="N22" s="1695"/>
      <c r="O22" s="1695"/>
      <c r="P22" s="1695"/>
      <c r="Q22" s="1771"/>
      <c r="R22" s="1772"/>
      <c r="S22" s="1696"/>
      <c r="T22" s="1696"/>
      <c r="U22" s="2260" t="str">
        <f t="shared" si="1"/>
        <v>B-4.5.1.12</v>
      </c>
    </row>
    <row r="23" spans="1:21" ht="45" customHeight="1">
      <c r="A23" s="2260" t="s">
        <v>3265</v>
      </c>
      <c r="B23" s="2010"/>
      <c r="C23" s="2010"/>
      <c r="D23" s="2031"/>
      <c r="E23" s="2033"/>
      <c r="F23" s="2034"/>
      <c r="G23" s="2010"/>
      <c r="H23" s="2010"/>
      <c r="I23" s="2012"/>
      <c r="J23" s="2011"/>
      <c r="K23" s="2012"/>
      <c r="L23" s="1625"/>
      <c r="M23" s="1625" t="str">
        <f t="shared" si="0"/>
        <v/>
      </c>
      <c r="N23" s="1695"/>
      <c r="O23" s="1695"/>
      <c r="P23" s="1695"/>
      <c r="Q23" s="1771"/>
      <c r="R23" s="1772"/>
      <c r="S23" s="1696"/>
      <c r="T23" s="1696"/>
      <c r="U23" s="2260" t="str">
        <f t="shared" si="1"/>
        <v>B-4.5.1.13</v>
      </c>
    </row>
    <row r="24" spans="1:21" ht="45" customHeight="1">
      <c r="A24" s="2260" t="s">
        <v>3266</v>
      </c>
      <c r="B24" s="2010"/>
      <c r="C24" s="2010"/>
      <c r="D24" s="2031"/>
      <c r="E24" s="2033"/>
      <c r="F24" s="2034"/>
      <c r="G24" s="2010"/>
      <c r="H24" s="2010"/>
      <c r="I24" s="2012"/>
      <c r="J24" s="2011"/>
      <c r="K24" s="2012"/>
      <c r="L24" s="1625"/>
      <c r="M24" s="1625" t="str">
        <f t="shared" si="0"/>
        <v/>
      </c>
      <c r="N24" s="1695"/>
      <c r="O24" s="1695"/>
      <c r="P24" s="1695"/>
      <c r="Q24" s="1771"/>
      <c r="R24" s="1772"/>
      <c r="S24" s="1696"/>
      <c r="T24" s="1696"/>
      <c r="U24" s="2260" t="str">
        <f t="shared" si="1"/>
        <v>B-4.5.1.14</v>
      </c>
    </row>
    <row r="25" spans="1:21" ht="45" customHeight="1">
      <c r="A25" s="2260" t="s">
        <v>3267</v>
      </c>
      <c r="B25" s="2010"/>
      <c r="C25" s="2010"/>
      <c r="D25" s="2031"/>
      <c r="E25" s="2033"/>
      <c r="F25" s="2034"/>
      <c r="G25" s="2010"/>
      <c r="H25" s="2010"/>
      <c r="I25" s="2012"/>
      <c r="J25" s="2011"/>
      <c r="K25" s="2012"/>
      <c r="L25" s="1625"/>
      <c r="M25" s="1625" t="str">
        <f t="shared" si="0"/>
        <v/>
      </c>
      <c r="N25" s="1695"/>
      <c r="O25" s="1695"/>
      <c r="P25" s="1695"/>
      <c r="Q25" s="1771"/>
      <c r="R25" s="1772"/>
      <c r="S25" s="1696"/>
      <c r="T25" s="1696"/>
      <c r="U25" s="2260" t="str">
        <f t="shared" si="1"/>
        <v>B-4.5.1.15</v>
      </c>
    </row>
    <row r="26" spans="1:21" ht="45" customHeight="1">
      <c r="A26" s="2260" t="s">
        <v>3268</v>
      </c>
      <c r="B26" s="2010"/>
      <c r="C26" s="2010"/>
      <c r="D26" s="2031"/>
      <c r="E26" s="2033"/>
      <c r="F26" s="2034"/>
      <c r="G26" s="2010"/>
      <c r="H26" s="2010"/>
      <c r="I26" s="2012"/>
      <c r="J26" s="2011"/>
      <c r="K26" s="2012"/>
      <c r="L26" s="1625"/>
      <c r="M26" s="1625" t="str">
        <f t="shared" si="0"/>
        <v/>
      </c>
      <c r="N26" s="1695"/>
      <c r="O26" s="1695"/>
      <c r="P26" s="1695"/>
      <c r="Q26" s="1771"/>
      <c r="R26" s="1772"/>
      <c r="S26" s="1696"/>
      <c r="T26" s="1696"/>
      <c r="U26" s="2260" t="str">
        <f t="shared" si="1"/>
        <v>B-4.5.1.16</v>
      </c>
    </row>
    <row r="27" spans="1:21" s="86" customFormat="1" ht="12.5">
      <c r="A27" s="87" t="s">
        <v>1402</v>
      </c>
      <c r="B27" s="87"/>
      <c r="C27" s="195"/>
      <c r="D27" s="195"/>
      <c r="E27" s="195"/>
      <c r="F27" s="87"/>
      <c r="G27" s="195"/>
      <c r="H27" s="195"/>
      <c r="I27" s="195"/>
      <c r="J27" s="195"/>
      <c r="K27" s="1626"/>
      <c r="L27" s="1626"/>
      <c r="M27" s="87"/>
      <c r="N27" s="195"/>
      <c r="O27" s="87"/>
      <c r="P27" s="195"/>
      <c r="Q27" s="195"/>
      <c r="R27" s="195"/>
      <c r="S27" s="195"/>
      <c r="U27" s="87" t="s">
        <v>349</v>
      </c>
    </row>
    <row r="28" spans="1:21" s="171" customFormat="1" ht="36" customHeight="1">
      <c r="A28" s="3241" t="s">
        <v>3269</v>
      </c>
      <c r="B28" s="3241"/>
      <c r="C28" s="3241"/>
      <c r="D28" s="3241"/>
      <c r="E28" s="3241"/>
      <c r="F28" s="3241"/>
      <c r="G28" s="3241"/>
      <c r="H28" s="3241"/>
      <c r="I28" s="3241"/>
      <c r="J28" s="3241"/>
      <c r="K28" s="3241"/>
      <c r="L28" s="3240" t="s">
        <v>3270</v>
      </c>
      <c r="M28" s="3240"/>
      <c r="N28" s="3240"/>
      <c r="O28" s="3240"/>
      <c r="P28" s="3240"/>
      <c r="Q28" s="3240"/>
      <c r="R28" s="3240"/>
      <c r="S28" s="3240"/>
      <c r="T28" s="3240"/>
      <c r="U28" s="3240"/>
    </row>
    <row r="29" spans="1:21" s="90" customFormat="1" ht="14.5">
      <c r="A29" s="859" t="s">
        <v>3271</v>
      </c>
      <c r="B29" s="86"/>
      <c r="C29" s="86"/>
      <c r="D29" s="86"/>
      <c r="E29" s="86"/>
      <c r="F29" s="86"/>
      <c r="G29" s="86"/>
      <c r="H29" s="86"/>
      <c r="I29" s="86"/>
      <c r="J29" s="1627"/>
      <c r="K29" s="1626"/>
      <c r="L29" s="1626"/>
      <c r="M29" s="1576"/>
      <c r="N29" s="1627"/>
      <c r="O29" s="86"/>
      <c r="P29" s="86"/>
      <c r="Q29" s="86"/>
      <c r="R29" s="86"/>
      <c r="S29" s="86"/>
      <c r="U29" s="109" t="s">
        <v>3272</v>
      </c>
    </row>
    <row r="30" spans="1:21" s="90" customFormat="1" ht="27" customHeight="1">
      <c r="A30" s="859" t="s">
        <v>3273</v>
      </c>
      <c r="B30" s="86"/>
      <c r="C30" s="86"/>
      <c r="D30" s="86"/>
      <c r="E30" s="86"/>
      <c r="F30" s="86"/>
      <c r="G30" s="86"/>
      <c r="H30" s="86"/>
      <c r="I30" s="86"/>
      <c r="J30" s="1627"/>
      <c r="K30" s="1626"/>
      <c r="L30" s="3184" t="s">
        <v>3274</v>
      </c>
      <c r="M30" s="3184"/>
      <c r="N30" s="3184"/>
      <c r="O30" s="3184"/>
      <c r="P30" s="3184"/>
      <c r="Q30" s="3184"/>
      <c r="R30" s="3184"/>
      <c r="S30" s="3184"/>
      <c r="T30" s="3184"/>
      <c r="U30" s="3184"/>
    </row>
    <row r="31" spans="1:21" s="90" customFormat="1" ht="15">
      <c r="A31" s="859" t="s">
        <v>3275</v>
      </c>
      <c r="B31" s="1628"/>
      <c r="C31" s="86"/>
      <c r="D31" s="86"/>
      <c r="E31" s="86"/>
      <c r="F31" s="86"/>
      <c r="G31" s="86"/>
      <c r="H31" s="86"/>
      <c r="I31" s="86"/>
      <c r="J31" s="1627"/>
      <c r="K31" s="1626"/>
      <c r="L31" s="1626"/>
      <c r="M31" s="1627"/>
      <c r="N31" s="1628"/>
      <c r="O31" s="86"/>
      <c r="P31" s="86"/>
      <c r="Q31" s="86"/>
      <c r="R31" s="86"/>
      <c r="S31" s="86"/>
      <c r="U31" s="86" t="s">
        <v>3276</v>
      </c>
    </row>
    <row r="32" spans="1:21" ht="25.15" customHeight="1">
      <c r="A32" s="354" t="s">
        <v>3277</v>
      </c>
      <c r="B32" s="338"/>
      <c r="C32" s="338"/>
      <c r="D32" s="338"/>
      <c r="E32" s="338"/>
      <c r="F32" s="338"/>
      <c r="G32" s="338"/>
      <c r="H32" s="338"/>
      <c r="I32" s="338"/>
      <c r="J32" s="338"/>
      <c r="K32" s="960"/>
      <c r="L32" s="961"/>
      <c r="M32" s="339"/>
      <c r="N32" s="339"/>
      <c r="O32" s="339"/>
      <c r="P32" s="339"/>
      <c r="Q32" s="339"/>
      <c r="R32" s="339"/>
      <c r="S32" s="339"/>
      <c r="T32" s="339"/>
      <c r="U32" s="1009" t="s">
        <v>3278</v>
      </c>
    </row>
    <row r="33" spans="1:21" ht="30">
      <c r="A33" s="308" t="s">
        <v>203</v>
      </c>
      <c r="B33" s="900" t="s">
        <v>3262</v>
      </c>
      <c r="C33" s="900" t="s">
        <v>3246</v>
      </c>
      <c r="D33" s="553" t="s">
        <v>3247</v>
      </c>
      <c r="E33" s="553" t="s">
        <v>3248</v>
      </c>
      <c r="F33" s="900"/>
      <c r="G33" s="900" t="s">
        <v>308</v>
      </c>
      <c r="H33" s="553" t="s">
        <v>747</v>
      </c>
      <c r="I33" s="900" t="s">
        <v>2784</v>
      </c>
      <c r="J33" s="900" t="s">
        <v>3249</v>
      </c>
      <c r="K33" s="900" t="s">
        <v>216</v>
      </c>
      <c r="L33" s="900" t="s">
        <v>217</v>
      </c>
      <c r="M33" s="900" t="s">
        <v>1385</v>
      </c>
      <c r="N33" s="900" t="s">
        <v>1386</v>
      </c>
      <c r="O33" s="900" t="s">
        <v>1387</v>
      </c>
      <c r="P33" s="900" t="s">
        <v>752</v>
      </c>
      <c r="Q33" s="1533" t="s">
        <v>1388</v>
      </c>
      <c r="R33" s="900" t="s">
        <v>3250</v>
      </c>
      <c r="S33" s="900" t="s">
        <v>3251</v>
      </c>
      <c r="T33" s="554" t="s">
        <v>1391</v>
      </c>
      <c r="U33" s="308" t="s">
        <v>365</v>
      </c>
    </row>
    <row r="34" spans="1:21" ht="45" customHeight="1">
      <c r="A34" s="2260" t="s">
        <v>3279</v>
      </c>
      <c r="B34" s="2650" t="s">
        <v>4581</v>
      </c>
      <c r="C34" s="2650" t="s">
        <v>4573</v>
      </c>
      <c r="D34" s="2651" t="s">
        <v>343</v>
      </c>
      <c r="E34" s="2652" t="s">
        <v>4579</v>
      </c>
      <c r="F34" s="2653"/>
      <c r="G34" s="2650" t="s">
        <v>4580</v>
      </c>
      <c r="H34" s="2650">
        <v>2</v>
      </c>
      <c r="I34" s="2654">
        <v>100000</v>
      </c>
      <c r="J34" s="2655">
        <v>1</v>
      </c>
      <c r="K34" s="2654" t="s">
        <v>4578</v>
      </c>
      <c r="L34" s="3531" t="s">
        <v>5263</v>
      </c>
      <c r="M34" s="1625">
        <f t="shared" ref="M34:M50" si="2">IF(J34&gt;0,J34,"")</f>
        <v>1</v>
      </c>
      <c r="N34" s="2654">
        <v>100000</v>
      </c>
      <c r="O34" s="2650">
        <v>2</v>
      </c>
      <c r="P34" s="3531" t="s">
        <v>5264</v>
      </c>
      <c r="Q34" s="1771" t="s">
        <v>5265</v>
      </c>
      <c r="R34" s="3532" t="s">
        <v>4867</v>
      </c>
      <c r="S34" s="898" t="s">
        <v>5261</v>
      </c>
      <c r="T34" s="898" t="s">
        <v>5266</v>
      </c>
      <c r="U34" s="2260" t="str">
        <f>A34</f>
        <v xml:space="preserve"> B-4.5.2.1</v>
      </c>
    </row>
    <row r="35" spans="1:21" ht="45" customHeight="1">
      <c r="A35" s="2260" t="s">
        <v>3280</v>
      </c>
      <c r="B35" s="2650" t="s">
        <v>4582</v>
      </c>
      <c r="C35" s="2650" t="s">
        <v>4573</v>
      </c>
      <c r="D35" s="2651" t="s">
        <v>4583</v>
      </c>
      <c r="E35" s="2652" t="s">
        <v>4579</v>
      </c>
      <c r="F35" s="2653"/>
      <c r="G35" s="2650" t="s">
        <v>4580</v>
      </c>
      <c r="H35" s="2650">
        <v>1</v>
      </c>
      <c r="I35" s="2654">
        <v>25000</v>
      </c>
      <c r="J35" s="2655">
        <v>1</v>
      </c>
      <c r="K35" s="2654"/>
      <c r="L35" s="1625"/>
      <c r="M35" s="1625">
        <f t="shared" si="2"/>
        <v>1</v>
      </c>
      <c r="N35" s="2654">
        <v>25000</v>
      </c>
      <c r="O35" s="2650">
        <v>1</v>
      </c>
      <c r="P35" s="3531" t="s">
        <v>5264</v>
      </c>
      <c r="Q35" s="1771" t="s">
        <v>5265</v>
      </c>
      <c r="R35" s="898" t="s">
        <v>5270</v>
      </c>
      <c r="S35" s="898" t="s">
        <v>5261</v>
      </c>
      <c r="T35" s="898" t="s">
        <v>5267</v>
      </c>
      <c r="U35" s="2260" t="str">
        <f t="shared" ref="U35:U50" si="3">A35</f>
        <v xml:space="preserve"> B-4.5.2.2</v>
      </c>
    </row>
    <row r="36" spans="1:21" ht="45" customHeight="1">
      <c r="A36" s="2260" t="s">
        <v>3281</v>
      </c>
      <c r="B36" s="2650" t="s">
        <v>4584</v>
      </c>
      <c r="C36" s="2650" t="s">
        <v>4586</v>
      </c>
      <c r="D36" s="2651" t="s">
        <v>4585</v>
      </c>
      <c r="E36" s="2652" t="s">
        <v>4579</v>
      </c>
      <c r="F36" s="2653"/>
      <c r="G36" s="2650" t="s">
        <v>4580</v>
      </c>
      <c r="H36" s="2650">
        <v>1</v>
      </c>
      <c r="I36" s="2654">
        <v>30000</v>
      </c>
      <c r="J36" s="2655">
        <v>1</v>
      </c>
      <c r="K36" s="2654"/>
      <c r="L36" s="1625"/>
      <c r="M36" s="1625">
        <f t="shared" si="2"/>
        <v>1</v>
      </c>
      <c r="N36" s="2654">
        <v>30000</v>
      </c>
      <c r="O36" s="2650">
        <v>1</v>
      </c>
      <c r="P36" s="3531" t="s">
        <v>5264</v>
      </c>
      <c r="Q36" s="1771" t="s">
        <v>5265</v>
      </c>
      <c r="R36" s="3532" t="s">
        <v>5271</v>
      </c>
      <c r="S36" s="898" t="s">
        <v>5269</v>
      </c>
      <c r="T36" s="3532" t="s">
        <v>5268</v>
      </c>
      <c r="U36" s="2260" t="str">
        <f t="shared" si="3"/>
        <v xml:space="preserve"> B-4.5.2.3</v>
      </c>
    </row>
    <row r="37" spans="1:21" ht="45" customHeight="1">
      <c r="A37" s="2260" t="s">
        <v>3282</v>
      </c>
      <c r="B37" s="2650"/>
      <c r="C37" s="2650"/>
      <c r="D37" s="2651"/>
      <c r="E37" s="2652"/>
      <c r="F37" s="2653"/>
      <c r="G37" s="2650"/>
      <c r="H37" s="2650"/>
      <c r="I37" s="2654"/>
      <c r="J37" s="2655"/>
      <c r="K37" s="2654"/>
      <c r="L37" s="1625"/>
      <c r="M37" s="1625" t="str">
        <f t="shared" si="2"/>
        <v/>
      </c>
      <c r="N37" s="1625"/>
      <c r="O37" s="1625"/>
      <c r="P37" s="1625"/>
      <c r="Q37" s="1771"/>
      <c r="R37" s="898"/>
      <c r="S37" s="898"/>
      <c r="T37" s="898"/>
      <c r="U37" s="2260" t="str">
        <f t="shared" si="3"/>
        <v xml:space="preserve"> B-4.5.2.4</v>
      </c>
    </row>
    <row r="38" spans="1:21" ht="45" customHeight="1">
      <c r="A38" s="2260" t="s">
        <v>3283</v>
      </c>
      <c r="B38" s="2650"/>
      <c r="C38" s="2650"/>
      <c r="D38" s="2651"/>
      <c r="E38" s="2652"/>
      <c r="F38" s="2653"/>
      <c r="G38" s="2650"/>
      <c r="H38" s="2650"/>
      <c r="I38" s="2654"/>
      <c r="J38" s="2655"/>
      <c r="K38" s="2654"/>
      <c r="L38" s="1625"/>
      <c r="M38" s="1625" t="str">
        <f t="shared" si="2"/>
        <v/>
      </c>
      <c r="N38" s="1625"/>
      <c r="O38" s="1625"/>
      <c r="P38" s="1625"/>
      <c r="Q38" s="1771"/>
      <c r="R38" s="898"/>
      <c r="S38" s="898"/>
      <c r="T38" s="898"/>
      <c r="U38" s="2260" t="str">
        <f t="shared" si="3"/>
        <v xml:space="preserve"> B-4.5.2.5</v>
      </c>
    </row>
    <row r="39" spans="1:21" ht="45" customHeight="1">
      <c r="A39" s="2260" t="s">
        <v>3284</v>
      </c>
      <c r="B39" s="2650"/>
      <c r="C39" s="2650"/>
      <c r="D39" s="2651"/>
      <c r="E39" s="2652"/>
      <c r="F39" s="2653"/>
      <c r="G39" s="2650"/>
      <c r="H39" s="2650"/>
      <c r="I39" s="2654"/>
      <c r="J39" s="2655"/>
      <c r="K39" s="2654"/>
      <c r="L39" s="1625"/>
      <c r="M39" s="1625" t="str">
        <f t="shared" si="2"/>
        <v/>
      </c>
      <c r="N39" s="1625"/>
      <c r="O39" s="1625"/>
      <c r="P39" s="1625"/>
      <c r="Q39" s="1771"/>
      <c r="R39" s="898"/>
      <c r="S39" s="898"/>
      <c r="T39" s="898"/>
      <c r="U39" s="2260" t="str">
        <f t="shared" si="3"/>
        <v xml:space="preserve"> B-4.5.2.6</v>
      </c>
    </row>
    <row r="40" spans="1:21" ht="45" customHeight="1">
      <c r="A40" s="2260" t="s">
        <v>3285</v>
      </c>
      <c r="B40" s="1948"/>
      <c r="C40" s="1948"/>
      <c r="D40" s="2035"/>
      <c r="E40" s="2031"/>
      <c r="F40" s="2032"/>
      <c r="G40" s="1948"/>
      <c r="H40" s="1948"/>
      <c r="I40" s="1941"/>
      <c r="J40" s="2011"/>
      <c r="K40" s="1941"/>
      <c r="L40" s="1625"/>
      <c r="M40" s="1625" t="str">
        <f t="shared" si="2"/>
        <v/>
      </c>
      <c r="N40" s="1625"/>
      <c r="O40" s="1625"/>
      <c r="P40" s="1625"/>
      <c r="Q40" s="1771"/>
      <c r="R40" s="898"/>
      <c r="S40" s="898"/>
      <c r="T40" s="898"/>
      <c r="U40" s="2260" t="str">
        <f t="shared" si="3"/>
        <v xml:space="preserve"> B-4.5.2.7</v>
      </c>
    </row>
    <row r="41" spans="1:21" ht="45" customHeight="1">
      <c r="A41" s="2260" t="s">
        <v>3286</v>
      </c>
      <c r="B41" s="1948"/>
      <c r="C41" s="1948"/>
      <c r="D41" s="2035"/>
      <c r="E41" s="2031"/>
      <c r="F41" s="2032"/>
      <c r="G41" s="1948"/>
      <c r="H41" s="1948"/>
      <c r="I41" s="1941"/>
      <c r="J41" s="2011"/>
      <c r="K41" s="1941"/>
      <c r="L41" s="1625"/>
      <c r="M41" s="1625" t="str">
        <f t="shared" si="2"/>
        <v/>
      </c>
      <c r="N41" s="1625"/>
      <c r="O41" s="1625"/>
      <c r="P41" s="1625"/>
      <c r="Q41" s="1771"/>
      <c r="R41" s="898"/>
      <c r="S41" s="898"/>
      <c r="T41" s="898"/>
      <c r="U41" s="2260" t="str">
        <f t="shared" si="3"/>
        <v xml:space="preserve"> B-4.5.2.8</v>
      </c>
    </row>
    <row r="42" spans="1:21" ht="45" customHeight="1">
      <c r="A42" s="2260" t="s">
        <v>3287</v>
      </c>
      <c r="B42" s="1948"/>
      <c r="C42" s="1948"/>
      <c r="D42" s="2035"/>
      <c r="E42" s="2031"/>
      <c r="F42" s="2032"/>
      <c r="G42" s="1948"/>
      <c r="H42" s="1948"/>
      <c r="I42" s="1941"/>
      <c r="J42" s="2011"/>
      <c r="K42" s="1941"/>
      <c r="L42" s="1625"/>
      <c r="M42" s="1625" t="str">
        <f t="shared" si="2"/>
        <v/>
      </c>
      <c r="N42" s="1625"/>
      <c r="O42" s="1625"/>
      <c r="P42" s="1625"/>
      <c r="Q42" s="1771"/>
      <c r="R42" s="898"/>
      <c r="S42" s="898"/>
      <c r="T42" s="898"/>
      <c r="U42" s="2260" t="str">
        <f t="shared" si="3"/>
        <v xml:space="preserve"> B-4.5.2.9</v>
      </c>
    </row>
    <row r="43" spans="1:21" ht="45" customHeight="1">
      <c r="A43" s="2260" t="s">
        <v>3288</v>
      </c>
      <c r="B43" s="1948"/>
      <c r="C43" s="1948"/>
      <c r="D43" s="2035"/>
      <c r="E43" s="2031"/>
      <c r="F43" s="2032"/>
      <c r="G43" s="1948"/>
      <c r="H43" s="1948"/>
      <c r="I43" s="1941"/>
      <c r="J43" s="2011"/>
      <c r="K43" s="1941"/>
      <c r="L43" s="1625"/>
      <c r="M43" s="1625" t="str">
        <f t="shared" si="2"/>
        <v/>
      </c>
      <c r="N43" s="1625"/>
      <c r="O43" s="1625"/>
      <c r="P43" s="1625"/>
      <c r="Q43" s="1771"/>
      <c r="R43" s="898"/>
      <c r="S43" s="898"/>
      <c r="T43" s="898"/>
      <c r="U43" s="2260" t="str">
        <f t="shared" si="3"/>
        <v xml:space="preserve"> B-4.5.2.10</v>
      </c>
    </row>
    <row r="44" spans="1:21" ht="30">
      <c r="A44" s="308" t="s">
        <v>203</v>
      </c>
      <c r="B44" s="900" t="s">
        <v>3262</v>
      </c>
      <c r="C44" s="900" t="s">
        <v>3246</v>
      </c>
      <c r="D44" s="553" t="s">
        <v>3247</v>
      </c>
      <c r="E44" s="553" t="s">
        <v>3248</v>
      </c>
      <c r="F44" s="900"/>
      <c r="G44" s="900" t="s">
        <v>308</v>
      </c>
      <c r="H44" s="553" t="s">
        <v>747</v>
      </c>
      <c r="I44" s="900" t="s">
        <v>2784</v>
      </c>
      <c r="J44" s="900" t="s">
        <v>3249</v>
      </c>
      <c r="K44" s="900" t="s">
        <v>216</v>
      </c>
      <c r="L44" s="900" t="s">
        <v>217</v>
      </c>
      <c r="M44" s="900" t="s">
        <v>1385</v>
      </c>
      <c r="N44" s="900" t="s">
        <v>1386</v>
      </c>
      <c r="O44" s="900" t="s">
        <v>1387</v>
      </c>
      <c r="P44" s="900" t="s">
        <v>752</v>
      </c>
      <c r="Q44" s="1533" t="s">
        <v>1388</v>
      </c>
      <c r="R44" s="900" t="s">
        <v>3250</v>
      </c>
      <c r="S44" s="900" t="s">
        <v>3251</v>
      </c>
      <c r="T44" s="554" t="s">
        <v>1391</v>
      </c>
      <c r="U44" s="308" t="s">
        <v>365</v>
      </c>
    </row>
    <row r="45" spans="1:21" ht="45" customHeight="1">
      <c r="A45" s="2260" t="s">
        <v>3289</v>
      </c>
      <c r="B45" s="1948"/>
      <c r="C45" s="1948"/>
      <c r="D45" s="2035"/>
      <c r="E45" s="2031"/>
      <c r="F45" s="2032"/>
      <c r="G45" s="1948"/>
      <c r="H45" s="1948"/>
      <c r="I45" s="1941"/>
      <c r="J45" s="2011"/>
      <c r="K45" s="1941"/>
      <c r="L45" s="1625"/>
      <c r="M45" s="1625" t="str">
        <f t="shared" si="2"/>
        <v/>
      </c>
      <c r="N45" s="1625"/>
      <c r="O45" s="1625"/>
      <c r="P45" s="1625"/>
      <c r="Q45" s="1771"/>
      <c r="R45" s="898"/>
      <c r="S45" s="898"/>
      <c r="T45" s="898"/>
      <c r="U45" s="2260" t="str">
        <f t="shared" si="3"/>
        <v xml:space="preserve"> B-4.5.2.11</v>
      </c>
    </row>
    <row r="46" spans="1:21" ht="45" customHeight="1">
      <c r="A46" s="2260" t="s">
        <v>3290</v>
      </c>
      <c r="B46" s="2010"/>
      <c r="C46" s="2010"/>
      <c r="D46" s="2036"/>
      <c r="E46" s="2033"/>
      <c r="F46" s="2034"/>
      <c r="G46" s="2010"/>
      <c r="H46" s="2010"/>
      <c r="I46" s="2012"/>
      <c r="J46" s="2011"/>
      <c r="K46" s="2012"/>
      <c r="L46" s="1625"/>
      <c r="M46" s="1625" t="str">
        <f t="shared" si="2"/>
        <v/>
      </c>
      <c r="N46" s="1695"/>
      <c r="O46" s="1695"/>
      <c r="P46" s="1695"/>
      <c r="Q46" s="1771"/>
      <c r="R46" s="898"/>
      <c r="S46" s="1696"/>
      <c r="T46" s="1696"/>
      <c r="U46" s="2260" t="str">
        <f t="shared" si="3"/>
        <v xml:space="preserve"> B-4.5.2.12</v>
      </c>
    </row>
    <row r="47" spans="1:21" ht="45" customHeight="1">
      <c r="A47" s="2260" t="s">
        <v>3291</v>
      </c>
      <c r="B47" s="2010"/>
      <c r="C47" s="2010"/>
      <c r="D47" s="2036"/>
      <c r="E47" s="2033"/>
      <c r="F47" s="2034"/>
      <c r="G47" s="2010"/>
      <c r="H47" s="2010"/>
      <c r="I47" s="2012"/>
      <c r="J47" s="2011"/>
      <c r="K47" s="2012"/>
      <c r="L47" s="1625"/>
      <c r="M47" s="1625" t="str">
        <f t="shared" si="2"/>
        <v/>
      </c>
      <c r="N47" s="1695"/>
      <c r="O47" s="1695"/>
      <c r="P47" s="1695"/>
      <c r="Q47" s="1771"/>
      <c r="R47" s="898"/>
      <c r="S47" s="1696"/>
      <c r="T47" s="1696"/>
      <c r="U47" s="2260" t="str">
        <f t="shared" si="3"/>
        <v xml:space="preserve"> B-4.5.2.13</v>
      </c>
    </row>
    <row r="48" spans="1:21" ht="45" customHeight="1">
      <c r="A48" s="2260" t="s">
        <v>3292</v>
      </c>
      <c r="B48" s="2010"/>
      <c r="C48" s="2010"/>
      <c r="D48" s="2036"/>
      <c r="E48" s="2033"/>
      <c r="F48" s="2034"/>
      <c r="G48" s="2010"/>
      <c r="H48" s="2010"/>
      <c r="I48" s="2012"/>
      <c r="J48" s="2011"/>
      <c r="K48" s="2012"/>
      <c r="L48" s="1625"/>
      <c r="M48" s="1625" t="str">
        <f t="shared" si="2"/>
        <v/>
      </c>
      <c r="N48" s="1695"/>
      <c r="O48" s="1695"/>
      <c r="P48" s="1695"/>
      <c r="Q48" s="1771"/>
      <c r="R48" s="898"/>
      <c r="S48" s="1696"/>
      <c r="T48" s="1696"/>
      <c r="U48" s="2260" t="str">
        <f t="shared" si="3"/>
        <v xml:space="preserve"> B-4.5.2.14</v>
      </c>
    </row>
    <row r="49" spans="1:21" ht="45" customHeight="1">
      <c r="A49" s="2260" t="s">
        <v>3293</v>
      </c>
      <c r="B49" s="2010"/>
      <c r="C49" s="2010"/>
      <c r="D49" s="2036"/>
      <c r="E49" s="2033"/>
      <c r="F49" s="2034"/>
      <c r="G49" s="2010"/>
      <c r="H49" s="2010"/>
      <c r="I49" s="2012"/>
      <c r="J49" s="2011"/>
      <c r="K49" s="2012"/>
      <c r="L49" s="1625"/>
      <c r="M49" s="1625" t="str">
        <f t="shared" si="2"/>
        <v/>
      </c>
      <c r="N49" s="1695"/>
      <c r="O49" s="1695"/>
      <c r="P49" s="1695"/>
      <c r="Q49" s="1771"/>
      <c r="R49" s="898"/>
      <c r="S49" s="1696"/>
      <c r="T49" s="1696"/>
      <c r="U49" s="2260" t="str">
        <f t="shared" si="3"/>
        <v xml:space="preserve"> B-4.5.2.15</v>
      </c>
    </row>
    <row r="50" spans="1:21" ht="45" customHeight="1">
      <c r="A50" s="2260" t="s">
        <v>3294</v>
      </c>
      <c r="B50" s="2010"/>
      <c r="C50" s="2010"/>
      <c r="D50" s="2036"/>
      <c r="E50" s="2033"/>
      <c r="F50" s="2034"/>
      <c r="G50" s="2010"/>
      <c r="H50" s="2010"/>
      <c r="I50" s="2012"/>
      <c r="J50" s="2011"/>
      <c r="K50" s="2012"/>
      <c r="L50" s="1625"/>
      <c r="M50" s="1625" t="str">
        <f t="shared" si="2"/>
        <v/>
      </c>
      <c r="N50" s="1695"/>
      <c r="O50" s="1695"/>
      <c r="P50" s="1695"/>
      <c r="Q50" s="1771"/>
      <c r="R50" s="898"/>
      <c r="S50" s="1696"/>
      <c r="T50" s="1696"/>
      <c r="U50" s="2260" t="str">
        <f t="shared" si="3"/>
        <v xml:space="preserve"> B-4.5.2.16</v>
      </c>
    </row>
    <row r="51" spans="1:21" s="86" customFormat="1">
      <c r="A51" s="87" t="s">
        <v>1402</v>
      </c>
      <c r="B51" s="87"/>
      <c r="C51" s="195"/>
      <c r="D51" s="195"/>
      <c r="E51" s="195"/>
      <c r="F51" s="87"/>
      <c r="G51" s="195"/>
      <c r="H51" s="195"/>
      <c r="I51" s="195"/>
      <c r="J51" s="195"/>
      <c r="K51" s="1626"/>
      <c r="L51" s="1626"/>
      <c r="M51" s="87"/>
      <c r="N51" s="195"/>
      <c r="O51" s="87"/>
      <c r="P51" s="195"/>
      <c r="Q51" s="195"/>
      <c r="R51" s="1773"/>
      <c r="S51" s="195"/>
      <c r="U51" s="87" t="s">
        <v>349</v>
      </c>
    </row>
    <row r="52" spans="1:21" s="88" customFormat="1" ht="27" customHeight="1">
      <c r="A52" s="1774" t="s">
        <v>3295</v>
      </c>
      <c r="B52" s="109"/>
      <c r="C52" s="109"/>
      <c r="D52" s="109"/>
      <c r="E52" s="108"/>
      <c r="F52" s="108"/>
      <c r="G52" s="108"/>
      <c r="H52" s="109"/>
      <c r="I52" s="109"/>
      <c r="J52" s="109"/>
      <c r="K52" s="1626"/>
      <c r="L52" s="2882" t="s">
        <v>3296</v>
      </c>
      <c r="M52" s="2882"/>
      <c r="N52" s="2882"/>
      <c r="O52" s="2882"/>
      <c r="P52" s="2882"/>
      <c r="Q52" s="2882"/>
      <c r="R52" s="2882"/>
      <c r="S52" s="2882"/>
      <c r="T52" s="2882"/>
      <c r="U52" s="2882"/>
    </row>
    <row r="53" spans="1:21" s="90" customFormat="1" ht="12" customHeight="1">
      <c r="A53" s="859" t="s">
        <v>3297</v>
      </c>
      <c r="B53" s="86"/>
      <c r="C53" s="86"/>
      <c r="D53" s="86"/>
      <c r="E53" s="86"/>
      <c r="F53" s="86"/>
      <c r="G53" s="86"/>
      <c r="H53" s="86"/>
      <c r="I53" s="86"/>
      <c r="J53" s="1627"/>
      <c r="K53" s="1626"/>
      <c r="L53" s="1626"/>
      <c r="M53" s="1576"/>
      <c r="N53" s="1627"/>
      <c r="O53" s="86"/>
      <c r="P53" s="86"/>
      <c r="Q53" s="86"/>
      <c r="R53" s="86"/>
      <c r="S53" s="86"/>
      <c r="U53" s="109" t="s">
        <v>3298</v>
      </c>
    </row>
    <row r="54" spans="1:21" s="90" customFormat="1" ht="32.25" customHeight="1">
      <c r="A54" s="859" t="s">
        <v>3299</v>
      </c>
      <c r="B54" s="86"/>
      <c r="C54" s="86"/>
      <c r="D54" s="86"/>
      <c r="E54" s="86"/>
      <c r="F54" s="86"/>
      <c r="G54" s="86"/>
      <c r="H54" s="86"/>
      <c r="I54" s="86"/>
      <c r="J54" s="1627"/>
      <c r="K54" s="1626"/>
      <c r="L54" s="3184" t="s">
        <v>3300</v>
      </c>
      <c r="M54" s="3184"/>
      <c r="N54" s="3184"/>
      <c r="O54" s="3184"/>
      <c r="P54" s="3184"/>
      <c r="Q54" s="3184"/>
      <c r="R54" s="3184"/>
      <c r="S54" s="3184"/>
      <c r="T54" s="3184"/>
      <c r="U54" s="3184"/>
    </row>
    <row r="55" spans="1:21" s="90" customFormat="1" ht="15">
      <c r="A55" s="859" t="s">
        <v>1409</v>
      </c>
      <c r="B55" s="1628"/>
      <c r="C55" s="86"/>
      <c r="D55" s="86"/>
      <c r="E55" s="86"/>
      <c r="F55" s="86"/>
      <c r="G55" s="86"/>
      <c r="H55" s="86"/>
      <c r="I55" s="86"/>
      <c r="J55" s="1627"/>
      <c r="K55" s="1626"/>
      <c r="L55" s="1626"/>
      <c r="M55" s="1627"/>
      <c r="N55" s="1628"/>
      <c r="O55" s="86"/>
      <c r="P55" s="86"/>
      <c r="Q55" s="86"/>
      <c r="R55" s="86"/>
      <c r="S55" s="86"/>
      <c r="U55" s="86" t="s">
        <v>3276</v>
      </c>
    </row>
    <row r="56" spans="1:21" s="90" customFormat="1" ht="16.5" customHeight="1">
      <c r="A56" s="1775" t="s">
        <v>3074</v>
      </c>
      <c r="B56" s="1628"/>
      <c r="E56" s="86"/>
      <c r="F56" s="86"/>
      <c r="G56" s="86"/>
      <c r="H56" s="86"/>
      <c r="I56" s="86"/>
      <c r="J56" s="1626"/>
      <c r="K56" s="1626"/>
      <c r="L56" s="1626"/>
      <c r="M56" s="1627"/>
      <c r="N56" s="1629"/>
      <c r="O56" s="86"/>
      <c r="P56" s="86"/>
      <c r="Q56" s="86"/>
      <c r="R56" s="86"/>
      <c r="S56" s="86"/>
      <c r="U56" s="1630"/>
    </row>
    <row r="57" spans="1:21" s="90" customFormat="1" ht="15" customHeight="1">
      <c r="A57" s="862"/>
      <c r="E57" s="86"/>
      <c r="F57" s="86"/>
      <c r="G57" s="86"/>
      <c r="H57" s="86"/>
      <c r="I57" s="86"/>
      <c r="J57" s="1626"/>
      <c r="K57" s="1626"/>
      <c r="L57" s="1626"/>
      <c r="M57" s="1627"/>
      <c r="N57" s="1628"/>
      <c r="O57" s="86"/>
      <c r="P57" s="86"/>
      <c r="Q57" s="86"/>
      <c r="R57" s="86"/>
      <c r="S57" s="86"/>
      <c r="T57" s="1631"/>
      <c r="U57" s="1630"/>
    </row>
    <row r="58" spans="1:21" s="90" customFormat="1" ht="13.5" customHeight="1">
      <c r="A58" s="862"/>
      <c r="B58" s="1628"/>
      <c r="E58" s="86"/>
      <c r="F58" s="86"/>
      <c r="G58" s="86"/>
      <c r="H58" s="86"/>
      <c r="I58" s="86"/>
      <c r="J58" s="1626"/>
      <c r="K58" s="1626"/>
      <c r="L58" s="1626"/>
      <c r="M58" s="1627"/>
      <c r="N58" s="1629"/>
      <c r="O58" s="86"/>
      <c r="P58" s="86"/>
      <c r="Q58" s="86"/>
      <c r="R58" s="86"/>
      <c r="S58" s="86"/>
      <c r="T58" s="1631"/>
      <c r="U58" s="1630"/>
    </row>
    <row r="59" spans="1:21" s="90" customFormat="1" ht="17.25" customHeight="1">
      <c r="A59" s="862"/>
      <c r="B59" s="1632"/>
      <c r="E59" s="86"/>
      <c r="F59" s="1627"/>
      <c r="G59" s="86"/>
      <c r="H59" s="86"/>
      <c r="I59" s="86"/>
      <c r="J59" s="1626"/>
      <c r="K59" s="1626"/>
      <c r="L59" s="1626"/>
      <c r="M59" s="1627"/>
      <c r="N59" s="1633"/>
      <c r="O59" s="1627"/>
      <c r="P59" s="86"/>
      <c r="Q59" s="86"/>
      <c r="R59" s="86"/>
      <c r="S59" s="86"/>
      <c r="T59" s="1631"/>
      <c r="U59" s="1630"/>
    </row>
    <row r="60" spans="1:21" s="90" customFormat="1" ht="13.9" customHeight="1">
      <c r="A60" s="86"/>
      <c r="B60" s="86"/>
      <c r="E60" s="86"/>
      <c r="F60" s="86"/>
      <c r="G60" s="86"/>
      <c r="H60" s="86"/>
      <c r="I60" s="86"/>
      <c r="J60" s="86"/>
      <c r="K60" s="1626"/>
      <c r="L60" s="1626"/>
      <c r="M60" s="86"/>
      <c r="N60" s="86"/>
      <c r="O60" s="86"/>
      <c r="P60" s="86"/>
      <c r="Q60" s="86"/>
      <c r="R60" s="86"/>
      <c r="S60" s="86"/>
      <c r="T60" s="86"/>
      <c r="U60" s="86"/>
    </row>
    <row r="61" spans="1:21" s="98" customFormat="1" ht="13.9" customHeight="1">
      <c r="A61" s="1634"/>
      <c r="B61" s="340"/>
      <c r="E61" s="108"/>
      <c r="F61" s="108"/>
      <c r="G61" s="108"/>
      <c r="H61" s="86"/>
      <c r="I61" s="86"/>
      <c r="J61" s="96"/>
      <c r="K61" s="1626"/>
      <c r="L61" s="1626"/>
      <c r="M61" s="1634"/>
      <c r="N61" s="2881"/>
      <c r="O61" s="2881"/>
      <c r="P61" s="2881"/>
      <c r="Q61" s="86"/>
      <c r="R61" s="86"/>
      <c r="S61" s="86"/>
      <c r="T61" s="96"/>
      <c r="U61" s="96"/>
    </row>
    <row r="62" spans="1:21" s="98" customFormat="1" ht="13.9" customHeight="1">
      <c r="A62" s="101"/>
      <c r="B62" s="96"/>
      <c r="E62" s="86"/>
      <c r="F62" s="1627"/>
      <c r="G62" s="86"/>
      <c r="H62" s="86"/>
      <c r="I62" s="86"/>
      <c r="J62" s="96"/>
      <c r="K62" s="1626"/>
      <c r="L62" s="1626"/>
      <c r="M62" s="101"/>
      <c r="N62" s="96"/>
      <c r="O62" s="1627"/>
      <c r="P62" s="86"/>
      <c r="Q62" s="86"/>
      <c r="R62" s="86"/>
      <c r="S62" s="86"/>
      <c r="T62" s="96"/>
      <c r="U62" s="96"/>
    </row>
    <row r="63" spans="1:21" s="98" customFormat="1" ht="13.9" customHeight="1">
      <c r="A63" s="101"/>
      <c r="B63" s="96"/>
      <c r="E63" s="86"/>
      <c r="F63" s="1627"/>
      <c r="G63" s="86"/>
      <c r="H63" s="86"/>
      <c r="I63" s="86"/>
      <c r="J63" s="96"/>
      <c r="K63" s="1626"/>
      <c r="L63" s="1626"/>
      <c r="M63" s="101"/>
      <c r="N63" s="96"/>
      <c r="O63" s="1627"/>
      <c r="P63" s="86"/>
      <c r="Q63" s="86"/>
      <c r="R63" s="86"/>
      <c r="S63" s="86"/>
      <c r="T63" s="96"/>
      <c r="U63" s="96"/>
    </row>
    <row r="64" spans="1:21" s="98" customFormat="1" ht="13.9" customHeight="1">
      <c r="A64" s="101"/>
      <c r="B64" s="96"/>
      <c r="E64" s="86"/>
      <c r="F64" s="1627"/>
      <c r="G64" s="86"/>
      <c r="H64" s="86"/>
      <c r="I64" s="86"/>
      <c r="J64" s="96"/>
      <c r="K64" s="1626"/>
      <c r="L64" s="1626"/>
      <c r="M64" s="101"/>
      <c r="N64" s="96"/>
      <c r="O64" s="1627"/>
      <c r="P64" s="86"/>
      <c r="Q64" s="86"/>
      <c r="R64" s="86"/>
      <c r="S64" s="86"/>
      <c r="T64" s="96"/>
      <c r="U64" s="96"/>
    </row>
    <row r="65" spans="1:21" s="98" customFormat="1" ht="13.9" customHeight="1">
      <c r="A65" s="101"/>
      <c r="B65" s="96"/>
      <c r="E65" s="86"/>
      <c r="F65" s="1627"/>
      <c r="G65" s="86"/>
      <c r="H65" s="86"/>
      <c r="I65" s="86"/>
      <c r="J65" s="96"/>
      <c r="K65" s="1626"/>
      <c r="L65" s="1626"/>
      <c r="M65" s="101"/>
      <c r="N65" s="96"/>
      <c r="O65" s="1627"/>
      <c r="P65" s="86"/>
      <c r="Q65" s="86"/>
      <c r="R65" s="86"/>
      <c r="S65" s="86"/>
      <c r="T65" s="96"/>
      <c r="U65" s="96"/>
    </row>
    <row r="66" spans="1:21" s="98" customFormat="1" ht="13.9" customHeight="1">
      <c r="A66" s="101"/>
      <c r="B66" s="96"/>
      <c r="E66" s="86"/>
      <c r="F66" s="1627"/>
      <c r="G66" s="86"/>
      <c r="H66" s="86"/>
      <c r="I66" s="86"/>
      <c r="J66" s="96"/>
      <c r="K66" s="1626"/>
      <c r="L66" s="1626"/>
      <c r="M66" s="101"/>
      <c r="N66" s="96"/>
      <c r="O66" s="1627"/>
      <c r="P66" s="86"/>
      <c r="Q66" s="86"/>
      <c r="R66" s="86"/>
      <c r="S66" s="86"/>
      <c r="T66" s="96"/>
      <c r="U66" s="96"/>
    </row>
    <row r="67" spans="1:21" s="90" customFormat="1" ht="13.9" customHeight="1">
      <c r="A67" s="1635"/>
      <c r="E67" s="86"/>
      <c r="F67" s="109"/>
      <c r="G67" s="109"/>
      <c r="H67" s="109"/>
      <c r="I67" s="109"/>
      <c r="J67" s="109"/>
      <c r="K67" s="1626"/>
      <c r="L67" s="1626"/>
      <c r="M67" s="1635"/>
      <c r="N67" s="109"/>
      <c r="O67" s="109"/>
      <c r="P67" s="109"/>
      <c r="Q67" s="109"/>
      <c r="R67" s="109"/>
      <c r="S67" s="109"/>
      <c r="U67" s="96"/>
    </row>
    <row r="68" spans="1:21" ht="13.9" customHeight="1">
      <c r="A68" s="2284"/>
      <c r="B68" s="2284"/>
      <c r="C68" s="2192"/>
      <c r="D68" s="2192"/>
      <c r="E68" s="2192"/>
      <c r="F68" s="2192"/>
      <c r="G68" s="2192"/>
      <c r="H68" s="2192"/>
      <c r="I68" s="2192"/>
      <c r="J68" s="2192"/>
      <c r="K68" s="2192"/>
      <c r="L68" s="2192"/>
      <c r="M68" s="2192"/>
      <c r="N68" s="2192"/>
      <c r="O68" s="2192"/>
      <c r="P68" s="2192"/>
      <c r="Q68" s="2192"/>
      <c r="R68" s="2192"/>
      <c r="S68" s="2192"/>
      <c r="T68" s="2192"/>
      <c r="U68" s="2192"/>
    </row>
  </sheetData>
  <sheetProtection formatCells="0" formatColumns="0" formatRows="0" insertColumns="0" insertRows="0"/>
  <customSheetViews>
    <customSheetView guid="{7A8D58BA-1AAC-4D65-8AD3-E87507F66079}" scale="58" showPageBreaks="1" printArea="1" view="pageBreakPreview">
      <selection activeCell="S32" sqref="S32"/>
      <rowBreaks count="3" manualBreakCount="3">
        <brk id="19" max="20" man="1"/>
        <brk id="31" max="20" man="1"/>
        <brk id="43" max="20" man="1"/>
      </rowBreaks>
      <colBreaks count="1" manualBreakCount="1">
        <brk id="11" max="52" man="1"/>
      </colBreaks>
      <pageMargins left="0" right="0" top="0" bottom="0" header="0" footer="0"/>
      <printOptions horizontalCentered="1"/>
      <pageSetup paperSize="9" scale="67" fitToWidth="2" fitToHeight="2" orientation="landscape" r:id="rId1"/>
      <headerFooter>
        <oddHeader>&amp;C&amp;K000000&amp;G</oddHeader>
        <oddFooter>&amp;R&amp;P of &amp;N</oddFooter>
        <firstFooter>&amp;R&amp;P of &amp;N</firstFooter>
      </headerFooter>
    </customSheetView>
  </customSheetViews>
  <mergeCells count="6">
    <mergeCell ref="N61:P61"/>
    <mergeCell ref="L28:U28"/>
    <mergeCell ref="A28:K28"/>
    <mergeCell ref="L52:U52"/>
    <mergeCell ref="L30:U30"/>
    <mergeCell ref="L54:U54"/>
  </mergeCells>
  <phoneticPr fontId="59" type="noConversion"/>
  <hyperlinks>
    <hyperlink ref="A56" location="Content!A1" display="Content!A1" xr:uid="{00000000-0004-0000-1E00-000000000000}"/>
  </hyperlinks>
  <printOptions horizontalCentered="1"/>
  <pageMargins left="0.23622047244094499" right="0.23622047244094499" top="0.70866141732283505" bottom="0.23622047244094499" header="0.196850393700787" footer="3.9370078740157501E-2"/>
  <pageSetup paperSize="9" scale="67" fitToWidth="2" fitToHeight="2" orientation="landscape" r:id="rId2"/>
  <headerFooter>
    <oddHeader>&amp;C&amp;K000000&amp;G</oddHeader>
    <oddFooter>&amp;R&amp;P of &amp;N</oddFooter>
    <firstFooter>&amp;R&amp;P of &amp;N</firstFooter>
  </headerFooter>
  <rowBreaks count="3" manualBreakCount="3">
    <brk id="19" max="20" man="1"/>
    <brk id="31" max="20" man="1"/>
    <brk id="43" max="20" man="1"/>
  </rowBreaks>
  <colBreaks count="1" manualBreakCount="1">
    <brk id="11" max="52" man="1"/>
  </colBreaks>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T47"/>
  <sheetViews>
    <sheetView showGridLines="0" rightToLeft="1" view="pageBreakPreview" topLeftCell="C1" zoomScale="70" zoomScaleNormal="85" zoomScaleSheetLayoutView="70" zoomScalePageLayoutView="55" workbookViewId="0">
      <selection activeCell="Q1" sqref="Q1:Q4"/>
    </sheetView>
  </sheetViews>
  <sheetFormatPr defaultColWidth="9.1796875" defaultRowHeight="14"/>
  <cols>
    <col min="1" max="1" width="13.453125" style="1351" customWidth="1"/>
    <col min="2" max="2" width="36.7265625" style="1352" customWidth="1"/>
    <col min="3" max="3" width="15.26953125" style="1292" customWidth="1"/>
    <col min="4" max="4" width="16.453125" style="158" customWidth="1"/>
    <col min="5" max="8" width="16.7265625" style="158" customWidth="1"/>
    <col min="9" max="9" width="15.7265625" style="158" customWidth="1"/>
    <col min="10" max="10" width="43.453125" style="158" customWidth="1"/>
    <col min="11" max="11" width="41.453125" style="158" customWidth="1"/>
    <col min="12" max="12" width="16.1796875" style="158" customWidth="1"/>
    <col min="13" max="18" width="16.7265625" style="158" customWidth="1"/>
    <col min="19" max="19" width="37.7265625" style="158" customWidth="1"/>
    <col min="20" max="20" width="13.26953125" style="158" customWidth="1"/>
    <col min="21" max="16384" width="9.1796875" style="158"/>
  </cols>
  <sheetData>
    <row r="1" spans="1:20" ht="25.15" customHeight="1">
      <c r="A1" s="1320" t="s">
        <v>99</v>
      </c>
      <c r="B1" s="1321"/>
      <c r="C1" s="1268"/>
      <c r="D1" s="3236" t="s">
        <v>4372</v>
      </c>
      <c r="E1" s="3236" t="s">
        <v>4372</v>
      </c>
      <c r="F1" s="3236" t="s">
        <v>4372</v>
      </c>
      <c r="G1" s="3236" t="s">
        <v>4372</v>
      </c>
      <c r="H1" s="3236" t="s">
        <v>4372</v>
      </c>
      <c r="I1" s="3236" t="s">
        <v>4372</v>
      </c>
      <c r="J1" s="3236" t="s">
        <v>4372</v>
      </c>
      <c r="K1" s="3367"/>
      <c r="L1" s="3367"/>
      <c r="M1" s="3367"/>
      <c r="N1" s="3367"/>
      <c r="O1" s="3367"/>
      <c r="P1" s="3367"/>
      <c r="Q1" s="3367" t="s">
        <v>4755</v>
      </c>
      <c r="R1" s="1304"/>
      <c r="S1" s="1304"/>
      <c r="T1" s="945" t="s">
        <v>1164</v>
      </c>
    </row>
    <row r="2" spans="1:20" ht="25.15" customHeight="1">
      <c r="A2" s="1320" t="s">
        <v>195</v>
      </c>
      <c r="B2" s="1321"/>
      <c r="C2" s="1268"/>
      <c r="D2" s="3142" t="s">
        <v>4378</v>
      </c>
      <c r="E2" s="3142" t="s">
        <v>4378</v>
      </c>
      <c r="F2" s="3142" t="s">
        <v>4378</v>
      </c>
      <c r="G2" s="3142" t="s">
        <v>4378</v>
      </c>
      <c r="H2" s="3142" t="s">
        <v>4378</v>
      </c>
      <c r="I2" s="3142" t="s">
        <v>4378</v>
      </c>
      <c r="J2" s="3142" t="s">
        <v>4378</v>
      </c>
      <c r="K2" s="3367"/>
      <c r="L2" s="3367"/>
      <c r="M2" s="3367"/>
      <c r="N2" s="3367"/>
      <c r="O2" s="3367"/>
      <c r="P2" s="3367"/>
      <c r="Q2" s="3367" t="s">
        <v>4757</v>
      </c>
      <c r="R2" s="1304"/>
      <c r="S2" s="1304"/>
      <c r="T2" s="945" t="s">
        <v>101</v>
      </c>
    </row>
    <row r="3" spans="1:20" ht="25.15" customHeight="1">
      <c r="A3" s="1320" t="s">
        <v>196</v>
      </c>
      <c r="B3" s="1321"/>
      <c r="C3" s="1268"/>
      <c r="D3" s="3142" t="s">
        <v>4374</v>
      </c>
      <c r="E3" s="3142" t="s">
        <v>4374</v>
      </c>
      <c r="F3" s="3142" t="s">
        <v>4374</v>
      </c>
      <c r="G3" s="3142" t="s">
        <v>4374</v>
      </c>
      <c r="H3" s="3142" t="s">
        <v>4374</v>
      </c>
      <c r="I3" s="3142" t="s">
        <v>4374</v>
      </c>
      <c r="J3" s="3142" t="s">
        <v>4374</v>
      </c>
      <c r="K3" s="3368"/>
      <c r="L3" s="3368"/>
      <c r="M3" s="3368"/>
      <c r="N3" s="3368"/>
      <c r="O3" s="3368"/>
      <c r="P3" s="3368"/>
      <c r="Q3" s="3368" t="s">
        <v>4758</v>
      </c>
      <c r="R3" s="1304"/>
      <c r="S3" s="1304"/>
      <c r="T3" s="945" t="s">
        <v>102</v>
      </c>
    </row>
    <row r="4" spans="1:20" ht="25.15" customHeight="1">
      <c r="A4" s="1320" t="s">
        <v>197</v>
      </c>
      <c r="B4" s="1321"/>
      <c r="C4" s="1268"/>
      <c r="D4" s="3142" t="s">
        <v>4678</v>
      </c>
      <c r="E4" s="3142" t="s">
        <v>4678</v>
      </c>
      <c r="F4" s="3142" t="s">
        <v>4678</v>
      </c>
      <c r="G4" s="3142" t="s">
        <v>4678</v>
      </c>
      <c r="H4" s="3142" t="s">
        <v>4678</v>
      </c>
      <c r="I4" s="3142" t="s">
        <v>4678</v>
      </c>
      <c r="J4" s="3142" t="s">
        <v>4678</v>
      </c>
      <c r="K4" s="3367"/>
      <c r="L4" s="3367"/>
      <c r="M4" s="3367"/>
      <c r="N4" s="3367"/>
      <c r="O4" s="3367"/>
      <c r="P4" s="3367"/>
      <c r="Q4" s="3367" t="s">
        <v>4678</v>
      </c>
      <c r="R4" s="1304"/>
      <c r="S4" s="1304"/>
      <c r="T4" s="945" t="s">
        <v>104</v>
      </c>
    </row>
    <row r="5" spans="1:20" ht="40.15" customHeight="1">
      <c r="A5" s="1322" t="s">
        <v>198</v>
      </c>
      <c r="B5" s="1321"/>
      <c r="C5" s="1268"/>
      <c r="D5" s="3242"/>
      <c r="E5" s="3243"/>
      <c r="F5" s="3243"/>
      <c r="G5" s="3243"/>
      <c r="H5" s="3243"/>
      <c r="I5" s="3243"/>
      <c r="J5" s="3244"/>
      <c r="K5" s="3248"/>
      <c r="L5" s="3249"/>
      <c r="M5" s="3249"/>
      <c r="N5" s="3249"/>
      <c r="O5" s="3249"/>
      <c r="P5" s="3249"/>
      <c r="Q5" s="3250"/>
      <c r="R5" s="1321"/>
      <c r="S5" s="1321"/>
      <c r="T5" s="945" t="s">
        <v>106</v>
      </c>
    </row>
    <row r="6" spans="1:20" s="1327" customFormat="1">
      <c r="A6" s="1125" t="s">
        <v>3301</v>
      </c>
      <c r="B6" s="1427"/>
      <c r="C6" s="1325"/>
      <c r="D6" s="1324"/>
      <c r="E6" s="1324"/>
      <c r="F6" s="1325"/>
      <c r="G6" s="1325"/>
      <c r="H6" s="1324"/>
      <c r="I6" s="1324"/>
      <c r="J6" s="1326"/>
      <c r="K6" s="1474"/>
      <c r="L6" s="1324"/>
      <c r="M6" s="1324"/>
      <c r="N6" s="1324"/>
      <c r="O6" s="1324"/>
      <c r="P6" s="1324"/>
      <c r="Q6" s="1324"/>
      <c r="R6" s="1324"/>
      <c r="S6" s="1324"/>
      <c r="T6" s="1326" t="s">
        <v>3302</v>
      </c>
    </row>
    <row r="7" spans="1:20" s="1328" customFormat="1" ht="20.25" customHeight="1">
      <c r="A7" s="3245" t="s">
        <v>3303</v>
      </c>
      <c r="B7" s="3245"/>
      <c r="C7" s="3245"/>
      <c r="D7" s="3246"/>
      <c r="E7" s="3246"/>
      <c r="F7" s="3246"/>
      <c r="G7" s="3246"/>
      <c r="H7" s="3246"/>
      <c r="I7" s="3246"/>
      <c r="J7" s="3246"/>
      <c r="K7" s="3247" t="s">
        <v>3304</v>
      </c>
      <c r="L7" s="3247"/>
      <c r="M7" s="3247"/>
      <c r="N7" s="3247"/>
      <c r="O7" s="3247"/>
      <c r="P7" s="3247"/>
      <c r="Q7" s="3247"/>
      <c r="R7" s="3247"/>
      <c r="S7" s="3247"/>
      <c r="T7" s="3247"/>
    </row>
    <row r="8" spans="1:20" ht="20.25" customHeight="1">
      <c r="A8" s="1329" t="s">
        <v>3305</v>
      </c>
      <c r="B8" s="1330"/>
      <c r="C8" s="1330"/>
      <c r="D8" s="1330"/>
      <c r="E8" s="1330"/>
      <c r="F8" s="1330"/>
      <c r="G8" s="1330"/>
      <c r="H8" s="1331"/>
      <c r="I8" s="1331"/>
      <c r="J8" s="1332"/>
      <c r="K8" s="1333"/>
      <c r="L8" s="1331"/>
      <c r="M8" s="1331"/>
      <c r="N8" s="1331"/>
      <c r="O8" s="1331"/>
      <c r="P8" s="1331"/>
      <c r="Q8" s="1331"/>
      <c r="R8" s="1331"/>
      <c r="S8" s="1331"/>
      <c r="T8" s="1334" t="s">
        <v>3306</v>
      </c>
    </row>
    <row r="9" spans="1:20" ht="24.75" customHeight="1">
      <c r="A9" s="1335" t="s">
        <v>3307</v>
      </c>
      <c r="B9" s="1335" t="s">
        <v>800</v>
      </c>
      <c r="C9" s="1335" t="s">
        <v>308</v>
      </c>
      <c r="D9" s="1336">
        <v>2017</v>
      </c>
      <c r="E9" s="1335">
        <v>2018</v>
      </c>
      <c r="F9" s="1335">
        <v>2019</v>
      </c>
      <c r="G9" s="1335">
        <v>2020</v>
      </c>
      <c r="H9" s="1335">
        <v>2021</v>
      </c>
      <c r="I9" s="1338">
        <v>2022</v>
      </c>
      <c r="J9" s="1337" t="s">
        <v>216</v>
      </c>
      <c r="K9" s="1337" t="s">
        <v>217</v>
      </c>
      <c r="L9" s="1338">
        <v>2022</v>
      </c>
      <c r="M9" s="1335">
        <v>2021</v>
      </c>
      <c r="N9" s="1335">
        <v>2020</v>
      </c>
      <c r="O9" s="1335">
        <v>2019</v>
      </c>
      <c r="P9" s="1335">
        <v>2018</v>
      </c>
      <c r="Q9" s="1335">
        <v>2017</v>
      </c>
      <c r="R9" s="1339" t="s">
        <v>752</v>
      </c>
      <c r="S9" s="1339" t="s">
        <v>414</v>
      </c>
      <c r="T9" s="1339" t="s">
        <v>365</v>
      </c>
    </row>
    <row r="10" spans="1:20" ht="33" customHeight="1">
      <c r="A10" s="421" t="s">
        <v>3308</v>
      </c>
      <c r="B10" s="389" t="s">
        <v>3309</v>
      </c>
      <c r="C10" s="811" t="s">
        <v>322</v>
      </c>
      <c r="D10" s="2559" t="s">
        <v>4665</v>
      </c>
      <c r="E10" s="2559" t="s">
        <v>4665</v>
      </c>
      <c r="F10" s="2559" t="s">
        <v>4665</v>
      </c>
      <c r="G10" s="2559" t="s">
        <v>4665</v>
      </c>
      <c r="H10" s="2559" t="s">
        <v>4665</v>
      </c>
      <c r="I10" s="2559" t="s">
        <v>4665</v>
      </c>
      <c r="J10" s="2558"/>
      <c r="K10" s="1340"/>
      <c r="L10" s="2559" t="s">
        <v>4665</v>
      </c>
      <c r="M10" s="2559" t="s">
        <v>4665</v>
      </c>
      <c r="N10" s="2559" t="s">
        <v>4665</v>
      </c>
      <c r="O10" s="2559" t="s">
        <v>4665</v>
      </c>
      <c r="P10" s="2559" t="s">
        <v>4665</v>
      </c>
      <c r="Q10" s="2559" t="s">
        <v>4665</v>
      </c>
      <c r="R10" s="1192" t="s">
        <v>395</v>
      </c>
      <c r="S10" s="388" t="s">
        <v>3310</v>
      </c>
      <c r="T10" s="421" t="str">
        <f>A10</f>
        <v>B-5.1.1.1</v>
      </c>
    </row>
    <row r="11" spans="1:20" ht="33" customHeight="1">
      <c r="A11" s="421" t="s">
        <v>3311</v>
      </c>
      <c r="B11" s="389" t="s">
        <v>3312</v>
      </c>
      <c r="C11" s="811" t="s">
        <v>322</v>
      </c>
      <c r="D11" s="2559" t="s">
        <v>4665</v>
      </c>
      <c r="E11" s="2559" t="s">
        <v>4665</v>
      </c>
      <c r="F11" s="2559" t="s">
        <v>4665</v>
      </c>
      <c r="G11" s="2559" t="s">
        <v>4665</v>
      </c>
      <c r="H11" s="2559" t="s">
        <v>4665</v>
      </c>
      <c r="I11" s="2559" t="s">
        <v>4665</v>
      </c>
      <c r="J11" s="2557"/>
      <c r="K11" s="1271"/>
      <c r="L11" s="2559" t="s">
        <v>4665</v>
      </c>
      <c r="M11" s="2559" t="s">
        <v>4665</v>
      </c>
      <c r="N11" s="2559" t="s">
        <v>4665</v>
      </c>
      <c r="O11" s="2559" t="s">
        <v>4665</v>
      </c>
      <c r="P11" s="2559" t="s">
        <v>4665</v>
      </c>
      <c r="Q11" s="2559" t="s">
        <v>4665</v>
      </c>
      <c r="R11" s="1192" t="s">
        <v>395</v>
      </c>
      <c r="S11" s="388" t="s">
        <v>3313</v>
      </c>
      <c r="T11" s="421" t="str">
        <f t="shared" ref="T11:T27" si="0">A11</f>
        <v>B-5.1.1.2</v>
      </c>
    </row>
    <row r="12" spans="1:20" ht="33" customHeight="1">
      <c r="A12" s="421" t="s">
        <v>3314</v>
      </c>
      <c r="B12" s="389" t="s">
        <v>3315</v>
      </c>
      <c r="C12" s="811" t="s">
        <v>322</v>
      </c>
      <c r="D12" s="2559" t="s">
        <v>4665</v>
      </c>
      <c r="E12" s="2559" t="s">
        <v>4665</v>
      </c>
      <c r="F12" s="2559" t="s">
        <v>4665</v>
      </c>
      <c r="G12" s="2559" t="s">
        <v>4665</v>
      </c>
      <c r="H12" s="2559" t="s">
        <v>4665</v>
      </c>
      <c r="I12" s="2559" t="s">
        <v>4665</v>
      </c>
      <c r="J12" s="2557"/>
      <c r="K12" s="1271"/>
      <c r="L12" s="2559" t="s">
        <v>4665</v>
      </c>
      <c r="M12" s="2559" t="s">
        <v>4665</v>
      </c>
      <c r="N12" s="2559" t="s">
        <v>4665</v>
      </c>
      <c r="O12" s="2559" t="s">
        <v>4665</v>
      </c>
      <c r="P12" s="2559" t="s">
        <v>4665</v>
      </c>
      <c r="Q12" s="2559" t="s">
        <v>4665</v>
      </c>
      <c r="R12" s="1192" t="s">
        <v>395</v>
      </c>
      <c r="S12" s="388" t="s">
        <v>3316</v>
      </c>
      <c r="T12" s="421" t="str">
        <f t="shared" si="0"/>
        <v>B-5.1.1.3</v>
      </c>
    </row>
    <row r="13" spans="1:20" ht="33" customHeight="1">
      <c r="A13" s="421" t="s">
        <v>3317</v>
      </c>
      <c r="B13" s="389" t="s">
        <v>3318</v>
      </c>
      <c r="C13" s="811" t="s">
        <v>322</v>
      </c>
      <c r="D13" s="2559" t="s">
        <v>4665</v>
      </c>
      <c r="E13" s="2559" t="s">
        <v>4665</v>
      </c>
      <c r="F13" s="2559" t="s">
        <v>4665</v>
      </c>
      <c r="G13" s="2559" t="s">
        <v>4665</v>
      </c>
      <c r="H13" s="2559" t="s">
        <v>4665</v>
      </c>
      <c r="I13" s="2559" t="s">
        <v>4665</v>
      </c>
      <c r="J13" s="2558"/>
      <c r="K13" s="1274"/>
      <c r="L13" s="2559" t="s">
        <v>4665</v>
      </c>
      <c r="M13" s="2559" t="s">
        <v>4665</v>
      </c>
      <c r="N13" s="2559" t="s">
        <v>4665</v>
      </c>
      <c r="O13" s="2559" t="s">
        <v>4665</v>
      </c>
      <c r="P13" s="2559" t="s">
        <v>4665</v>
      </c>
      <c r="Q13" s="2559" t="s">
        <v>4665</v>
      </c>
      <c r="R13" s="1192" t="s">
        <v>395</v>
      </c>
      <c r="S13" s="1161" t="s">
        <v>3319</v>
      </c>
      <c r="T13" s="421" t="str">
        <f t="shared" si="0"/>
        <v>B-5.1.1.4</v>
      </c>
    </row>
    <row r="14" spans="1:20" s="1021" customFormat="1" ht="33" customHeight="1">
      <c r="A14" s="421" t="s">
        <v>3320</v>
      </c>
      <c r="B14" s="712" t="s">
        <v>3321</v>
      </c>
      <c r="C14" s="811" t="s">
        <v>322</v>
      </c>
      <c r="D14" s="2559" t="s">
        <v>4665</v>
      </c>
      <c r="E14" s="2559" t="s">
        <v>4665</v>
      </c>
      <c r="F14" s="2559" t="s">
        <v>4665</v>
      </c>
      <c r="G14" s="2559" t="s">
        <v>4665</v>
      </c>
      <c r="H14" s="2559" t="s">
        <v>4665</v>
      </c>
      <c r="I14" s="2559" t="s">
        <v>4665</v>
      </c>
      <c r="J14" s="2557"/>
      <c r="K14" s="833"/>
      <c r="L14" s="2559" t="s">
        <v>4665</v>
      </c>
      <c r="M14" s="2559" t="s">
        <v>4665</v>
      </c>
      <c r="N14" s="2559" t="s">
        <v>4665</v>
      </c>
      <c r="O14" s="2559" t="s">
        <v>4665</v>
      </c>
      <c r="P14" s="2559" t="s">
        <v>4665</v>
      </c>
      <c r="Q14" s="2559" t="s">
        <v>4665</v>
      </c>
      <c r="R14" s="1192" t="s">
        <v>395</v>
      </c>
      <c r="S14" s="1161" t="s">
        <v>3322</v>
      </c>
      <c r="T14" s="421" t="str">
        <f t="shared" si="0"/>
        <v>B-5.1.1.5</v>
      </c>
    </row>
    <row r="15" spans="1:20" s="1021" customFormat="1" ht="33" customHeight="1">
      <c r="A15" s="421" t="s">
        <v>3323</v>
      </c>
      <c r="B15" s="712" t="s">
        <v>3324</v>
      </c>
      <c r="C15" s="811" t="s">
        <v>322</v>
      </c>
      <c r="D15" s="2559" t="s">
        <v>4665</v>
      </c>
      <c r="E15" s="2559" t="s">
        <v>4665</v>
      </c>
      <c r="F15" s="2559" t="s">
        <v>4665</v>
      </c>
      <c r="G15" s="2559" t="s">
        <v>4665</v>
      </c>
      <c r="H15" s="2559" t="s">
        <v>4665</v>
      </c>
      <c r="I15" s="2559" t="s">
        <v>4665</v>
      </c>
      <c r="J15" s="2557"/>
      <c r="K15" s="833"/>
      <c r="L15" s="2559" t="s">
        <v>4665</v>
      </c>
      <c r="M15" s="2559" t="s">
        <v>4665</v>
      </c>
      <c r="N15" s="2559" t="s">
        <v>4665</v>
      </c>
      <c r="O15" s="2559" t="s">
        <v>4665</v>
      </c>
      <c r="P15" s="2559" t="s">
        <v>4665</v>
      </c>
      <c r="Q15" s="2559" t="s">
        <v>4665</v>
      </c>
      <c r="R15" s="1192" t="s">
        <v>395</v>
      </c>
      <c r="S15" s="1161" t="s">
        <v>3325</v>
      </c>
      <c r="T15" s="421" t="str">
        <f t="shared" si="0"/>
        <v>B-5.1.1.6</v>
      </c>
    </row>
    <row r="16" spans="1:20" ht="33" customHeight="1">
      <c r="A16" s="421" t="s">
        <v>3326</v>
      </c>
      <c r="B16" s="712" t="s">
        <v>3327</v>
      </c>
      <c r="C16" s="811" t="s">
        <v>322</v>
      </c>
      <c r="D16" s="2559" t="s">
        <v>4665</v>
      </c>
      <c r="E16" s="2559" t="s">
        <v>4665</v>
      </c>
      <c r="F16" s="2559" t="s">
        <v>4665</v>
      </c>
      <c r="G16" s="2559" t="s">
        <v>4665</v>
      </c>
      <c r="H16" s="2559" t="s">
        <v>4665</v>
      </c>
      <c r="I16" s="2559" t="s">
        <v>4665</v>
      </c>
      <c r="J16" s="2558"/>
      <c r="K16" s="1274"/>
      <c r="L16" s="2559" t="s">
        <v>4665</v>
      </c>
      <c r="M16" s="2559" t="s">
        <v>4665</v>
      </c>
      <c r="N16" s="2559" t="s">
        <v>4665</v>
      </c>
      <c r="O16" s="2559" t="s">
        <v>4665</v>
      </c>
      <c r="P16" s="2559" t="s">
        <v>4665</v>
      </c>
      <c r="Q16" s="2559" t="s">
        <v>4665</v>
      </c>
      <c r="R16" s="1192" t="s">
        <v>395</v>
      </c>
      <c r="S16" s="1161" t="s">
        <v>3328</v>
      </c>
      <c r="T16" s="421" t="str">
        <f t="shared" si="0"/>
        <v>B-5.1.1.7</v>
      </c>
    </row>
    <row r="17" spans="1:20" ht="33" customHeight="1">
      <c r="A17" s="421" t="s">
        <v>3329</v>
      </c>
      <c r="B17" s="389" t="s">
        <v>3330</v>
      </c>
      <c r="C17" s="811" t="s">
        <v>322</v>
      </c>
      <c r="D17" s="2559" t="s">
        <v>4665</v>
      </c>
      <c r="E17" s="2559" t="s">
        <v>4665</v>
      </c>
      <c r="F17" s="2559" t="s">
        <v>4665</v>
      </c>
      <c r="G17" s="2559" t="s">
        <v>4665</v>
      </c>
      <c r="H17" s="2559" t="s">
        <v>4665</v>
      </c>
      <c r="I17" s="2559" t="s">
        <v>4665</v>
      </c>
      <c r="J17" s="2557"/>
      <c r="K17" s="1271"/>
      <c r="L17" s="2559" t="s">
        <v>4665</v>
      </c>
      <c r="M17" s="2559" t="s">
        <v>4665</v>
      </c>
      <c r="N17" s="2559" t="s">
        <v>4665</v>
      </c>
      <c r="O17" s="2559" t="s">
        <v>4665</v>
      </c>
      <c r="P17" s="2559" t="s">
        <v>4665</v>
      </c>
      <c r="Q17" s="2559" t="s">
        <v>4665</v>
      </c>
      <c r="R17" s="1192" t="s">
        <v>395</v>
      </c>
      <c r="S17" s="1161" t="s">
        <v>3331</v>
      </c>
      <c r="T17" s="421" t="str">
        <f t="shared" si="0"/>
        <v>B-5.1.1.8</v>
      </c>
    </row>
    <row r="18" spans="1:20" ht="33" customHeight="1">
      <c r="A18" s="421" t="s">
        <v>3332</v>
      </c>
      <c r="B18" s="389" t="s">
        <v>3333</v>
      </c>
      <c r="C18" s="811" t="s">
        <v>322</v>
      </c>
      <c r="D18" s="2559" t="s">
        <v>4665</v>
      </c>
      <c r="E18" s="2559" t="s">
        <v>4665</v>
      </c>
      <c r="F18" s="2559" t="s">
        <v>4665</v>
      </c>
      <c r="G18" s="2559" t="s">
        <v>4665</v>
      </c>
      <c r="H18" s="2559" t="s">
        <v>4665</v>
      </c>
      <c r="I18" s="2559" t="s">
        <v>4665</v>
      </c>
      <c r="J18" s="2557"/>
      <c r="K18" s="1271"/>
      <c r="L18" s="2559" t="s">
        <v>4665</v>
      </c>
      <c r="M18" s="2559" t="s">
        <v>4665</v>
      </c>
      <c r="N18" s="2559" t="s">
        <v>4665</v>
      </c>
      <c r="O18" s="2559" t="s">
        <v>4665</v>
      </c>
      <c r="P18" s="2559" t="s">
        <v>4665</v>
      </c>
      <c r="Q18" s="2559" t="s">
        <v>4665</v>
      </c>
      <c r="R18" s="1192" t="s">
        <v>395</v>
      </c>
      <c r="S18" s="1161" t="s">
        <v>3334</v>
      </c>
      <c r="T18" s="421" t="str">
        <f t="shared" si="0"/>
        <v>B-5.1.1.9</v>
      </c>
    </row>
    <row r="19" spans="1:20" ht="33" customHeight="1">
      <c r="A19" s="421" t="s">
        <v>3335</v>
      </c>
      <c r="B19" s="389" t="s">
        <v>3336</v>
      </c>
      <c r="C19" s="811" t="s">
        <v>322</v>
      </c>
      <c r="D19" s="2559" t="s">
        <v>4665</v>
      </c>
      <c r="E19" s="2559" t="s">
        <v>4665</v>
      </c>
      <c r="F19" s="2559" t="s">
        <v>4665</v>
      </c>
      <c r="G19" s="2559" t="s">
        <v>4665</v>
      </c>
      <c r="H19" s="2559" t="s">
        <v>4665</v>
      </c>
      <c r="I19" s="2559" t="s">
        <v>4665</v>
      </c>
      <c r="J19" s="2557"/>
      <c r="K19" s="1271"/>
      <c r="L19" s="2559" t="s">
        <v>4665</v>
      </c>
      <c r="M19" s="2559" t="s">
        <v>4665</v>
      </c>
      <c r="N19" s="2559" t="s">
        <v>4665</v>
      </c>
      <c r="O19" s="2559" t="s">
        <v>4665</v>
      </c>
      <c r="P19" s="2559" t="s">
        <v>4665</v>
      </c>
      <c r="Q19" s="2559" t="s">
        <v>4665</v>
      </c>
      <c r="R19" s="1192" t="s">
        <v>395</v>
      </c>
      <c r="S19" s="1161" t="s">
        <v>3337</v>
      </c>
      <c r="T19" s="421" t="str">
        <f t="shared" si="0"/>
        <v>B-5.1.1.10</v>
      </c>
    </row>
    <row r="20" spans="1:20" ht="33" customHeight="1">
      <c r="A20" s="421" t="s">
        <v>3338</v>
      </c>
      <c r="B20" s="389" t="s">
        <v>3339</v>
      </c>
      <c r="C20" s="811" t="s">
        <v>322</v>
      </c>
      <c r="D20" s="2559" t="s">
        <v>4665</v>
      </c>
      <c r="E20" s="2559" t="s">
        <v>4665</v>
      </c>
      <c r="F20" s="2559" t="s">
        <v>4665</v>
      </c>
      <c r="G20" s="2559" t="s">
        <v>4665</v>
      </c>
      <c r="H20" s="2559" t="s">
        <v>4665</v>
      </c>
      <c r="I20" s="2559" t="s">
        <v>4665</v>
      </c>
      <c r="J20" s="2557"/>
      <c r="K20" s="1271"/>
      <c r="L20" s="2559" t="s">
        <v>4665</v>
      </c>
      <c r="M20" s="2559" t="s">
        <v>4665</v>
      </c>
      <c r="N20" s="2559" t="s">
        <v>4665</v>
      </c>
      <c r="O20" s="2559" t="s">
        <v>4665</v>
      </c>
      <c r="P20" s="2559" t="s">
        <v>4665</v>
      </c>
      <c r="Q20" s="2559" t="s">
        <v>4665</v>
      </c>
      <c r="R20" s="1192" t="s">
        <v>395</v>
      </c>
      <c r="S20" s="1161" t="s">
        <v>3340</v>
      </c>
      <c r="T20" s="421" t="str">
        <f t="shared" si="0"/>
        <v>B-5.1.1.11</v>
      </c>
    </row>
    <row r="21" spans="1:20" ht="33" customHeight="1">
      <c r="A21" s="421" t="s">
        <v>3341</v>
      </c>
      <c r="B21" s="389" t="s">
        <v>3342</v>
      </c>
      <c r="C21" s="811" t="s">
        <v>322</v>
      </c>
      <c r="D21" s="2559" t="s">
        <v>4665</v>
      </c>
      <c r="E21" s="2559" t="s">
        <v>4665</v>
      </c>
      <c r="F21" s="2559" t="s">
        <v>4665</v>
      </c>
      <c r="G21" s="2559" t="s">
        <v>4665</v>
      </c>
      <c r="H21" s="2559" t="s">
        <v>4665</v>
      </c>
      <c r="I21" s="2559" t="s">
        <v>4665</v>
      </c>
      <c r="J21" s="2557"/>
      <c r="K21" s="1271"/>
      <c r="L21" s="2559" t="s">
        <v>4665</v>
      </c>
      <c r="M21" s="2559" t="s">
        <v>4665</v>
      </c>
      <c r="N21" s="2559" t="s">
        <v>4665</v>
      </c>
      <c r="O21" s="2559" t="s">
        <v>4665</v>
      </c>
      <c r="P21" s="2559" t="s">
        <v>4665</v>
      </c>
      <c r="Q21" s="2559" t="s">
        <v>4665</v>
      </c>
      <c r="R21" s="1192" t="s">
        <v>395</v>
      </c>
      <c r="S21" s="1161" t="s">
        <v>3343</v>
      </c>
      <c r="T21" s="421" t="str">
        <f t="shared" si="0"/>
        <v>B-5.1.1.12</v>
      </c>
    </row>
    <row r="22" spans="1:20" ht="33" customHeight="1">
      <c r="A22" s="421" t="s">
        <v>3344</v>
      </c>
      <c r="B22" s="389" t="s">
        <v>3345</v>
      </c>
      <c r="C22" s="57" t="s">
        <v>322</v>
      </c>
      <c r="D22" s="2559" t="s">
        <v>4665</v>
      </c>
      <c r="E22" s="2559" t="s">
        <v>4665</v>
      </c>
      <c r="F22" s="2559" t="s">
        <v>4665</v>
      </c>
      <c r="G22" s="2559" t="s">
        <v>4665</v>
      </c>
      <c r="H22" s="2559" t="s">
        <v>4665</v>
      </c>
      <c r="I22" s="2559" t="s">
        <v>4665</v>
      </c>
      <c r="J22" s="2557"/>
      <c r="K22" s="1271"/>
      <c r="L22" s="2559" t="s">
        <v>4665</v>
      </c>
      <c r="M22" s="2559" t="s">
        <v>4665</v>
      </c>
      <c r="N22" s="2559" t="s">
        <v>4665</v>
      </c>
      <c r="O22" s="2559" t="s">
        <v>4665</v>
      </c>
      <c r="P22" s="2559" t="s">
        <v>4665</v>
      </c>
      <c r="Q22" s="2559" t="s">
        <v>4665</v>
      </c>
      <c r="R22" s="1192" t="s">
        <v>395</v>
      </c>
      <c r="S22" s="1161" t="s">
        <v>3346</v>
      </c>
      <c r="T22" s="421" t="str">
        <f t="shared" si="0"/>
        <v>B-5.1.1.13</v>
      </c>
    </row>
    <row r="23" spans="1:20" ht="33" customHeight="1">
      <c r="A23" s="56" t="s">
        <v>3347</v>
      </c>
      <c r="B23" s="389" t="s">
        <v>3348</v>
      </c>
      <c r="C23" s="57" t="s">
        <v>322</v>
      </c>
      <c r="D23" s="2559" t="s">
        <v>4665</v>
      </c>
      <c r="E23" s="2559" t="s">
        <v>4665</v>
      </c>
      <c r="F23" s="2559" t="s">
        <v>4665</v>
      </c>
      <c r="G23" s="2559" t="s">
        <v>4665</v>
      </c>
      <c r="H23" s="2559" t="s">
        <v>4665</v>
      </c>
      <c r="I23" s="2559" t="s">
        <v>4665</v>
      </c>
      <c r="J23" s="2557"/>
      <c r="K23" s="1271"/>
      <c r="L23" s="2559" t="s">
        <v>4665</v>
      </c>
      <c r="M23" s="2559" t="s">
        <v>4665</v>
      </c>
      <c r="N23" s="2559" t="s">
        <v>4665</v>
      </c>
      <c r="O23" s="2559" t="s">
        <v>4665</v>
      </c>
      <c r="P23" s="2559" t="s">
        <v>4665</v>
      </c>
      <c r="Q23" s="2559" t="s">
        <v>4665</v>
      </c>
      <c r="R23" s="1192" t="s">
        <v>395</v>
      </c>
      <c r="S23" s="1161" t="s">
        <v>3349</v>
      </c>
      <c r="T23" s="421" t="str">
        <f t="shared" si="0"/>
        <v>B-5.1.1.14</v>
      </c>
    </row>
    <row r="24" spans="1:20" ht="33" customHeight="1">
      <c r="A24" s="421" t="s">
        <v>3350</v>
      </c>
      <c r="B24" s="389" t="s">
        <v>3351</v>
      </c>
      <c r="C24" s="57" t="s">
        <v>487</v>
      </c>
      <c r="D24" s="2559" t="s">
        <v>4665</v>
      </c>
      <c r="E24" s="2559" t="s">
        <v>4665</v>
      </c>
      <c r="F24" s="2559" t="s">
        <v>4665</v>
      </c>
      <c r="G24" s="2559" t="s">
        <v>4665</v>
      </c>
      <c r="H24" s="2559" t="s">
        <v>4665</v>
      </c>
      <c r="I24" s="2559" t="s">
        <v>4665</v>
      </c>
      <c r="J24" s="2557"/>
      <c r="K24" s="1271"/>
      <c r="L24" s="2559" t="s">
        <v>4665</v>
      </c>
      <c r="M24" s="2559" t="s">
        <v>4665</v>
      </c>
      <c r="N24" s="2559" t="s">
        <v>4665</v>
      </c>
      <c r="O24" s="2559" t="s">
        <v>4665</v>
      </c>
      <c r="P24" s="2559" t="s">
        <v>4665</v>
      </c>
      <c r="Q24" s="2559" t="s">
        <v>4665</v>
      </c>
      <c r="R24" s="1192" t="s">
        <v>488</v>
      </c>
      <c r="S24" s="1161" t="s">
        <v>3352</v>
      </c>
      <c r="T24" s="421" t="str">
        <f t="shared" si="0"/>
        <v>B-5.1.1.15</v>
      </c>
    </row>
    <row r="25" spans="1:20" ht="33" customHeight="1">
      <c r="A25" s="421" t="s">
        <v>3353</v>
      </c>
      <c r="B25" s="389" t="s">
        <v>3354</v>
      </c>
      <c r="C25" s="57" t="s">
        <v>487</v>
      </c>
      <c r="D25" s="2559" t="s">
        <v>4665</v>
      </c>
      <c r="E25" s="2559" t="s">
        <v>4665</v>
      </c>
      <c r="F25" s="2559" t="s">
        <v>4665</v>
      </c>
      <c r="G25" s="2559" t="s">
        <v>4665</v>
      </c>
      <c r="H25" s="2559" t="s">
        <v>4665</v>
      </c>
      <c r="I25" s="2559" t="s">
        <v>4665</v>
      </c>
      <c r="J25" s="2557"/>
      <c r="K25" s="1271"/>
      <c r="L25" s="2559" t="s">
        <v>4665</v>
      </c>
      <c r="M25" s="2559" t="s">
        <v>4665</v>
      </c>
      <c r="N25" s="2559" t="s">
        <v>4665</v>
      </c>
      <c r="O25" s="2559" t="s">
        <v>4665</v>
      </c>
      <c r="P25" s="2559" t="s">
        <v>4665</v>
      </c>
      <c r="Q25" s="2559" t="s">
        <v>4665</v>
      </c>
      <c r="R25" s="1192" t="s">
        <v>488</v>
      </c>
      <c r="S25" s="1161" t="s">
        <v>3355</v>
      </c>
      <c r="T25" s="421" t="str">
        <f t="shared" si="0"/>
        <v>B-5.1.1.16</v>
      </c>
    </row>
    <row r="26" spans="1:20" ht="33" customHeight="1">
      <c r="A26" s="421" t="s">
        <v>3356</v>
      </c>
      <c r="B26" s="389" t="s">
        <v>3357</v>
      </c>
      <c r="C26" s="57" t="s">
        <v>487</v>
      </c>
      <c r="D26" s="2559" t="s">
        <v>4665</v>
      </c>
      <c r="E26" s="2559" t="s">
        <v>4665</v>
      </c>
      <c r="F26" s="2559" t="s">
        <v>4665</v>
      </c>
      <c r="G26" s="2559" t="s">
        <v>4665</v>
      </c>
      <c r="H26" s="2559" t="s">
        <v>4665</v>
      </c>
      <c r="I26" s="2559" t="s">
        <v>4665</v>
      </c>
      <c r="J26" s="2557"/>
      <c r="K26" s="1271"/>
      <c r="L26" s="2559" t="s">
        <v>4665</v>
      </c>
      <c r="M26" s="2559" t="s">
        <v>4665</v>
      </c>
      <c r="N26" s="2559" t="s">
        <v>4665</v>
      </c>
      <c r="O26" s="2559" t="s">
        <v>4665</v>
      </c>
      <c r="P26" s="2559" t="s">
        <v>4665</v>
      </c>
      <c r="Q26" s="2559" t="s">
        <v>4665</v>
      </c>
      <c r="R26" s="1192" t="s">
        <v>488</v>
      </c>
      <c r="S26" s="1161" t="s">
        <v>3358</v>
      </c>
      <c r="T26" s="421" t="str">
        <f t="shared" si="0"/>
        <v>B-5.1.1.17</v>
      </c>
    </row>
    <row r="27" spans="1:20" ht="33" customHeight="1">
      <c r="A27" s="421" t="s">
        <v>3359</v>
      </c>
      <c r="B27" s="389" t="s">
        <v>3360</v>
      </c>
      <c r="C27" s="57" t="s">
        <v>322</v>
      </c>
      <c r="D27" s="2559" t="s">
        <v>4665</v>
      </c>
      <c r="E27" s="2559" t="s">
        <v>4665</v>
      </c>
      <c r="F27" s="2559" t="s">
        <v>4665</v>
      </c>
      <c r="G27" s="2559" t="s">
        <v>4665</v>
      </c>
      <c r="H27" s="2559" t="s">
        <v>4665</v>
      </c>
      <c r="I27" s="2559" t="s">
        <v>4665</v>
      </c>
      <c r="J27" s="2557"/>
      <c r="K27" s="1271"/>
      <c r="L27" s="2559" t="s">
        <v>4665</v>
      </c>
      <c r="M27" s="2559" t="s">
        <v>4665</v>
      </c>
      <c r="N27" s="2559" t="s">
        <v>4665</v>
      </c>
      <c r="O27" s="2559" t="s">
        <v>4665</v>
      </c>
      <c r="P27" s="2559" t="s">
        <v>4665</v>
      </c>
      <c r="Q27" s="2559" t="s">
        <v>4665</v>
      </c>
      <c r="R27" s="1192" t="s">
        <v>395</v>
      </c>
      <c r="S27" s="388" t="s">
        <v>3361</v>
      </c>
      <c r="T27" s="421" t="str">
        <f t="shared" si="0"/>
        <v>B-5.1.1.18</v>
      </c>
    </row>
    <row r="28" spans="1:20" ht="27" customHeight="1">
      <c r="A28" s="1341" t="s">
        <v>3362</v>
      </c>
      <c r="B28" s="1010"/>
      <c r="E28" s="1011"/>
      <c r="F28" s="1012"/>
      <c r="G28" s="1342"/>
      <c r="H28" s="1342"/>
      <c r="I28" s="1342"/>
      <c r="J28" s="1343"/>
      <c r="K28" s="1344"/>
      <c r="L28" s="1342"/>
      <c r="M28" s="1342"/>
      <c r="N28" s="1342"/>
      <c r="O28" s="1342"/>
      <c r="P28" s="1342"/>
      <c r="Q28" s="1342"/>
      <c r="R28" s="1342"/>
      <c r="S28" s="1013"/>
      <c r="T28" s="1345" t="s">
        <v>3363</v>
      </c>
    </row>
    <row r="29" spans="1:20" ht="31.5" customHeight="1">
      <c r="A29" s="1335" t="s">
        <v>3307</v>
      </c>
      <c r="B29" s="1335" t="s">
        <v>800</v>
      </c>
      <c r="C29" s="1336" t="s">
        <v>308</v>
      </c>
      <c r="D29" s="1335">
        <v>2017</v>
      </c>
      <c r="E29" s="1335">
        <v>2018</v>
      </c>
      <c r="F29" s="1335">
        <v>2019</v>
      </c>
      <c r="G29" s="1335">
        <v>2020</v>
      </c>
      <c r="H29" s="1335">
        <v>2021</v>
      </c>
      <c r="I29" s="1337" t="s">
        <v>3364</v>
      </c>
      <c r="J29" s="1337" t="s">
        <v>216</v>
      </c>
      <c r="K29" s="1337" t="s">
        <v>217</v>
      </c>
      <c r="L29" s="1337">
        <v>2022</v>
      </c>
      <c r="M29" s="1335">
        <v>2021</v>
      </c>
      <c r="N29" s="1335">
        <v>2020</v>
      </c>
      <c r="O29" s="1335">
        <v>2019</v>
      </c>
      <c r="P29" s="1335">
        <v>2018</v>
      </c>
      <c r="Q29" s="1335">
        <v>2017</v>
      </c>
      <c r="R29" s="1335" t="s">
        <v>752</v>
      </c>
      <c r="S29" s="1335" t="s">
        <v>414</v>
      </c>
      <c r="T29" s="1335" t="s">
        <v>365</v>
      </c>
    </row>
    <row r="30" spans="1:20" ht="33" customHeight="1">
      <c r="A30" s="421" t="s">
        <v>3365</v>
      </c>
      <c r="B30" s="389" t="s">
        <v>3366</v>
      </c>
      <c r="C30" s="57" t="s">
        <v>322</v>
      </c>
      <c r="D30" s="386" t="s">
        <v>4665</v>
      </c>
      <c r="E30" s="386" t="s">
        <v>4665</v>
      </c>
      <c r="F30" s="386" t="s">
        <v>4665</v>
      </c>
      <c r="G30" s="386" t="s">
        <v>4665</v>
      </c>
      <c r="H30" s="386" t="s">
        <v>4665</v>
      </c>
      <c r="I30" s="386" t="s">
        <v>4665</v>
      </c>
      <c r="J30" s="2039"/>
      <c r="K30" s="1346"/>
      <c r="L30" s="386" t="s">
        <v>4665</v>
      </c>
      <c r="M30" s="386" t="s">
        <v>4665</v>
      </c>
      <c r="N30" s="386" t="s">
        <v>4665</v>
      </c>
      <c r="O30" s="386" t="s">
        <v>4665</v>
      </c>
      <c r="P30" s="386" t="s">
        <v>4665</v>
      </c>
      <c r="Q30" s="386" t="s">
        <v>4665</v>
      </c>
      <c r="R30" s="1192" t="s">
        <v>395</v>
      </c>
      <c r="S30" s="388" t="s">
        <v>3367</v>
      </c>
      <c r="T30" s="421" t="str">
        <f t="shared" ref="T30:T47" si="1">A30</f>
        <v>B-5.1.2.1</v>
      </c>
    </row>
    <row r="31" spans="1:20" ht="33" customHeight="1">
      <c r="A31" s="421" t="s">
        <v>3368</v>
      </c>
      <c r="B31" s="389" t="s">
        <v>3369</v>
      </c>
      <c r="C31" s="57" t="s">
        <v>322</v>
      </c>
      <c r="D31" s="386" t="s">
        <v>4665</v>
      </c>
      <c r="E31" s="386" t="s">
        <v>4665</v>
      </c>
      <c r="F31" s="386" t="s">
        <v>4665</v>
      </c>
      <c r="G31" s="386" t="s">
        <v>4665</v>
      </c>
      <c r="H31" s="386" t="s">
        <v>4665</v>
      </c>
      <c r="I31" s="386" t="s">
        <v>4665</v>
      </c>
      <c r="J31" s="2038"/>
      <c r="K31" s="1271"/>
      <c r="L31" s="386" t="s">
        <v>4665</v>
      </c>
      <c r="M31" s="386" t="s">
        <v>4665</v>
      </c>
      <c r="N31" s="386" t="s">
        <v>4665</v>
      </c>
      <c r="O31" s="386" t="s">
        <v>4665</v>
      </c>
      <c r="P31" s="386" t="s">
        <v>4665</v>
      </c>
      <c r="Q31" s="386" t="s">
        <v>4665</v>
      </c>
      <c r="R31" s="1192" t="s">
        <v>395</v>
      </c>
      <c r="S31" s="388" t="s">
        <v>3370</v>
      </c>
      <c r="T31" s="421" t="str">
        <f t="shared" si="1"/>
        <v>B-5.1.2.2</v>
      </c>
    </row>
    <row r="32" spans="1:20" ht="33" customHeight="1">
      <c r="A32" s="421" t="s">
        <v>3371</v>
      </c>
      <c r="B32" s="389" t="s">
        <v>3372</v>
      </c>
      <c r="C32" s="57" t="s">
        <v>322</v>
      </c>
      <c r="D32" s="386" t="s">
        <v>4665</v>
      </c>
      <c r="E32" s="386" t="s">
        <v>4665</v>
      </c>
      <c r="F32" s="386" t="s">
        <v>4665</v>
      </c>
      <c r="G32" s="386" t="s">
        <v>4665</v>
      </c>
      <c r="H32" s="386" t="s">
        <v>4665</v>
      </c>
      <c r="I32" s="386" t="s">
        <v>4665</v>
      </c>
      <c r="J32" s="2038"/>
      <c r="K32" s="1271"/>
      <c r="L32" s="386" t="s">
        <v>4665</v>
      </c>
      <c r="M32" s="386" t="s">
        <v>4665</v>
      </c>
      <c r="N32" s="386" t="s">
        <v>4665</v>
      </c>
      <c r="O32" s="386" t="s">
        <v>4665</v>
      </c>
      <c r="P32" s="386" t="s">
        <v>4665</v>
      </c>
      <c r="Q32" s="386" t="s">
        <v>4665</v>
      </c>
      <c r="R32" s="1192" t="s">
        <v>395</v>
      </c>
      <c r="S32" s="388" t="s">
        <v>3373</v>
      </c>
      <c r="T32" s="421" t="str">
        <f t="shared" si="1"/>
        <v>B-5.1.2.3</v>
      </c>
    </row>
    <row r="33" spans="1:20" ht="30" customHeight="1">
      <c r="A33" s="421" t="s">
        <v>3374</v>
      </c>
      <c r="B33" s="389" t="s">
        <v>3375</v>
      </c>
      <c r="C33" s="57" t="s">
        <v>322</v>
      </c>
      <c r="D33" s="386" t="s">
        <v>4665</v>
      </c>
      <c r="E33" s="386" t="s">
        <v>4665</v>
      </c>
      <c r="F33" s="386" t="s">
        <v>4665</v>
      </c>
      <c r="G33" s="386" t="s">
        <v>4665</v>
      </c>
      <c r="H33" s="386" t="s">
        <v>4665</v>
      </c>
      <c r="I33" s="386" t="s">
        <v>4665</v>
      </c>
      <c r="J33" s="2038"/>
      <c r="K33" s="1271"/>
      <c r="L33" s="386" t="s">
        <v>4665</v>
      </c>
      <c r="M33" s="386" t="s">
        <v>4665</v>
      </c>
      <c r="N33" s="386" t="s">
        <v>4665</v>
      </c>
      <c r="O33" s="386" t="s">
        <v>4665</v>
      </c>
      <c r="P33" s="386" t="s">
        <v>4665</v>
      </c>
      <c r="Q33" s="386" t="s">
        <v>4665</v>
      </c>
      <c r="R33" s="1192" t="s">
        <v>395</v>
      </c>
      <c r="S33" s="388" t="s">
        <v>3376</v>
      </c>
      <c r="T33" s="421" t="str">
        <f t="shared" si="1"/>
        <v>B-5.1.2.4</v>
      </c>
    </row>
    <row r="34" spans="1:20" ht="33" customHeight="1">
      <c r="A34" s="421" t="s">
        <v>3377</v>
      </c>
      <c r="B34" s="389" t="s">
        <v>3378</v>
      </c>
      <c r="C34" s="57" t="s">
        <v>322</v>
      </c>
      <c r="D34" s="386" t="s">
        <v>4665</v>
      </c>
      <c r="E34" s="386" t="s">
        <v>4665</v>
      </c>
      <c r="F34" s="386" t="s">
        <v>4665</v>
      </c>
      <c r="G34" s="386" t="s">
        <v>4665</v>
      </c>
      <c r="H34" s="386" t="s">
        <v>4665</v>
      </c>
      <c r="I34" s="386" t="s">
        <v>4665</v>
      </c>
      <c r="J34" s="2038"/>
      <c r="K34" s="1271"/>
      <c r="L34" s="386" t="s">
        <v>4665</v>
      </c>
      <c r="M34" s="386" t="s">
        <v>4665</v>
      </c>
      <c r="N34" s="386" t="s">
        <v>4665</v>
      </c>
      <c r="O34" s="386" t="s">
        <v>4665</v>
      </c>
      <c r="P34" s="386" t="s">
        <v>4665</v>
      </c>
      <c r="Q34" s="386" t="s">
        <v>4665</v>
      </c>
      <c r="R34" s="1192" t="s">
        <v>395</v>
      </c>
      <c r="S34" s="388" t="s">
        <v>3379</v>
      </c>
      <c r="T34" s="56" t="str">
        <f>A34</f>
        <v>B-5.1.2.5</v>
      </c>
    </row>
    <row r="35" spans="1:20" ht="33" customHeight="1">
      <c r="A35" s="421" t="s">
        <v>3380</v>
      </c>
      <c r="B35" s="389" t="s">
        <v>3381</v>
      </c>
      <c r="C35" s="57" t="s">
        <v>322</v>
      </c>
      <c r="D35" s="386" t="s">
        <v>4665</v>
      </c>
      <c r="E35" s="386" t="s">
        <v>4665</v>
      </c>
      <c r="F35" s="386" t="s">
        <v>4665</v>
      </c>
      <c r="G35" s="386" t="s">
        <v>4665</v>
      </c>
      <c r="H35" s="386" t="s">
        <v>4665</v>
      </c>
      <c r="I35" s="386" t="s">
        <v>4665</v>
      </c>
      <c r="J35" s="2038"/>
      <c r="K35" s="1271"/>
      <c r="L35" s="386" t="s">
        <v>4665</v>
      </c>
      <c r="M35" s="386" t="s">
        <v>4665</v>
      </c>
      <c r="N35" s="386" t="s">
        <v>4665</v>
      </c>
      <c r="O35" s="386" t="s">
        <v>4665</v>
      </c>
      <c r="P35" s="386" t="s">
        <v>4665</v>
      </c>
      <c r="Q35" s="386" t="s">
        <v>4665</v>
      </c>
      <c r="R35" s="1192" t="s">
        <v>395</v>
      </c>
      <c r="S35" s="388" t="s">
        <v>3382</v>
      </c>
      <c r="T35" s="56" t="str">
        <f t="shared" si="1"/>
        <v>B-5.1.2.6</v>
      </c>
    </row>
    <row r="36" spans="1:20" ht="30" customHeight="1">
      <c r="A36" s="421" t="s">
        <v>3383</v>
      </c>
      <c r="B36" s="389" t="s">
        <v>3384</v>
      </c>
      <c r="C36" s="57" t="s">
        <v>322</v>
      </c>
      <c r="D36" s="386" t="s">
        <v>4665</v>
      </c>
      <c r="E36" s="386" t="s">
        <v>4665</v>
      </c>
      <c r="F36" s="386" t="s">
        <v>4665</v>
      </c>
      <c r="G36" s="386" t="s">
        <v>4665</v>
      </c>
      <c r="H36" s="386" t="s">
        <v>4665</v>
      </c>
      <c r="I36" s="386" t="s">
        <v>4665</v>
      </c>
      <c r="J36" s="2038"/>
      <c r="K36" s="1271"/>
      <c r="L36" s="386" t="s">
        <v>4665</v>
      </c>
      <c r="M36" s="386" t="s">
        <v>4665</v>
      </c>
      <c r="N36" s="386" t="s">
        <v>4665</v>
      </c>
      <c r="O36" s="386" t="s">
        <v>4665</v>
      </c>
      <c r="P36" s="386" t="s">
        <v>4665</v>
      </c>
      <c r="Q36" s="386" t="s">
        <v>4665</v>
      </c>
      <c r="R36" s="1192" t="s">
        <v>395</v>
      </c>
      <c r="S36" s="388" t="s">
        <v>3385</v>
      </c>
      <c r="T36" s="421" t="str">
        <f t="shared" si="1"/>
        <v>B-5.1.2.7</v>
      </c>
    </row>
    <row r="37" spans="1:20" ht="33" customHeight="1">
      <c r="A37" s="421" t="s">
        <v>3386</v>
      </c>
      <c r="B37" s="389" t="s">
        <v>3387</v>
      </c>
      <c r="C37" s="57" t="s">
        <v>322</v>
      </c>
      <c r="D37" s="386" t="s">
        <v>4665</v>
      </c>
      <c r="E37" s="386" t="s">
        <v>4665</v>
      </c>
      <c r="F37" s="386" t="s">
        <v>4665</v>
      </c>
      <c r="G37" s="386" t="s">
        <v>4665</v>
      </c>
      <c r="H37" s="386" t="s">
        <v>4665</v>
      </c>
      <c r="I37" s="386" t="s">
        <v>4665</v>
      </c>
      <c r="J37" s="2038"/>
      <c r="K37" s="1271"/>
      <c r="L37" s="386" t="s">
        <v>4665</v>
      </c>
      <c r="M37" s="386" t="s">
        <v>4665</v>
      </c>
      <c r="N37" s="386" t="s">
        <v>4665</v>
      </c>
      <c r="O37" s="386" t="s">
        <v>4665</v>
      </c>
      <c r="P37" s="386" t="s">
        <v>4665</v>
      </c>
      <c r="Q37" s="386" t="s">
        <v>4665</v>
      </c>
      <c r="R37" s="1192" t="s">
        <v>395</v>
      </c>
      <c r="S37" s="388" t="s">
        <v>3388</v>
      </c>
      <c r="T37" s="421" t="str">
        <f t="shared" si="1"/>
        <v>B-5.1.2.8</v>
      </c>
    </row>
    <row r="38" spans="1:20" ht="33" customHeight="1">
      <c r="A38" s="421" t="s">
        <v>3389</v>
      </c>
      <c r="B38" s="389" t="s">
        <v>3390</v>
      </c>
      <c r="C38" s="57" t="s">
        <v>322</v>
      </c>
      <c r="D38" s="386" t="s">
        <v>4665</v>
      </c>
      <c r="E38" s="386" t="s">
        <v>4665</v>
      </c>
      <c r="F38" s="386" t="s">
        <v>4665</v>
      </c>
      <c r="G38" s="386" t="s">
        <v>4665</v>
      </c>
      <c r="H38" s="386" t="s">
        <v>4665</v>
      </c>
      <c r="I38" s="386" t="s">
        <v>4665</v>
      </c>
      <c r="J38" s="2038"/>
      <c r="K38" s="1271"/>
      <c r="L38" s="386" t="s">
        <v>4665</v>
      </c>
      <c r="M38" s="386" t="s">
        <v>4665</v>
      </c>
      <c r="N38" s="386" t="s">
        <v>4665</v>
      </c>
      <c r="O38" s="386" t="s">
        <v>4665</v>
      </c>
      <c r="P38" s="386" t="s">
        <v>4665</v>
      </c>
      <c r="Q38" s="386" t="s">
        <v>4665</v>
      </c>
      <c r="R38" s="1192" t="s">
        <v>395</v>
      </c>
      <c r="S38" s="388" t="s">
        <v>3391</v>
      </c>
      <c r="T38" s="421" t="str">
        <f t="shared" si="1"/>
        <v>B-5.1.2.9</v>
      </c>
    </row>
    <row r="39" spans="1:20" ht="33" customHeight="1">
      <c r="A39" s="421" t="s">
        <v>3392</v>
      </c>
      <c r="B39" s="389" t="s">
        <v>3393</v>
      </c>
      <c r="C39" s="57" t="s">
        <v>487</v>
      </c>
      <c r="D39" s="386" t="s">
        <v>4665</v>
      </c>
      <c r="E39" s="386" t="s">
        <v>4665</v>
      </c>
      <c r="F39" s="386" t="s">
        <v>4665</v>
      </c>
      <c r="G39" s="386" t="s">
        <v>4665</v>
      </c>
      <c r="H39" s="386" t="s">
        <v>4665</v>
      </c>
      <c r="I39" s="386" t="s">
        <v>4665</v>
      </c>
      <c r="J39" s="2038"/>
      <c r="K39" s="1271"/>
      <c r="L39" s="386" t="s">
        <v>4665</v>
      </c>
      <c r="M39" s="386" t="s">
        <v>4665</v>
      </c>
      <c r="N39" s="386" t="s">
        <v>4665</v>
      </c>
      <c r="O39" s="386" t="s">
        <v>4665</v>
      </c>
      <c r="P39" s="386" t="s">
        <v>4665</v>
      </c>
      <c r="Q39" s="386" t="s">
        <v>4665</v>
      </c>
      <c r="R39" s="1192" t="s">
        <v>488</v>
      </c>
      <c r="S39" s="388" t="s">
        <v>3394</v>
      </c>
      <c r="T39" s="421" t="str">
        <f t="shared" si="1"/>
        <v>B-5.1.2.10</v>
      </c>
    </row>
    <row r="40" spans="1:20" ht="35.25" customHeight="1">
      <c r="A40" s="421" t="s">
        <v>3395</v>
      </c>
      <c r="B40" s="389" t="s">
        <v>3396</v>
      </c>
      <c r="C40" s="57" t="s">
        <v>487</v>
      </c>
      <c r="D40" s="386" t="s">
        <v>4665</v>
      </c>
      <c r="E40" s="386" t="s">
        <v>4665</v>
      </c>
      <c r="F40" s="386" t="s">
        <v>4665</v>
      </c>
      <c r="G40" s="386" t="s">
        <v>4665</v>
      </c>
      <c r="H40" s="386" t="s">
        <v>4665</v>
      </c>
      <c r="I40" s="386" t="s">
        <v>4665</v>
      </c>
      <c r="J40" s="2038"/>
      <c r="K40" s="1271"/>
      <c r="L40" s="386" t="s">
        <v>4665</v>
      </c>
      <c r="M40" s="386" t="s">
        <v>4665</v>
      </c>
      <c r="N40" s="386" t="s">
        <v>4665</v>
      </c>
      <c r="O40" s="386" t="s">
        <v>4665</v>
      </c>
      <c r="P40" s="386" t="s">
        <v>4665</v>
      </c>
      <c r="Q40" s="386" t="s">
        <v>4665</v>
      </c>
      <c r="R40" s="1192" t="s">
        <v>488</v>
      </c>
      <c r="S40" s="388" t="s">
        <v>3397</v>
      </c>
      <c r="T40" s="421" t="str">
        <f t="shared" si="1"/>
        <v>B-5.1.2.11</v>
      </c>
    </row>
    <row r="41" spans="1:20" ht="35.25" customHeight="1">
      <c r="A41" s="421" t="s">
        <v>3398</v>
      </c>
      <c r="B41" s="389" t="s">
        <v>3399</v>
      </c>
      <c r="C41" s="57" t="s">
        <v>487</v>
      </c>
      <c r="D41" s="386" t="s">
        <v>4665</v>
      </c>
      <c r="E41" s="386" t="s">
        <v>4665</v>
      </c>
      <c r="F41" s="386" t="s">
        <v>4665</v>
      </c>
      <c r="G41" s="386" t="s">
        <v>4665</v>
      </c>
      <c r="H41" s="386" t="s">
        <v>4665</v>
      </c>
      <c r="I41" s="386" t="s">
        <v>4665</v>
      </c>
      <c r="J41" s="2038"/>
      <c r="K41" s="1271"/>
      <c r="L41" s="386" t="s">
        <v>4665</v>
      </c>
      <c r="M41" s="386" t="s">
        <v>4665</v>
      </c>
      <c r="N41" s="386" t="s">
        <v>4665</v>
      </c>
      <c r="O41" s="386" t="s">
        <v>4665</v>
      </c>
      <c r="P41" s="386" t="s">
        <v>4665</v>
      </c>
      <c r="Q41" s="386" t="s">
        <v>4665</v>
      </c>
      <c r="R41" s="1192" t="s">
        <v>488</v>
      </c>
      <c r="S41" s="388" t="s">
        <v>3400</v>
      </c>
      <c r="T41" s="421" t="str">
        <f t="shared" si="1"/>
        <v>B-5.1.2.12</v>
      </c>
    </row>
    <row r="42" spans="1:20" ht="35.25" customHeight="1">
      <c r="A42" s="421" t="s">
        <v>3401</v>
      </c>
      <c r="B42" s="389" t="s">
        <v>3402</v>
      </c>
      <c r="C42" s="57" t="s">
        <v>322</v>
      </c>
      <c r="D42" s="386" t="s">
        <v>4665</v>
      </c>
      <c r="E42" s="386" t="s">
        <v>4665</v>
      </c>
      <c r="F42" s="386" t="s">
        <v>4665</v>
      </c>
      <c r="G42" s="386" t="s">
        <v>4665</v>
      </c>
      <c r="H42" s="386" t="s">
        <v>4665</v>
      </c>
      <c r="I42" s="386" t="s">
        <v>4665</v>
      </c>
      <c r="J42" s="2038"/>
      <c r="K42" s="1271"/>
      <c r="L42" s="386" t="s">
        <v>4665</v>
      </c>
      <c r="M42" s="386" t="s">
        <v>4665</v>
      </c>
      <c r="N42" s="386" t="s">
        <v>4665</v>
      </c>
      <c r="O42" s="386" t="s">
        <v>4665</v>
      </c>
      <c r="P42" s="386" t="s">
        <v>4665</v>
      </c>
      <c r="Q42" s="386" t="s">
        <v>4665</v>
      </c>
      <c r="R42" s="1192" t="s">
        <v>395</v>
      </c>
      <c r="S42" s="388" t="s">
        <v>3403</v>
      </c>
      <c r="T42" s="421" t="str">
        <f t="shared" si="1"/>
        <v>B-5.1.2.13</v>
      </c>
    </row>
    <row r="43" spans="1:20" ht="30" customHeight="1">
      <c r="A43" s="421" t="s">
        <v>3404</v>
      </c>
      <c r="B43" s="389" t="s">
        <v>3405</v>
      </c>
      <c r="C43" s="57" t="s">
        <v>322</v>
      </c>
      <c r="D43" s="386" t="s">
        <v>4665</v>
      </c>
      <c r="E43" s="386" t="s">
        <v>4665</v>
      </c>
      <c r="F43" s="386" t="s">
        <v>4665</v>
      </c>
      <c r="G43" s="386" t="s">
        <v>4665</v>
      </c>
      <c r="H43" s="386" t="s">
        <v>4665</v>
      </c>
      <c r="I43" s="386" t="s">
        <v>4665</v>
      </c>
      <c r="J43" s="2038"/>
      <c r="K43" s="1271"/>
      <c r="L43" s="386" t="s">
        <v>4665</v>
      </c>
      <c r="M43" s="386" t="s">
        <v>4665</v>
      </c>
      <c r="N43" s="386" t="s">
        <v>4665</v>
      </c>
      <c r="O43" s="386" t="s">
        <v>4665</v>
      </c>
      <c r="P43" s="386" t="s">
        <v>4665</v>
      </c>
      <c r="Q43" s="386" t="s">
        <v>4665</v>
      </c>
      <c r="R43" s="1192" t="s">
        <v>395</v>
      </c>
      <c r="S43" s="388" t="s">
        <v>3406</v>
      </c>
      <c r="T43" s="421" t="str">
        <f t="shared" si="1"/>
        <v>B-5.1.2.14</v>
      </c>
    </row>
    <row r="44" spans="1:20" ht="35.25" customHeight="1">
      <c r="A44" s="421" t="s">
        <v>3407</v>
      </c>
      <c r="B44" s="389" t="s">
        <v>3408</v>
      </c>
      <c r="C44" s="57" t="s">
        <v>322</v>
      </c>
      <c r="D44" s="386" t="s">
        <v>4665</v>
      </c>
      <c r="E44" s="386" t="s">
        <v>4665</v>
      </c>
      <c r="F44" s="386" t="s">
        <v>4665</v>
      </c>
      <c r="G44" s="386" t="s">
        <v>4665</v>
      </c>
      <c r="H44" s="386" t="s">
        <v>4665</v>
      </c>
      <c r="I44" s="386" t="s">
        <v>4665</v>
      </c>
      <c r="J44" s="2038"/>
      <c r="K44" s="1271"/>
      <c r="L44" s="386" t="s">
        <v>4665</v>
      </c>
      <c r="M44" s="386" t="s">
        <v>4665</v>
      </c>
      <c r="N44" s="386" t="s">
        <v>4665</v>
      </c>
      <c r="O44" s="386" t="s">
        <v>4665</v>
      </c>
      <c r="P44" s="386" t="s">
        <v>4665</v>
      </c>
      <c r="Q44" s="386" t="s">
        <v>4665</v>
      </c>
      <c r="R44" s="1192" t="s">
        <v>395</v>
      </c>
      <c r="S44" s="388" t="s">
        <v>3409</v>
      </c>
      <c r="T44" s="421" t="str">
        <f t="shared" si="1"/>
        <v>B-5.1.2.15</v>
      </c>
    </row>
    <row r="45" spans="1:20" ht="55.5" customHeight="1">
      <c r="A45" s="421" t="s">
        <v>3410</v>
      </c>
      <c r="B45" s="389" t="s">
        <v>3411</v>
      </c>
      <c r="C45" s="57" t="s">
        <v>322</v>
      </c>
      <c r="D45" s="386" t="s">
        <v>4665</v>
      </c>
      <c r="E45" s="386" t="s">
        <v>4665</v>
      </c>
      <c r="F45" s="386" t="s">
        <v>4665</v>
      </c>
      <c r="G45" s="386" t="s">
        <v>4665</v>
      </c>
      <c r="H45" s="386" t="s">
        <v>4665</v>
      </c>
      <c r="I45" s="386" t="s">
        <v>4665</v>
      </c>
      <c r="J45" s="2038"/>
      <c r="K45" s="1271"/>
      <c r="L45" s="386" t="s">
        <v>4665</v>
      </c>
      <c r="M45" s="386" t="s">
        <v>4665</v>
      </c>
      <c r="N45" s="386" t="s">
        <v>4665</v>
      </c>
      <c r="O45" s="386" t="s">
        <v>4665</v>
      </c>
      <c r="P45" s="386" t="s">
        <v>4665</v>
      </c>
      <c r="Q45" s="386" t="s">
        <v>4665</v>
      </c>
      <c r="R45" s="1192" t="s">
        <v>395</v>
      </c>
      <c r="S45" s="388" t="s">
        <v>3412</v>
      </c>
      <c r="T45" s="421" t="str">
        <f t="shared" si="1"/>
        <v>B-5.1.2.16</v>
      </c>
    </row>
    <row r="46" spans="1:20" ht="41.25" customHeight="1">
      <c r="A46" s="421" t="s">
        <v>3413</v>
      </c>
      <c r="B46" s="389" t="s">
        <v>3414</v>
      </c>
      <c r="C46" s="57" t="s">
        <v>322</v>
      </c>
      <c r="D46" s="386" t="s">
        <v>4665</v>
      </c>
      <c r="E46" s="386" t="s">
        <v>4665</v>
      </c>
      <c r="F46" s="386" t="s">
        <v>4665</v>
      </c>
      <c r="G46" s="386" t="s">
        <v>4665</v>
      </c>
      <c r="H46" s="386" t="s">
        <v>4665</v>
      </c>
      <c r="I46" s="386" t="s">
        <v>4665</v>
      </c>
      <c r="J46" s="2038"/>
      <c r="K46" s="1271"/>
      <c r="L46" s="386" t="s">
        <v>4665</v>
      </c>
      <c r="M46" s="386" t="s">
        <v>4665</v>
      </c>
      <c r="N46" s="386" t="s">
        <v>4665</v>
      </c>
      <c r="O46" s="386" t="s">
        <v>4665</v>
      </c>
      <c r="P46" s="386" t="s">
        <v>4665</v>
      </c>
      <c r="Q46" s="386" t="s">
        <v>4665</v>
      </c>
      <c r="R46" s="1192" t="s">
        <v>395</v>
      </c>
      <c r="S46" s="388" t="s">
        <v>3415</v>
      </c>
      <c r="T46" s="421" t="str">
        <f t="shared" si="1"/>
        <v>B-5.1.2.17</v>
      </c>
    </row>
    <row r="47" spans="1:20">
      <c r="A47" s="1347" t="s">
        <v>3074</v>
      </c>
      <c r="B47" s="1348"/>
      <c r="C47" s="1349"/>
      <c r="D47" s="1350"/>
      <c r="E47" s="1350"/>
      <c r="T47" s="158" t="str">
        <f t="shared" si="1"/>
        <v>Content!A1</v>
      </c>
    </row>
  </sheetData>
  <sheetProtection formatCells="0" formatColumns="0" formatRows="0" insertColumns="0" insertRows="0"/>
  <customSheetViews>
    <customSheetView guid="{7A8D58BA-1AAC-4D65-8AD3-E87507F66079}" scale="50" showPageBreaks="1" showGridLines="0" printArea="1" view="pageBreakPreview">
      <selection activeCell="S32" sqref="S32"/>
      <rowBreaks count="1" manualBreakCount="1">
        <brk id="27" max="19" man="1"/>
      </rowBreaks>
      <colBreaks count="1" manualBreakCount="1">
        <brk id="10" max="43" man="1"/>
      </colBreaks>
      <pageMargins left="0" right="0" top="0" bottom="0" header="0" footer="0"/>
      <printOptions horizontalCentered="1"/>
      <pageSetup paperSize="9" scale="53" fitToWidth="2" fitToHeight="2" orientation="landscape" r:id="rId1"/>
      <headerFooter>
        <oddHeader>&amp;C&amp;K000000&amp;G</oddHeader>
        <oddFooter>&amp;R&amp;P of &amp;N</oddFooter>
        <firstFooter>&amp;R&amp;P of &amp;N</firstFooter>
      </headerFooter>
    </customSheetView>
  </customSheetViews>
  <mergeCells count="8">
    <mergeCell ref="D1:J1"/>
    <mergeCell ref="K7:T7"/>
    <mergeCell ref="K5:Q5"/>
    <mergeCell ref="D2:J2"/>
    <mergeCell ref="D3:J3"/>
    <mergeCell ref="D4:J4"/>
    <mergeCell ref="D5:J5"/>
    <mergeCell ref="A7:J7"/>
  </mergeCells>
  <phoneticPr fontId="59" type="noConversion"/>
  <hyperlinks>
    <hyperlink ref="A47" location="Content!A1" tooltip="back to content" display="Content!A1" xr:uid="{00000000-0004-0000-1F00-000000000000}"/>
  </hyperlinks>
  <printOptions horizontalCentered="1"/>
  <pageMargins left="0.23622047244094499" right="0.23622047244094499" top="0.70866141732283505" bottom="0.23622047244094499" header="0.196850393700787" footer="3.9370078740157501E-2"/>
  <pageSetup paperSize="9" scale="53" fitToWidth="2" fitToHeight="2" orientation="landscape" r:id="rId2"/>
  <headerFooter>
    <oddHeader>&amp;C&amp;K000000&amp;G</oddHeader>
    <oddFooter>&amp;R&amp;P of &amp;N</oddFooter>
    <firstFooter>&amp;R&amp;P of &amp;N</firstFooter>
  </headerFooter>
  <rowBreaks count="1" manualBreakCount="1">
    <brk id="27" max="19" man="1"/>
  </rowBreaks>
  <colBreaks count="1" manualBreakCount="1">
    <brk id="10" max="43" man="1"/>
  </colBreaks>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L78"/>
  <sheetViews>
    <sheetView showGridLines="0" rightToLeft="1" view="pageBreakPreview" zoomScale="55" zoomScaleNormal="85" zoomScaleSheetLayoutView="40" zoomScalePageLayoutView="55" workbookViewId="0">
      <selection activeCell="F1" sqref="F1:F4"/>
    </sheetView>
  </sheetViews>
  <sheetFormatPr defaultColWidth="9.1796875" defaultRowHeight="14"/>
  <cols>
    <col min="1" max="1" width="12.7265625" style="850" customWidth="1"/>
    <col min="2" max="2" width="59.453125" style="851" customWidth="1"/>
    <col min="3" max="3" width="57.1796875" style="826" customWidth="1"/>
    <col min="4" max="4" width="72.7265625" style="826" customWidth="1"/>
    <col min="5" max="5" width="61.453125" style="826" customWidth="1"/>
    <col min="6" max="6" width="53.7265625" style="826" customWidth="1"/>
    <col min="7" max="7" width="75.453125" style="826" customWidth="1"/>
    <col min="8" max="8" width="12.7265625" style="826" customWidth="1"/>
    <col min="9" max="16384" width="9.1796875" style="826"/>
  </cols>
  <sheetData>
    <row r="1" spans="1:12" ht="25.15" customHeight="1">
      <c r="A1" s="537" t="s">
        <v>99</v>
      </c>
      <c r="B1" s="827"/>
      <c r="C1" s="2618" t="s">
        <v>4372</v>
      </c>
      <c r="D1" s="2041"/>
      <c r="E1" s="75"/>
      <c r="F1" s="3367" t="s">
        <v>4755</v>
      </c>
      <c r="G1" s="79"/>
      <c r="H1" s="890" t="s">
        <v>1164</v>
      </c>
      <c r="I1" s="2117"/>
      <c r="J1" s="2117"/>
      <c r="K1" s="2117"/>
      <c r="L1" s="2117"/>
    </row>
    <row r="2" spans="1:12" ht="25.15" customHeight="1">
      <c r="A2" s="537" t="s">
        <v>195</v>
      </c>
      <c r="B2" s="827"/>
      <c r="C2" s="2597" t="s">
        <v>4378</v>
      </c>
      <c r="D2" s="2041"/>
      <c r="E2" s="75"/>
      <c r="F2" s="3367" t="s">
        <v>4757</v>
      </c>
      <c r="G2" s="79"/>
      <c r="H2" s="890" t="s">
        <v>101</v>
      </c>
      <c r="I2" s="2117"/>
      <c r="J2" s="2117"/>
      <c r="K2" s="2117"/>
      <c r="L2" s="2117"/>
    </row>
    <row r="3" spans="1:12" ht="25.15" customHeight="1">
      <c r="A3" s="828" t="s">
        <v>196</v>
      </c>
      <c r="B3" s="827"/>
      <c r="C3" s="2597" t="s">
        <v>4374</v>
      </c>
      <c r="D3" s="2041"/>
      <c r="E3" s="75"/>
      <c r="F3" s="3368" t="s">
        <v>4758</v>
      </c>
      <c r="G3" s="79"/>
      <c r="H3" s="890" t="s">
        <v>102</v>
      </c>
      <c r="I3" s="2117"/>
      <c r="J3" s="2117"/>
      <c r="K3" s="2117"/>
      <c r="L3" s="2117"/>
    </row>
    <row r="4" spans="1:12" ht="25.15" customHeight="1">
      <c r="A4" s="1015" t="s">
        <v>197</v>
      </c>
      <c r="B4" s="829"/>
      <c r="C4" s="2597" t="s">
        <v>4678</v>
      </c>
      <c r="D4" s="2041"/>
      <c r="E4" s="75"/>
      <c r="F4" s="3367" t="s">
        <v>4678</v>
      </c>
      <c r="G4" s="79"/>
      <c r="H4" s="890" t="s">
        <v>104</v>
      </c>
      <c r="I4" s="2117"/>
      <c r="J4" s="2117"/>
      <c r="K4" s="2117"/>
      <c r="L4" s="2117"/>
    </row>
    <row r="5" spans="1:12" ht="40.15" customHeight="1">
      <c r="A5" s="538" t="s">
        <v>198</v>
      </c>
      <c r="B5" s="829"/>
      <c r="C5" s="2040"/>
      <c r="D5" s="2041"/>
      <c r="E5" s="75"/>
      <c r="F5" s="78"/>
      <c r="G5" s="6"/>
      <c r="H5" s="890" t="s">
        <v>106</v>
      </c>
      <c r="I5" s="2117"/>
      <c r="J5" s="2117"/>
      <c r="K5" s="2117"/>
      <c r="L5" s="2117"/>
    </row>
    <row r="6" spans="1:12" ht="19.899999999999999" customHeight="1">
      <c r="A6" s="1125" t="s">
        <v>3416</v>
      </c>
      <c r="B6" s="1427"/>
      <c r="C6" s="419"/>
      <c r="D6" s="420"/>
      <c r="E6" s="830"/>
      <c r="F6" s="418"/>
      <c r="G6" s="419"/>
      <c r="H6" s="1326" t="s">
        <v>3302</v>
      </c>
      <c r="I6" s="2117"/>
      <c r="J6" s="2117"/>
      <c r="K6" s="2117"/>
      <c r="L6" s="2117"/>
    </row>
    <row r="7" spans="1:12" ht="19.899999999999999" customHeight="1">
      <c r="A7" s="856" t="s">
        <v>3417</v>
      </c>
      <c r="B7" s="1428"/>
      <c r="C7" s="913"/>
      <c r="D7" s="914"/>
      <c r="E7" s="831"/>
      <c r="F7" s="293"/>
      <c r="G7" s="913"/>
      <c r="H7" s="914" t="s">
        <v>3418</v>
      </c>
      <c r="I7" s="2117"/>
      <c r="J7" s="2117"/>
      <c r="K7" s="2117"/>
      <c r="L7" s="2117"/>
    </row>
    <row r="8" spans="1:12" ht="25.15" customHeight="1">
      <c r="A8" s="832" t="s">
        <v>3419</v>
      </c>
      <c r="B8" s="145"/>
      <c r="C8" s="2779"/>
      <c r="D8" s="2780"/>
      <c r="E8" s="3251"/>
      <c r="F8" s="3252"/>
      <c r="G8" s="834"/>
      <c r="H8" s="834" t="s">
        <v>3420</v>
      </c>
      <c r="I8" s="2117"/>
      <c r="J8" s="2117"/>
      <c r="K8" s="2117"/>
      <c r="L8" s="2117"/>
    </row>
    <row r="9" spans="1:12">
      <c r="A9" s="333" t="s">
        <v>3307</v>
      </c>
      <c r="B9" s="1789" t="s">
        <v>800</v>
      </c>
      <c r="C9" s="835" t="s">
        <v>546</v>
      </c>
      <c r="D9" s="835" t="s">
        <v>3421</v>
      </c>
      <c r="E9" s="333" t="s">
        <v>217</v>
      </c>
      <c r="F9" s="836" t="s">
        <v>547</v>
      </c>
      <c r="G9" s="837" t="s">
        <v>414</v>
      </c>
      <c r="H9" s="837" t="s">
        <v>365</v>
      </c>
      <c r="I9" s="2117"/>
      <c r="J9" s="2117"/>
      <c r="K9" s="2117"/>
      <c r="L9" s="2117"/>
    </row>
    <row r="10" spans="1:12" ht="60.75" customHeight="1">
      <c r="A10" s="421" t="s">
        <v>3422</v>
      </c>
      <c r="B10" s="838" t="s">
        <v>3423</v>
      </c>
      <c r="C10" s="2656" t="s">
        <v>972</v>
      </c>
      <c r="D10" s="2656"/>
      <c r="E10" s="56"/>
      <c r="F10" s="1242" t="str">
        <f t="shared" ref="F10:F15" si="0">IF(C10="نعم","Yes",IF(C10="لا","No",""))</f>
        <v>Yes</v>
      </c>
      <c r="G10" s="145" t="s">
        <v>3424</v>
      </c>
      <c r="H10" s="421" t="s">
        <v>3422</v>
      </c>
      <c r="I10" s="2117"/>
      <c r="J10" s="2117"/>
      <c r="K10" s="2117"/>
      <c r="L10" s="2117"/>
    </row>
    <row r="11" spans="1:12" ht="44.25" customHeight="1">
      <c r="A11" s="421" t="s">
        <v>3425</v>
      </c>
      <c r="B11" s="838" t="s">
        <v>3426</v>
      </c>
      <c r="C11" s="2656" t="s">
        <v>986</v>
      </c>
      <c r="D11" s="2656" t="s">
        <v>4721</v>
      </c>
      <c r="E11" s="56" t="s">
        <v>5273</v>
      </c>
      <c r="F11" s="1242" t="str">
        <f t="shared" si="0"/>
        <v>No</v>
      </c>
      <c r="G11" s="145" t="s">
        <v>3427</v>
      </c>
      <c r="H11" s="421" t="s">
        <v>3425</v>
      </c>
      <c r="I11" s="2117"/>
      <c r="J11" s="2117"/>
      <c r="K11" s="2117"/>
      <c r="L11" s="2117"/>
    </row>
    <row r="12" spans="1:12" ht="75" customHeight="1">
      <c r="A12" s="421" t="s">
        <v>3428</v>
      </c>
      <c r="B12" s="838" t="s">
        <v>3429</v>
      </c>
      <c r="C12" s="2656" t="s">
        <v>972</v>
      </c>
      <c r="D12" s="2656"/>
      <c r="E12" s="56"/>
      <c r="F12" s="1242" t="str">
        <f t="shared" si="0"/>
        <v>Yes</v>
      </c>
      <c r="G12" s="145" t="s">
        <v>3430</v>
      </c>
      <c r="H12" s="421" t="s">
        <v>3428</v>
      </c>
      <c r="I12" s="2117"/>
      <c r="J12" s="2117"/>
      <c r="K12" s="2117"/>
      <c r="L12" s="2117"/>
    </row>
    <row r="13" spans="1:12" ht="69" customHeight="1">
      <c r="A13" s="421" t="s">
        <v>3431</v>
      </c>
      <c r="B13" s="871" t="s">
        <v>3432</v>
      </c>
      <c r="C13" s="2656" t="s">
        <v>972</v>
      </c>
      <c r="D13" s="2657" t="s">
        <v>4588</v>
      </c>
      <c r="E13" s="56" t="s">
        <v>5274</v>
      </c>
      <c r="F13" s="1242" t="str">
        <f t="shared" si="0"/>
        <v>Yes</v>
      </c>
      <c r="G13" s="839" t="s">
        <v>3433</v>
      </c>
      <c r="H13" s="421" t="s">
        <v>3431</v>
      </c>
      <c r="I13" s="2117"/>
      <c r="J13" s="2117"/>
      <c r="K13" s="2117"/>
      <c r="L13" s="2117"/>
    </row>
    <row r="14" spans="1:12" ht="81" customHeight="1">
      <c r="A14" s="421" t="s">
        <v>3434</v>
      </c>
      <c r="B14" s="838" t="s">
        <v>3435</v>
      </c>
      <c r="C14" s="2656" t="s">
        <v>986</v>
      </c>
      <c r="D14" s="2656" t="s">
        <v>4588</v>
      </c>
      <c r="E14" s="56" t="s">
        <v>5274</v>
      </c>
      <c r="F14" s="1242" t="str">
        <f t="shared" si="0"/>
        <v>No</v>
      </c>
      <c r="G14" s="145" t="s">
        <v>3436</v>
      </c>
      <c r="H14" s="421" t="s">
        <v>3434</v>
      </c>
      <c r="I14" s="2117"/>
      <c r="J14" s="2117"/>
      <c r="K14" s="2117"/>
      <c r="L14" s="2117"/>
    </row>
    <row r="15" spans="1:12" ht="60" customHeight="1">
      <c r="A15" s="421" t="s">
        <v>3437</v>
      </c>
      <c r="B15" s="838" t="s">
        <v>3438</v>
      </c>
      <c r="C15" s="2656" t="s">
        <v>972</v>
      </c>
      <c r="D15" s="2656"/>
      <c r="E15" s="56"/>
      <c r="F15" s="1242" t="str">
        <f t="shared" si="0"/>
        <v>Yes</v>
      </c>
      <c r="G15" s="388" t="s">
        <v>3439</v>
      </c>
      <c r="H15" s="421" t="s">
        <v>3437</v>
      </c>
      <c r="I15" s="2117"/>
      <c r="J15" s="2117"/>
      <c r="K15" s="2117"/>
      <c r="L15" s="2117"/>
    </row>
    <row r="16" spans="1:12" ht="83.25" customHeight="1">
      <c r="A16" s="421" t="s">
        <v>3440</v>
      </c>
      <c r="B16" s="838" t="s">
        <v>3441</v>
      </c>
      <c r="C16" s="2656" t="s">
        <v>4589</v>
      </c>
      <c r="D16" s="2657"/>
      <c r="E16" s="56"/>
      <c r="F16" s="2657" t="s">
        <v>5272</v>
      </c>
      <c r="G16" s="839" t="s">
        <v>3442</v>
      </c>
      <c r="H16" s="421" t="s">
        <v>3440</v>
      </c>
      <c r="I16" s="2117"/>
      <c r="J16" s="2117"/>
      <c r="K16" s="2117"/>
      <c r="L16" s="2117"/>
    </row>
    <row r="17" spans="1:8" ht="25.15" customHeight="1">
      <c r="A17" s="840" t="s">
        <v>3443</v>
      </c>
      <c r="B17" s="841"/>
      <c r="C17" s="381"/>
      <c r="D17" s="842"/>
      <c r="E17" s="841"/>
      <c r="F17" s="381"/>
      <c r="G17" s="843"/>
      <c r="H17" s="843" t="s">
        <v>3444</v>
      </c>
    </row>
    <row r="18" spans="1:8">
      <c r="A18" s="333" t="s">
        <v>3307</v>
      </c>
      <c r="B18" s="333" t="s">
        <v>800</v>
      </c>
      <c r="C18" s="333" t="s">
        <v>546</v>
      </c>
      <c r="D18" s="333" t="s">
        <v>3421</v>
      </c>
      <c r="E18" s="333" t="s">
        <v>217</v>
      </c>
      <c r="F18" s="333" t="s">
        <v>547</v>
      </c>
      <c r="G18" s="333" t="s">
        <v>414</v>
      </c>
      <c r="H18" s="333" t="s">
        <v>365</v>
      </c>
    </row>
    <row r="19" spans="1:8" ht="56">
      <c r="A19" s="2172" t="s">
        <v>3445</v>
      </c>
      <c r="B19" s="838" t="s">
        <v>3446</v>
      </c>
      <c r="C19" s="2519" t="s">
        <v>986</v>
      </c>
      <c r="D19" s="1990"/>
      <c r="E19" s="56"/>
      <c r="F19" s="223" t="str">
        <f t="shared" ref="F19:F25" si="1">IF(C19="نعم","Yes",IF(C19="لا","No",""))</f>
        <v>No</v>
      </c>
      <c r="G19" s="388" t="s">
        <v>3447</v>
      </c>
      <c r="H19" s="2172" t="s">
        <v>3445</v>
      </c>
    </row>
    <row r="20" spans="1:8" ht="70">
      <c r="A20" s="2172" t="s">
        <v>3448</v>
      </c>
      <c r="B20" s="838" t="s">
        <v>3449</v>
      </c>
      <c r="C20" s="2519" t="s">
        <v>972</v>
      </c>
      <c r="D20" s="1990"/>
      <c r="E20" s="1274"/>
      <c r="F20" s="223" t="str">
        <f t="shared" si="1"/>
        <v>Yes</v>
      </c>
      <c r="G20" s="388" t="s">
        <v>3450</v>
      </c>
      <c r="H20" s="2172" t="s">
        <v>3448</v>
      </c>
    </row>
    <row r="21" spans="1:8" ht="63.5" customHeight="1">
      <c r="A21" s="2172" t="s">
        <v>3451</v>
      </c>
      <c r="B21" s="838" t="s">
        <v>3452</v>
      </c>
      <c r="C21" s="2519" t="s">
        <v>986</v>
      </c>
      <c r="D21" s="1990" t="s">
        <v>4590</v>
      </c>
      <c r="E21" s="3586" t="s">
        <v>5275</v>
      </c>
      <c r="F21" s="223" t="str">
        <f t="shared" si="1"/>
        <v>No</v>
      </c>
      <c r="G21" s="388" t="s">
        <v>3453</v>
      </c>
      <c r="H21" s="2172" t="s">
        <v>3451</v>
      </c>
    </row>
    <row r="22" spans="1:8" ht="56">
      <c r="A22" s="2172" t="s">
        <v>3454</v>
      </c>
      <c r="B22" s="845" t="s">
        <v>3455</v>
      </c>
      <c r="C22" s="2519" t="s">
        <v>986</v>
      </c>
      <c r="D22" s="1990"/>
      <c r="E22" s="3586"/>
      <c r="F22" s="223" t="str">
        <f t="shared" si="1"/>
        <v>No</v>
      </c>
      <c r="G22" s="388" t="s">
        <v>3456</v>
      </c>
      <c r="H22" s="2172" t="s">
        <v>3454</v>
      </c>
    </row>
    <row r="23" spans="1:8" ht="86.25" customHeight="1">
      <c r="A23" s="2172" t="s">
        <v>3457</v>
      </c>
      <c r="B23" s="871" t="s">
        <v>3458</v>
      </c>
      <c r="C23" s="2519" t="s">
        <v>986</v>
      </c>
      <c r="D23" s="1990" t="s">
        <v>4591</v>
      </c>
      <c r="E23" s="1274" t="s">
        <v>5276</v>
      </c>
      <c r="F23" s="223" t="str">
        <f t="shared" si="1"/>
        <v>No</v>
      </c>
      <c r="G23" s="388" t="s">
        <v>3459</v>
      </c>
      <c r="H23" s="2172" t="s">
        <v>3457</v>
      </c>
    </row>
    <row r="24" spans="1:8" s="844" customFormat="1" ht="67.5" customHeight="1">
      <c r="A24" s="2172" t="s">
        <v>3460</v>
      </c>
      <c r="B24" s="838" t="s">
        <v>3461</v>
      </c>
      <c r="C24" s="2519" t="s">
        <v>972</v>
      </c>
      <c r="D24" s="1990"/>
      <c r="E24" s="1271"/>
      <c r="F24" s="223" t="str">
        <f t="shared" si="1"/>
        <v>Yes</v>
      </c>
      <c r="G24" s="388" t="s">
        <v>3462</v>
      </c>
      <c r="H24" s="2172" t="s">
        <v>3460</v>
      </c>
    </row>
    <row r="25" spans="1:8" ht="70">
      <c r="A25" s="2172" t="s">
        <v>3463</v>
      </c>
      <c r="B25" s="845" t="s">
        <v>3464</v>
      </c>
      <c r="C25" s="2519" t="s">
        <v>972</v>
      </c>
      <c r="D25" s="1990"/>
      <c r="E25" s="1274"/>
      <c r="F25" s="223" t="str">
        <f t="shared" si="1"/>
        <v>Yes</v>
      </c>
      <c r="G25" s="388" t="s">
        <v>3465</v>
      </c>
      <c r="H25" s="2172" t="s">
        <v>3463</v>
      </c>
    </row>
    <row r="26" spans="1:8" ht="25.15" customHeight="1">
      <c r="A26" s="840" t="s">
        <v>3443</v>
      </c>
      <c r="B26" s="841"/>
      <c r="C26" s="381"/>
      <c r="D26" s="842"/>
      <c r="E26" s="841"/>
      <c r="F26" s="381"/>
      <c r="G26" s="843"/>
      <c r="H26" s="843" t="s">
        <v>3444</v>
      </c>
    </row>
    <row r="27" spans="1:8">
      <c r="A27" s="333" t="s">
        <v>3307</v>
      </c>
      <c r="B27" s="835" t="s">
        <v>800</v>
      </c>
      <c r="C27" s="835" t="s">
        <v>546</v>
      </c>
      <c r="D27" s="835" t="s">
        <v>3421</v>
      </c>
      <c r="E27" s="333" t="s">
        <v>217</v>
      </c>
      <c r="F27" s="836" t="s">
        <v>547</v>
      </c>
      <c r="G27" s="837" t="s">
        <v>414</v>
      </c>
      <c r="H27" s="837" t="s">
        <v>365</v>
      </c>
    </row>
    <row r="28" spans="1:8" ht="70">
      <c r="A28" s="2172" t="s">
        <v>3466</v>
      </c>
      <c r="B28" s="838" t="s">
        <v>3467</v>
      </c>
      <c r="C28" s="2519" t="s">
        <v>986</v>
      </c>
      <c r="D28" s="2037" t="s">
        <v>4592</v>
      </c>
      <c r="E28" s="3586" t="s">
        <v>5279</v>
      </c>
      <c r="F28" s="1242" t="str">
        <f>IF(C28="نعم","Yes",IF(C28="لا","No",""))</f>
        <v>No</v>
      </c>
      <c r="G28" s="388" t="s">
        <v>3468</v>
      </c>
      <c r="H28" s="2172" t="s">
        <v>3466</v>
      </c>
    </row>
    <row r="29" spans="1:8" ht="72.75" customHeight="1">
      <c r="A29" s="2172" t="s">
        <v>3469</v>
      </c>
      <c r="B29" s="838" t="s">
        <v>3470</v>
      </c>
      <c r="C29" s="1990" t="s">
        <v>4593</v>
      </c>
      <c r="D29" s="2037"/>
      <c r="E29" s="3586"/>
      <c r="F29" s="1242" t="s">
        <v>5277</v>
      </c>
      <c r="G29" s="388" t="s">
        <v>3471</v>
      </c>
      <c r="H29" s="2172" t="s">
        <v>3469</v>
      </c>
    </row>
    <row r="30" spans="1:8" ht="60" customHeight="1">
      <c r="A30" s="2172" t="s">
        <v>3472</v>
      </c>
      <c r="B30" s="845" t="s">
        <v>3473</v>
      </c>
      <c r="C30" s="2519" t="s">
        <v>986</v>
      </c>
      <c r="D30" s="2037" t="s">
        <v>4592</v>
      </c>
      <c r="E30" s="3586" t="s">
        <v>5279</v>
      </c>
      <c r="F30" s="1242" t="str">
        <f>IF(C30="نعم","Yes",IF(C30="لا","No",""))</f>
        <v>No</v>
      </c>
      <c r="G30" s="388" t="s">
        <v>3474</v>
      </c>
      <c r="H30" s="2172" t="s">
        <v>3472</v>
      </c>
    </row>
    <row r="31" spans="1:8" ht="70">
      <c r="A31" s="2172" t="s">
        <v>3475</v>
      </c>
      <c r="B31" s="838" t="s">
        <v>3476</v>
      </c>
      <c r="C31" s="2519" t="s">
        <v>972</v>
      </c>
      <c r="D31" s="2037"/>
      <c r="E31" s="1271"/>
      <c r="F31" s="1242" t="str">
        <f>IF(C31="نعم","Yes",IF(C31="لا","No",""))</f>
        <v>Yes</v>
      </c>
      <c r="G31" s="388" t="s">
        <v>3477</v>
      </c>
      <c r="H31" s="2172" t="s">
        <v>3475</v>
      </c>
    </row>
    <row r="32" spans="1:8" ht="56">
      <c r="A32" s="2172" t="s">
        <v>3478</v>
      </c>
      <c r="B32" s="838" t="s">
        <v>3479</v>
      </c>
      <c r="C32" s="2519" t="s">
        <v>972</v>
      </c>
      <c r="D32" s="2037"/>
      <c r="E32" s="1271"/>
      <c r="F32" s="1242" t="str">
        <f>IF(C32="نعم","Yes",IF(C32="لا","No",""))</f>
        <v>Yes</v>
      </c>
      <c r="G32" s="388" t="s">
        <v>3480</v>
      </c>
      <c r="H32" s="2172" t="s">
        <v>3478</v>
      </c>
    </row>
    <row r="33" spans="1:8" ht="75" customHeight="1">
      <c r="A33" s="2172" t="s">
        <v>3481</v>
      </c>
      <c r="B33" s="838" t="s">
        <v>3482</v>
      </c>
      <c r="C33" s="2519" t="s">
        <v>972</v>
      </c>
      <c r="D33" s="2037"/>
      <c r="E33" s="1271"/>
      <c r="F33" s="1242" t="str">
        <f>IF(C33="نعم","Yes",IF(C33="لا","No",""))</f>
        <v>Yes</v>
      </c>
      <c r="G33" s="388" t="s">
        <v>3483</v>
      </c>
      <c r="H33" s="2172" t="s">
        <v>3481</v>
      </c>
    </row>
    <row r="34" spans="1:8" ht="78" customHeight="1">
      <c r="A34" s="2172" t="s">
        <v>3484</v>
      </c>
      <c r="B34" s="838" t="s">
        <v>3485</v>
      </c>
      <c r="C34" s="1990" t="s">
        <v>4594</v>
      </c>
      <c r="D34" s="2042"/>
      <c r="E34" s="1271" t="s">
        <v>5278</v>
      </c>
      <c r="F34" s="1272"/>
      <c r="G34" s="161" t="s">
        <v>3486</v>
      </c>
      <c r="H34" s="2172" t="s">
        <v>3484</v>
      </c>
    </row>
    <row r="35" spans="1:8" ht="27.75" customHeight="1">
      <c r="A35" s="1016" t="s">
        <v>3487</v>
      </c>
      <c r="B35" s="846"/>
      <c r="C35" s="847"/>
      <c r="D35" s="540"/>
      <c r="E35" s="1014"/>
      <c r="F35" s="847"/>
      <c r="G35" s="848"/>
      <c r="H35" s="169" t="s">
        <v>3488</v>
      </c>
    </row>
    <row r="36" spans="1:8">
      <c r="A36" s="333" t="s">
        <v>3307</v>
      </c>
      <c r="B36" s="835" t="s">
        <v>800</v>
      </c>
      <c r="C36" s="835" t="s">
        <v>546</v>
      </c>
      <c r="D36" s="835" t="s">
        <v>3421</v>
      </c>
      <c r="E36" s="333" t="s">
        <v>217</v>
      </c>
      <c r="F36" s="836" t="s">
        <v>547</v>
      </c>
      <c r="G36" s="837" t="s">
        <v>414</v>
      </c>
      <c r="H36" s="837" t="s">
        <v>365</v>
      </c>
    </row>
    <row r="37" spans="1:8" ht="64.900000000000006" customHeight="1">
      <c r="A37" s="421" t="s">
        <v>3489</v>
      </c>
      <c r="B37" s="838" t="s">
        <v>3490</v>
      </c>
      <c r="C37" s="2560" t="s">
        <v>4369</v>
      </c>
      <c r="D37" s="2560" t="s">
        <v>4369</v>
      </c>
      <c r="E37" s="1242" t="s">
        <v>4665</v>
      </c>
      <c r="F37" s="1242" t="s">
        <v>4665</v>
      </c>
      <c r="G37" s="145" t="s">
        <v>3491</v>
      </c>
      <c r="H37" s="421" t="s">
        <v>3489</v>
      </c>
    </row>
    <row r="38" spans="1:8" ht="64.900000000000006" customHeight="1">
      <c r="A38" s="421" t="s">
        <v>3492</v>
      </c>
      <c r="B38" s="838" t="s">
        <v>3493</v>
      </c>
      <c r="C38" s="2519"/>
      <c r="D38" s="2560" t="s">
        <v>4369</v>
      </c>
      <c r="E38" s="1242" t="s">
        <v>4665</v>
      </c>
      <c r="F38" s="1242" t="str">
        <f>IF(C38="نعم","Yes",IF(C38="لا","No",""))</f>
        <v/>
      </c>
      <c r="G38" s="145" t="s">
        <v>3494</v>
      </c>
      <c r="H38" s="421" t="s">
        <v>3492</v>
      </c>
    </row>
    <row r="39" spans="1:8" ht="64.900000000000006" customHeight="1">
      <c r="A39" s="421" t="s">
        <v>3495</v>
      </c>
      <c r="B39" s="838" t="s">
        <v>3496</v>
      </c>
      <c r="C39" s="2519"/>
      <c r="D39" s="2560" t="s">
        <v>4369</v>
      </c>
      <c r="E39" s="1242" t="s">
        <v>4665</v>
      </c>
      <c r="F39" s="1242" t="str">
        <f>IF(C39="نعم","Yes",IF(C39="لا","No",""))</f>
        <v/>
      </c>
      <c r="G39" s="145" t="s">
        <v>3497</v>
      </c>
      <c r="H39" s="421" t="s">
        <v>3495</v>
      </c>
    </row>
    <row r="40" spans="1:8" ht="64.900000000000006" customHeight="1">
      <c r="A40" s="421" t="s">
        <v>3498</v>
      </c>
      <c r="B40" s="871" t="s">
        <v>3499</v>
      </c>
      <c r="C40" s="385"/>
      <c r="D40" s="2043"/>
      <c r="E40" s="1271"/>
      <c r="F40" s="1242" t="str">
        <f>IF(C40="نعم","Yes",IF(C40="لا","No",""))</f>
        <v/>
      </c>
      <c r="G40" s="839" t="s">
        <v>3500</v>
      </c>
      <c r="H40" s="421" t="s">
        <v>3498</v>
      </c>
    </row>
    <row r="41" spans="1:8" ht="64.900000000000006" customHeight="1">
      <c r="A41" s="421" t="s">
        <v>3501</v>
      </c>
      <c r="B41" s="838" t="s">
        <v>3502</v>
      </c>
      <c r="C41" s="385"/>
      <c r="D41" s="1985"/>
      <c r="E41" s="1271"/>
      <c r="F41" s="1242" t="str">
        <f>IF(C41="نعم","Yes",IF(C41="لا","No",""))</f>
        <v/>
      </c>
      <c r="G41" s="145" t="s">
        <v>3503</v>
      </c>
      <c r="H41" s="421" t="s">
        <v>3501</v>
      </c>
    </row>
    <row r="42" spans="1:8" ht="64.900000000000006" customHeight="1">
      <c r="A42" s="421" t="s">
        <v>3504</v>
      </c>
      <c r="B42" s="838" t="s">
        <v>3505</v>
      </c>
      <c r="C42" s="385"/>
      <c r="D42" s="2043"/>
      <c r="E42" s="1271"/>
      <c r="F42" s="1242"/>
      <c r="G42" s="839" t="s">
        <v>3506</v>
      </c>
      <c r="H42" s="421" t="s">
        <v>3504</v>
      </c>
    </row>
    <row r="43" spans="1:8" ht="64.900000000000006" customHeight="1">
      <c r="A43" s="421" t="s">
        <v>3507</v>
      </c>
      <c r="B43" s="838" t="s">
        <v>3508</v>
      </c>
      <c r="C43" s="2044"/>
      <c r="D43" s="2044"/>
      <c r="E43" s="2121"/>
      <c r="F43" s="2121"/>
      <c r="G43" s="2098" t="s">
        <v>3509</v>
      </c>
      <c r="H43" s="421" t="s">
        <v>3507</v>
      </c>
    </row>
    <row r="44" spans="1:8" ht="29.25" customHeight="1">
      <c r="A44" s="1016" t="s">
        <v>3510</v>
      </c>
      <c r="B44" s="846"/>
      <c r="C44" s="847"/>
      <c r="D44" s="540"/>
      <c r="E44" s="1014"/>
      <c r="F44" s="847"/>
      <c r="G44" s="848"/>
      <c r="H44" s="169" t="s">
        <v>3511</v>
      </c>
    </row>
    <row r="45" spans="1:8">
      <c r="A45" s="333" t="s">
        <v>3307</v>
      </c>
      <c r="B45" s="849" t="s">
        <v>800</v>
      </c>
      <c r="C45" s="835" t="s">
        <v>546</v>
      </c>
      <c r="D45" s="835" t="s">
        <v>3421</v>
      </c>
      <c r="E45" s="333" t="s">
        <v>217</v>
      </c>
      <c r="F45" s="836" t="s">
        <v>547</v>
      </c>
      <c r="G45" s="837" t="s">
        <v>414</v>
      </c>
      <c r="H45" s="837" t="s">
        <v>365</v>
      </c>
    </row>
    <row r="46" spans="1:8" ht="72" customHeight="1">
      <c r="A46" s="2172" t="s">
        <v>3512</v>
      </c>
      <c r="B46" s="838" t="s">
        <v>3513</v>
      </c>
      <c r="C46" s="385"/>
      <c r="D46" s="2037"/>
      <c r="E46" s="1273"/>
      <c r="F46" s="56" t="str">
        <f>IF(C46="نعم","Yes",IF(C46="لا","No",""))</f>
        <v/>
      </c>
      <c r="G46" s="388" t="s">
        <v>3514</v>
      </c>
      <c r="H46" s="2172" t="s">
        <v>3512</v>
      </c>
    </row>
    <row r="47" spans="1:8" ht="79.5" customHeight="1">
      <c r="A47" s="2172" t="s">
        <v>3515</v>
      </c>
      <c r="B47" s="838" t="s">
        <v>3516</v>
      </c>
      <c r="C47" s="385"/>
      <c r="D47" s="2037"/>
      <c r="E47" s="833"/>
      <c r="F47" s="56" t="str">
        <f t="shared" ref="F47:F52" si="2">IF(C47="نعم","Yes",IF(C47="لا","No",""))</f>
        <v/>
      </c>
      <c r="G47" s="388" t="s">
        <v>3517</v>
      </c>
      <c r="H47" s="2172" t="s">
        <v>3515</v>
      </c>
    </row>
    <row r="48" spans="1:8" ht="60" customHeight="1">
      <c r="A48" s="2172" t="s">
        <v>3518</v>
      </c>
      <c r="B48" s="838" t="s">
        <v>3519</v>
      </c>
      <c r="C48" s="385"/>
      <c r="D48" s="2037"/>
      <c r="E48" s="833"/>
      <c r="F48" s="56" t="str">
        <f t="shared" si="2"/>
        <v/>
      </c>
      <c r="G48" s="388" t="s">
        <v>3520</v>
      </c>
      <c r="H48" s="2172" t="s">
        <v>3518</v>
      </c>
    </row>
    <row r="49" spans="1:8" ht="80.25" customHeight="1">
      <c r="A49" s="2172" t="s">
        <v>3521</v>
      </c>
      <c r="B49" s="871" t="s">
        <v>3522</v>
      </c>
      <c r="C49" s="385"/>
      <c r="D49" s="2037"/>
      <c r="E49" s="833"/>
      <c r="F49" s="56" t="str">
        <f t="shared" si="2"/>
        <v/>
      </c>
      <c r="G49" s="388" t="s">
        <v>3523</v>
      </c>
      <c r="H49" s="2172" t="s">
        <v>3521</v>
      </c>
    </row>
    <row r="50" spans="1:8" ht="69.75" customHeight="1">
      <c r="A50" s="2172" t="s">
        <v>3524</v>
      </c>
      <c r="B50" s="871" t="s">
        <v>3525</v>
      </c>
      <c r="C50" s="385"/>
      <c r="D50" s="2037"/>
      <c r="E50" s="833"/>
      <c r="F50" s="56" t="str">
        <f t="shared" si="2"/>
        <v/>
      </c>
      <c r="G50" s="388" t="s">
        <v>3526</v>
      </c>
      <c r="H50" s="2172" t="s">
        <v>3524</v>
      </c>
    </row>
    <row r="51" spans="1:8" ht="60" customHeight="1">
      <c r="A51" s="2172" t="s">
        <v>3527</v>
      </c>
      <c r="B51" s="838" t="s">
        <v>3528</v>
      </c>
      <c r="C51" s="385"/>
      <c r="D51" s="2037"/>
      <c r="E51" s="833"/>
      <c r="F51" s="56" t="str">
        <f t="shared" si="2"/>
        <v/>
      </c>
      <c r="G51" s="388" t="s">
        <v>3529</v>
      </c>
      <c r="H51" s="2172" t="s">
        <v>3527</v>
      </c>
    </row>
    <row r="52" spans="1:8" ht="83.25" customHeight="1">
      <c r="A52" s="2172" t="s">
        <v>3530</v>
      </c>
      <c r="B52" s="845" t="s">
        <v>3531</v>
      </c>
      <c r="C52" s="385"/>
      <c r="D52" s="2037"/>
      <c r="E52" s="833"/>
      <c r="F52" s="56" t="str">
        <f t="shared" si="2"/>
        <v/>
      </c>
      <c r="G52" s="388" t="s">
        <v>3532</v>
      </c>
      <c r="H52" s="2172" t="s">
        <v>3530</v>
      </c>
    </row>
    <row r="53" spans="1:8" ht="29.25" customHeight="1">
      <c r="A53" s="1016" t="s">
        <v>3510</v>
      </c>
      <c r="B53" s="846"/>
      <c r="C53" s="847"/>
      <c r="D53" s="540"/>
      <c r="E53" s="1014"/>
      <c r="F53" s="847"/>
      <c r="G53" s="848"/>
      <c r="H53" s="169" t="s">
        <v>3511</v>
      </c>
    </row>
    <row r="54" spans="1:8">
      <c r="A54" s="333" t="s">
        <v>3307</v>
      </c>
      <c r="B54" s="849" t="s">
        <v>800</v>
      </c>
      <c r="C54" s="835" t="s">
        <v>546</v>
      </c>
      <c r="D54" s="835" t="s">
        <v>3421</v>
      </c>
      <c r="E54" s="333" t="s">
        <v>217</v>
      </c>
      <c r="F54" s="836" t="s">
        <v>547</v>
      </c>
      <c r="G54" s="837" t="s">
        <v>414</v>
      </c>
      <c r="H54" s="837" t="s">
        <v>365</v>
      </c>
    </row>
    <row r="55" spans="1:8" ht="89.25" customHeight="1">
      <c r="A55" s="2172" t="s">
        <v>3533</v>
      </c>
      <c r="B55" s="838" t="s">
        <v>3534</v>
      </c>
      <c r="C55" s="385"/>
      <c r="D55" s="2037"/>
      <c r="E55" s="422"/>
      <c r="F55" s="56" t="str">
        <f>IF(C55="نعم","Yes",IF(C55="لا","No",""))</f>
        <v/>
      </c>
      <c r="G55" s="388" t="s">
        <v>3535</v>
      </c>
      <c r="H55" s="2172" t="s">
        <v>3533</v>
      </c>
    </row>
    <row r="56" spans="1:8" ht="89.25" customHeight="1">
      <c r="A56" s="2172" t="s">
        <v>3536</v>
      </c>
      <c r="B56" s="838" t="s">
        <v>3537</v>
      </c>
      <c r="C56" s="2042"/>
      <c r="D56" s="2045"/>
      <c r="E56" s="422"/>
      <c r="F56" s="388"/>
      <c r="G56" s="388" t="s">
        <v>3538</v>
      </c>
      <c r="H56" s="2172" t="s">
        <v>3536</v>
      </c>
    </row>
    <row r="57" spans="1:8" ht="60" customHeight="1">
      <c r="A57" s="2172" t="s">
        <v>3539</v>
      </c>
      <c r="B57" s="845" t="s">
        <v>3540</v>
      </c>
      <c r="C57" s="385"/>
      <c r="D57" s="2045"/>
      <c r="E57" s="422"/>
      <c r="F57" s="56" t="str">
        <f>IF(C57="نعم","Yes",IF(C57="لا","No",""))</f>
        <v/>
      </c>
      <c r="G57" s="388" t="s">
        <v>3541</v>
      </c>
      <c r="H57" s="2172" t="s">
        <v>3539</v>
      </c>
    </row>
    <row r="58" spans="1:8" ht="84.75" customHeight="1">
      <c r="A58" s="2172" t="s">
        <v>3542</v>
      </c>
      <c r="B58" s="838" t="s">
        <v>3543</v>
      </c>
      <c r="C58" s="385"/>
      <c r="D58" s="2045"/>
      <c r="E58" s="422"/>
      <c r="F58" s="56" t="str">
        <f>IF(C58="نعم","Yes",IF(C58="لا","No",""))</f>
        <v/>
      </c>
      <c r="G58" s="388" t="s">
        <v>3544</v>
      </c>
      <c r="H58" s="2172" t="s">
        <v>3542</v>
      </c>
    </row>
    <row r="59" spans="1:8" ht="65.25" customHeight="1">
      <c r="A59" s="2172" t="s">
        <v>3545</v>
      </c>
      <c r="B59" s="838" t="s">
        <v>3546</v>
      </c>
      <c r="C59" s="385"/>
      <c r="D59" s="2045"/>
      <c r="E59" s="422"/>
      <c r="F59" s="56" t="str">
        <f>IF(C59="نعم","Yes",IF(C59="لا","No",""))</f>
        <v/>
      </c>
      <c r="G59" s="388" t="s">
        <v>3547</v>
      </c>
      <c r="H59" s="2172" t="s">
        <v>3545</v>
      </c>
    </row>
    <row r="60" spans="1:8" ht="70.5" customHeight="1">
      <c r="A60" s="2172" t="s">
        <v>3548</v>
      </c>
      <c r="B60" s="838" t="s">
        <v>3549</v>
      </c>
      <c r="C60" s="385"/>
      <c r="D60" s="2045"/>
      <c r="E60" s="422"/>
      <c r="F60" s="56" t="str">
        <f>IF(C60="نعم","Yes",IF(C60="لا","No",""))</f>
        <v/>
      </c>
      <c r="G60" s="388" t="s">
        <v>3550</v>
      </c>
      <c r="H60" s="2172" t="s">
        <v>3548</v>
      </c>
    </row>
    <row r="61" spans="1:8" ht="66.75" customHeight="1">
      <c r="A61" s="2172" t="s">
        <v>3551</v>
      </c>
      <c r="B61" s="838" t="s">
        <v>3552</v>
      </c>
      <c r="C61" s="2045"/>
      <c r="D61" s="2045"/>
      <c r="E61" s="422"/>
      <c r="F61" s="161"/>
      <c r="G61" s="388" t="s">
        <v>3553</v>
      </c>
      <c r="H61" s="2172" t="s">
        <v>3551</v>
      </c>
    </row>
    <row r="62" spans="1:8" ht="27.75" customHeight="1">
      <c r="A62" s="1421" t="s">
        <v>3554</v>
      </c>
      <c r="B62" s="1422"/>
      <c r="C62" s="1423"/>
      <c r="D62" s="1424"/>
      <c r="E62" s="1425"/>
      <c r="F62" s="1423"/>
      <c r="G62" s="1426"/>
      <c r="H62" s="914" t="s">
        <v>3555</v>
      </c>
    </row>
    <row r="63" spans="1:8">
      <c r="A63" s="333" t="s">
        <v>3307</v>
      </c>
      <c r="B63" s="333" t="s">
        <v>800</v>
      </c>
      <c r="C63" s="333" t="s">
        <v>546</v>
      </c>
      <c r="D63" s="333" t="s">
        <v>3421</v>
      </c>
      <c r="E63" s="333" t="s">
        <v>217</v>
      </c>
      <c r="F63" s="333" t="s">
        <v>547</v>
      </c>
      <c r="G63" s="333" t="s">
        <v>414</v>
      </c>
      <c r="H63" s="333" t="s">
        <v>365</v>
      </c>
    </row>
    <row r="64" spans="1:8" ht="64.150000000000006" customHeight="1">
      <c r="A64" s="56" t="str">
        <f>H64</f>
        <v>B-5.2.5.1</v>
      </c>
      <c r="B64" s="845" t="s">
        <v>3556</v>
      </c>
      <c r="C64" s="2046"/>
      <c r="D64" s="2047"/>
      <c r="E64" s="1194"/>
      <c r="F64" s="1193"/>
      <c r="G64" s="161" t="s">
        <v>3557</v>
      </c>
      <c r="H64" s="56" t="s">
        <v>3558</v>
      </c>
    </row>
    <row r="65" spans="1:8" ht="64.150000000000006" customHeight="1">
      <c r="A65" s="56" t="str">
        <f t="shared" ref="A65:A75" si="3">H65</f>
        <v>B-5.2.5.2</v>
      </c>
      <c r="B65" s="845" t="s">
        <v>3559</v>
      </c>
      <c r="C65" s="2046"/>
      <c r="D65" s="2047"/>
      <c r="E65" s="1194"/>
      <c r="F65" s="1193"/>
      <c r="G65" s="161" t="s">
        <v>3560</v>
      </c>
      <c r="H65" s="56" t="s">
        <v>3561</v>
      </c>
    </row>
    <row r="66" spans="1:8" ht="63" customHeight="1">
      <c r="A66" s="56" t="str">
        <f t="shared" si="3"/>
        <v>B-5.2.5.3</v>
      </c>
      <c r="B66" s="845" t="s">
        <v>3562</v>
      </c>
      <c r="C66" s="2046"/>
      <c r="D66" s="2047"/>
      <c r="E66" s="1194"/>
      <c r="F66" s="1193"/>
      <c r="G66" s="161" t="s">
        <v>3563</v>
      </c>
      <c r="H66" s="56" t="s">
        <v>3564</v>
      </c>
    </row>
    <row r="67" spans="1:8" ht="64.150000000000006" customHeight="1">
      <c r="A67" s="56" t="str">
        <f t="shared" si="3"/>
        <v>B-5.2.5.4</v>
      </c>
      <c r="B67" s="845" t="s">
        <v>3565</v>
      </c>
      <c r="C67" s="2046"/>
      <c r="D67" s="2047"/>
      <c r="E67" s="1194"/>
      <c r="F67" s="1193"/>
      <c r="G67" s="161" t="s">
        <v>3566</v>
      </c>
      <c r="H67" s="56" t="s">
        <v>3567</v>
      </c>
    </row>
    <row r="68" spans="1:8" ht="64.150000000000006" customHeight="1">
      <c r="A68" s="56" t="str">
        <f t="shared" si="3"/>
        <v>B-5.2.5.5</v>
      </c>
      <c r="B68" s="845" t="s">
        <v>3568</v>
      </c>
      <c r="C68" s="2046"/>
      <c r="D68" s="2047"/>
      <c r="E68" s="1194"/>
      <c r="F68" s="1193"/>
      <c r="G68" s="161" t="s">
        <v>3569</v>
      </c>
      <c r="H68" s="56" t="s">
        <v>3570</v>
      </c>
    </row>
    <row r="69" spans="1:8" ht="64.150000000000006" customHeight="1">
      <c r="A69" s="56" t="str">
        <f t="shared" si="3"/>
        <v>B-5.2.5.6</v>
      </c>
      <c r="B69" s="845" t="s">
        <v>3571</v>
      </c>
      <c r="C69" s="2046"/>
      <c r="D69" s="2048"/>
      <c r="E69" s="1194"/>
      <c r="F69" s="1193"/>
      <c r="G69" s="388" t="s">
        <v>3572</v>
      </c>
      <c r="H69" s="56" t="s">
        <v>3573</v>
      </c>
    </row>
    <row r="70" spans="1:8" ht="64.150000000000006" customHeight="1">
      <c r="A70" s="56" t="str">
        <f t="shared" si="3"/>
        <v>B-5.2.5.7</v>
      </c>
      <c r="B70" s="161" t="s">
        <v>3574</v>
      </c>
      <c r="C70" s="2044"/>
      <c r="D70" s="2044"/>
      <c r="E70" s="2121"/>
      <c r="F70" s="2121"/>
      <c r="G70" s="161" t="s">
        <v>3575</v>
      </c>
      <c r="H70" s="56" t="s">
        <v>3576</v>
      </c>
    </row>
    <row r="71" spans="1:8" ht="64.150000000000006" customHeight="1">
      <c r="A71" s="56" t="str">
        <f t="shared" si="3"/>
        <v>B-5.2.5.8</v>
      </c>
      <c r="B71" s="1420" t="s">
        <v>3577</v>
      </c>
      <c r="C71" s="2046"/>
      <c r="D71" s="2048"/>
      <c r="E71" s="1194"/>
      <c r="F71" s="1193"/>
      <c r="G71" s="388" t="s">
        <v>3578</v>
      </c>
      <c r="H71" s="56" t="s">
        <v>3579</v>
      </c>
    </row>
    <row r="72" spans="1:8" ht="64.150000000000006" customHeight="1">
      <c r="A72" s="56" t="str">
        <f t="shared" si="3"/>
        <v>B-5.2.5.9</v>
      </c>
      <c r="B72" s="1420" t="s">
        <v>3580</v>
      </c>
      <c r="C72" s="2046"/>
      <c r="D72" s="2048"/>
      <c r="E72" s="1194"/>
      <c r="F72" s="1193"/>
      <c r="G72" s="388" t="s">
        <v>3581</v>
      </c>
      <c r="H72" s="56" t="s">
        <v>3582</v>
      </c>
    </row>
    <row r="73" spans="1:8" ht="63" customHeight="1">
      <c r="A73" s="56" t="str">
        <f t="shared" si="3"/>
        <v>B-5.2.5.10</v>
      </c>
      <c r="B73" s="2098" t="s">
        <v>3583</v>
      </c>
      <c r="C73" s="2113"/>
      <c r="D73" s="2113"/>
      <c r="E73" s="2121"/>
      <c r="F73" s="2121"/>
      <c r="G73" s="2098" t="s">
        <v>3584</v>
      </c>
      <c r="H73" s="56" t="s">
        <v>3585</v>
      </c>
    </row>
    <row r="74" spans="1:8" ht="64.150000000000006" customHeight="1">
      <c r="A74" s="56" t="str">
        <f>H74</f>
        <v>B-5.2.5.11</v>
      </c>
      <c r="B74" s="2098" t="s">
        <v>3586</v>
      </c>
      <c r="C74" s="2113"/>
      <c r="D74" s="2113"/>
      <c r="E74" s="2121"/>
      <c r="F74" s="2121"/>
      <c r="G74" s="2098" t="s">
        <v>3587</v>
      </c>
      <c r="H74" s="56" t="s">
        <v>3588</v>
      </c>
    </row>
    <row r="75" spans="1:8" ht="64.150000000000006" customHeight="1">
      <c r="A75" s="56" t="str">
        <f t="shared" si="3"/>
        <v>B-5.2.5.12</v>
      </c>
      <c r="B75" s="2098" t="s">
        <v>3589</v>
      </c>
      <c r="C75" s="2113"/>
      <c r="D75" s="2113"/>
      <c r="E75" s="2121"/>
      <c r="F75" s="2121"/>
      <c r="G75" s="2098" t="s">
        <v>3590</v>
      </c>
      <c r="H75" s="56" t="s">
        <v>3591</v>
      </c>
    </row>
    <row r="76" spans="1:8">
      <c r="A76" s="2352"/>
      <c r="B76" s="2112" t="s">
        <v>249</v>
      </c>
      <c r="C76" s="2117"/>
      <c r="D76" s="2117"/>
      <c r="E76" s="2117"/>
      <c r="F76" s="2117"/>
      <c r="G76" s="2117"/>
      <c r="H76" s="2117"/>
    </row>
    <row r="78" spans="1:8">
      <c r="A78" s="2432"/>
      <c r="B78" s="2433"/>
      <c r="C78" s="2434"/>
      <c r="D78" s="2434"/>
      <c r="E78" s="2117"/>
      <c r="F78" s="2117"/>
      <c r="G78" s="2117"/>
      <c r="H78" s="2117"/>
    </row>
  </sheetData>
  <sheetProtection formatCells="0" formatColumns="0" formatRows="0" insertColumns="0" insertRows="0"/>
  <customSheetViews>
    <customSheetView guid="{7A8D58BA-1AAC-4D65-8AD3-E87507F66079}" scale="43" showPageBreaks="1" showGridLines="0" printArea="1" view="pageBreakPreview">
      <selection activeCell="S32" sqref="S32"/>
      <rowBreaks count="6" manualBreakCount="6">
        <brk id="16" max="7" man="1"/>
        <brk id="25" max="7" man="1"/>
        <brk id="34" max="7" man="1"/>
        <brk id="43" max="7" man="1"/>
        <brk id="52" max="7" man="1"/>
        <brk id="61" max="7" man="1"/>
      </rowBreaks>
      <colBreaks count="1" manualBreakCount="1">
        <brk id="4" max="71" man="1"/>
      </colBreaks>
      <pageMargins left="0" right="0" top="0" bottom="0" header="0" footer="0"/>
      <printOptions horizontalCentered="1"/>
      <pageSetup paperSize="9" scale="53" fitToWidth="2" fitToHeight="6" orientation="landscape" r:id="rId1"/>
      <headerFooter>
        <oddHeader>&amp;C&amp;K000000&amp;G</oddHeader>
        <oddFooter>&amp;R&amp;P of &amp;N</oddFooter>
        <firstFooter>&amp;R&amp;P of &amp;N</firstFooter>
      </headerFooter>
    </customSheetView>
  </customSheetViews>
  <mergeCells count="2">
    <mergeCell ref="C8:D8"/>
    <mergeCell ref="E8:F8"/>
  </mergeCells>
  <phoneticPr fontId="59" type="noConversion"/>
  <dataValidations count="1">
    <dataValidation type="list" allowBlank="1" showInputMessage="1" showErrorMessage="1" sqref="C46:C52 C19:C25 C28 C30:C33 C37:C42 C57:C60 C55 C10:C15" xr:uid="{00000000-0002-0000-2000-000000000000}">
      <formula1>"نعم,لا"</formula1>
    </dataValidation>
  </dataValidations>
  <printOptions horizontalCentered="1"/>
  <pageMargins left="0.23622047244094499" right="0.23622047244094499" top="0.70866141732283505" bottom="0.23622047244094499" header="0.196850393700787" footer="3.9370078740157501E-2"/>
  <pageSetup paperSize="9" scale="53" fitToWidth="2" fitToHeight="6" orientation="landscape" r:id="rId2"/>
  <headerFooter>
    <oddHeader>&amp;C&amp;K000000&amp;G</oddHeader>
    <oddFooter>&amp;R&amp;P of &amp;N</oddFooter>
    <firstFooter>&amp;R&amp;P of &amp;N</firstFooter>
  </headerFooter>
  <rowBreaks count="6" manualBreakCount="6">
    <brk id="16" max="7" man="1"/>
    <brk id="25" max="7" man="1"/>
    <brk id="34" max="7" man="1"/>
    <brk id="43" max="7" man="1"/>
    <brk id="52" max="7" man="1"/>
    <brk id="61" max="7" man="1"/>
  </rowBreaks>
  <colBreaks count="1" manualBreakCount="1">
    <brk id="4" max="71" man="1"/>
  </colBreaks>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L24"/>
  <sheetViews>
    <sheetView showGridLines="0" rightToLeft="1" view="pageBreakPreview" zoomScale="40" zoomScaleNormal="85" zoomScaleSheetLayoutView="40" zoomScalePageLayoutView="55" workbookViewId="0">
      <selection activeCell="F1" sqref="F1:F4"/>
    </sheetView>
  </sheetViews>
  <sheetFormatPr defaultColWidth="9.1796875" defaultRowHeight="14"/>
  <cols>
    <col min="1" max="1" width="12.7265625" style="850" customWidth="1"/>
    <col min="2" max="2" width="59.453125" style="851" customWidth="1"/>
    <col min="3" max="3" width="57.1796875" style="826" customWidth="1"/>
    <col min="4" max="4" width="72.7265625" style="826" customWidth="1"/>
    <col min="5" max="5" width="61.453125" style="826" customWidth="1"/>
    <col min="6" max="6" width="53.7265625" style="826" customWidth="1"/>
    <col min="7" max="7" width="75.453125" style="826" customWidth="1"/>
    <col min="8" max="8" width="12.7265625" style="826" customWidth="1"/>
    <col min="9" max="16384" width="9.1796875" style="826"/>
  </cols>
  <sheetData>
    <row r="1" spans="1:12" ht="25.15" customHeight="1">
      <c r="A1" s="537" t="s">
        <v>99</v>
      </c>
      <c r="B1" s="827"/>
      <c r="C1" s="2618" t="s">
        <v>4372</v>
      </c>
      <c r="D1" s="2041"/>
      <c r="E1" s="75"/>
      <c r="F1" s="3367" t="s">
        <v>4755</v>
      </c>
      <c r="G1" s="79"/>
      <c r="H1" s="890" t="s">
        <v>1164</v>
      </c>
      <c r="I1" s="2117"/>
      <c r="J1" s="2117"/>
      <c r="K1" s="2117"/>
      <c r="L1" s="2117"/>
    </row>
    <row r="2" spans="1:12" ht="25.15" customHeight="1">
      <c r="A2" s="537" t="s">
        <v>195</v>
      </c>
      <c r="B2" s="827"/>
      <c r="C2" s="2597" t="s">
        <v>4378</v>
      </c>
      <c r="D2" s="2041"/>
      <c r="E2" s="75"/>
      <c r="F2" s="3367" t="s">
        <v>4757</v>
      </c>
      <c r="G2" s="79"/>
      <c r="H2" s="890" t="s">
        <v>101</v>
      </c>
      <c r="I2" s="2117"/>
      <c r="J2" s="2117"/>
      <c r="K2" s="2117"/>
      <c r="L2" s="2117"/>
    </row>
    <row r="3" spans="1:12" ht="25.15" customHeight="1">
      <c r="A3" s="828" t="s">
        <v>196</v>
      </c>
      <c r="B3" s="827"/>
      <c r="C3" s="2597" t="s">
        <v>4374</v>
      </c>
      <c r="D3" s="2041"/>
      <c r="E3" s="75"/>
      <c r="F3" s="3368" t="s">
        <v>4758</v>
      </c>
      <c r="G3" s="79"/>
      <c r="H3" s="890" t="s">
        <v>102</v>
      </c>
      <c r="I3" s="2117"/>
      <c r="J3" s="2117"/>
      <c r="K3" s="2117"/>
      <c r="L3" s="2117"/>
    </row>
    <row r="4" spans="1:12" ht="25.15" customHeight="1">
      <c r="A4" s="1015" t="s">
        <v>197</v>
      </c>
      <c r="B4" s="829"/>
      <c r="C4" s="2597" t="s">
        <v>4678</v>
      </c>
      <c r="D4" s="2041"/>
      <c r="E4" s="75"/>
      <c r="F4" s="3367" t="s">
        <v>4678</v>
      </c>
      <c r="G4" s="79"/>
      <c r="H4" s="890" t="s">
        <v>104</v>
      </c>
      <c r="I4" s="2117"/>
      <c r="J4" s="2117"/>
      <c r="K4" s="2117"/>
      <c r="L4" s="2117"/>
    </row>
    <row r="5" spans="1:12" ht="40.15" customHeight="1">
      <c r="A5" s="538" t="s">
        <v>198</v>
      </c>
      <c r="B5" s="829"/>
      <c r="C5" s="2040"/>
      <c r="D5" s="2041"/>
      <c r="E5" s="75"/>
      <c r="F5" s="78"/>
      <c r="G5" s="6"/>
      <c r="H5" s="890" t="s">
        <v>106</v>
      </c>
      <c r="I5" s="2117"/>
      <c r="J5" s="2117"/>
      <c r="K5" s="2117"/>
      <c r="L5" s="2117"/>
    </row>
    <row r="6" spans="1:12" ht="19.899999999999999" customHeight="1">
      <c r="A6" s="1125" t="s">
        <v>3416</v>
      </c>
      <c r="B6" s="1427"/>
      <c r="C6" s="419"/>
      <c r="D6" s="420"/>
      <c r="E6" s="830"/>
      <c r="F6" s="418"/>
      <c r="G6" s="419"/>
      <c r="H6" s="1326" t="s">
        <v>3302</v>
      </c>
      <c r="I6" s="2117"/>
      <c r="J6" s="2117"/>
      <c r="K6" s="2117"/>
      <c r="L6" s="2117"/>
    </row>
    <row r="7" spans="1:12" ht="19.899999999999999" customHeight="1">
      <c r="A7" s="856" t="s">
        <v>3592</v>
      </c>
      <c r="B7" s="1428"/>
      <c r="C7" s="913"/>
      <c r="D7" s="914"/>
      <c r="E7" s="831"/>
      <c r="F7" s="293"/>
      <c r="G7" s="913"/>
      <c r="H7" s="914" t="s">
        <v>3593</v>
      </c>
      <c r="I7" s="2117"/>
      <c r="J7" s="2117"/>
      <c r="K7" s="2117"/>
      <c r="L7" s="2117"/>
    </row>
    <row r="8" spans="1:12" ht="27.75" customHeight="1">
      <c r="A8" s="1782" t="s">
        <v>3594</v>
      </c>
      <c r="B8" s="1783"/>
      <c r="C8" s="1784"/>
      <c r="D8" s="1785"/>
      <c r="E8" s="492"/>
      <c r="F8" s="1784"/>
      <c r="G8" s="1786"/>
      <c r="H8" s="1780" t="s">
        <v>3595</v>
      </c>
      <c r="I8" s="2117"/>
      <c r="J8" s="2117"/>
      <c r="K8" s="2117"/>
      <c r="L8" s="2117"/>
    </row>
    <row r="9" spans="1:12">
      <c r="A9" s="333" t="s">
        <v>3307</v>
      </c>
      <c r="B9" s="11" t="s">
        <v>800</v>
      </c>
      <c r="C9" s="333" t="s">
        <v>546</v>
      </c>
      <c r="D9" s="333" t="s">
        <v>3421</v>
      </c>
      <c r="E9" s="333" t="s">
        <v>217</v>
      </c>
      <c r="F9" s="333" t="s">
        <v>547</v>
      </c>
      <c r="G9" s="333" t="s">
        <v>414</v>
      </c>
      <c r="H9" s="333" t="s">
        <v>365</v>
      </c>
      <c r="I9" s="2117"/>
      <c r="J9" s="2117"/>
      <c r="K9" s="2117"/>
      <c r="L9" s="2117"/>
    </row>
    <row r="10" spans="1:12" ht="64.150000000000006" customHeight="1">
      <c r="A10" s="56" t="str">
        <f>H10</f>
        <v>B-5.3.1.1</v>
      </c>
      <c r="B10" s="845" t="s">
        <v>3556</v>
      </c>
      <c r="C10" s="2046"/>
      <c r="D10" s="3587" t="s">
        <v>4369</v>
      </c>
      <c r="E10" s="3588" t="s">
        <v>4665</v>
      </c>
      <c r="F10" s="1193"/>
      <c r="G10" s="161" t="s">
        <v>3557</v>
      </c>
      <c r="H10" s="56" t="s">
        <v>3596</v>
      </c>
      <c r="I10" s="2117"/>
      <c r="J10" s="2117"/>
      <c r="K10" s="2117"/>
      <c r="L10" s="2117"/>
    </row>
    <row r="11" spans="1:12" ht="64.150000000000006" customHeight="1">
      <c r="A11" s="56" t="str">
        <f t="shared" ref="A11:A21" si="0">H11</f>
        <v>B-5.3.1.2</v>
      </c>
      <c r="B11" s="845" t="s">
        <v>3559</v>
      </c>
      <c r="C11" s="2046"/>
      <c r="D11" s="2047"/>
      <c r="E11" s="1194"/>
      <c r="F11" s="1193"/>
      <c r="G11" s="161" t="s">
        <v>3560</v>
      </c>
      <c r="H11" s="56" t="s">
        <v>3597</v>
      </c>
      <c r="I11" s="2117"/>
      <c r="J11" s="2117"/>
      <c r="K11" s="2117"/>
      <c r="L11" s="2117"/>
    </row>
    <row r="12" spans="1:12" ht="63" customHeight="1">
      <c r="A12" s="56" t="str">
        <f t="shared" si="0"/>
        <v>B-5.3.1.3</v>
      </c>
      <c r="B12" s="845" t="s">
        <v>3562</v>
      </c>
      <c r="C12" s="2046"/>
      <c r="D12" s="2047"/>
      <c r="E12" s="1194"/>
      <c r="F12" s="1193"/>
      <c r="G12" s="161" t="s">
        <v>3563</v>
      </c>
      <c r="H12" s="56" t="s">
        <v>3598</v>
      </c>
      <c r="I12" s="2117"/>
      <c r="J12" s="2117"/>
      <c r="K12" s="2117"/>
      <c r="L12" s="2117"/>
    </row>
    <row r="13" spans="1:12" ht="64.150000000000006" customHeight="1">
      <c r="A13" s="56" t="str">
        <f t="shared" si="0"/>
        <v>B-5.3.1.4</v>
      </c>
      <c r="B13" s="845" t="s">
        <v>3565</v>
      </c>
      <c r="C13" s="2046"/>
      <c r="D13" s="2047"/>
      <c r="E13" s="1194"/>
      <c r="F13" s="1193"/>
      <c r="G13" s="161" t="s">
        <v>3566</v>
      </c>
      <c r="H13" s="56" t="s">
        <v>3599</v>
      </c>
      <c r="I13" s="2117"/>
      <c r="J13" s="2117"/>
      <c r="K13" s="2117"/>
      <c r="L13" s="2117"/>
    </row>
    <row r="14" spans="1:12" ht="64.150000000000006" customHeight="1">
      <c r="A14" s="56" t="str">
        <f t="shared" si="0"/>
        <v>B-5.3.1.5</v>
      </c>
      <c r="B14" s="845" t="s">
        <v>3568</v>
      </c>
      <c r="C14" s="2046"/>
      <c r="D14" s="2047"/>
      <c r="E14" s="1194"/>
      <c r="F14" s="1193"/>
      <c r="G14" s="161" t="s">
        <v>3569</v>
      </c>
      <c r="H14" s="56" t="s">
        <v>3600</v>
      </c>
      <c r="I14" s="2117"/>
      <c r="J14" s="2117"/>
      <c r="K14" s="2117"/>
      <c r="L14" s="2117"/>
    </row>
    <row r="15" spans="1:12" ht="64.150000000000006" customHeight="1">
      <c r="A15" s="56" t="str">
        <f t="shared" si="0"/>
        <v>B-5.3.1.6</v>
      </c>
      <c r="B15" s="845" t="s">
        <v>3571</v>
      </c>
      <c r="C15" s="2046"/>
      <c r="D15" s="2048"/>
      <c r="E15" s="1194"/>
      <c r="F15" s="1193"/>
      <c r="G15" s="388" t="s">
        <v>3572</v>
      </c>
      <c r="H15" s="56" t="s">
        <v>3601</v>
      </c>
      <c r="I15" s="2117"/>
      <c r="J15" s="2117"/>
      <c r="K15" s="2117"/>
      <c r="L15" s="2117"/>
    </row>
    <row r="16" spans="1:12" ht="64.150000000000006" customHeight="1">
      <c r="A16" s="56" t="str">
        <f t="shared" si="0"/>
        <v>B-5.3.1.7</v>
      </c>
      <c r="B16" s="161" t="s">
        <v>3574</v>
      </c>
      <c r="C16" s="2044"/>
      <c r="D16" s="2044"/>
      <c r="E16" s="2121"/>
      <c r="F16" s="2121"/>
      <c r="G16" s="161" t="s">
        <v>3575</v>
      </c>
      <c r="H16" s="56" t="s">
        <v>3602</v>
      </c>
      <c r="I16" s="2117"/>
      <c r="J16" s="2117"/>
      <c r="K16" s="2117"/>
      <c r="L16" s="2117"/>
    </row>
    <row r="17" spans="1:8" ht="64.150000000000006" customHeight="1">
      <c r="A17" s="56" t="str">
        <f t="shared" si="0"/>
        <v>B-5.3.1.8</v>
      </c>
      <c r="B17" s="1420" t="s">
        <v>3577</v>
      </c>
      <c r="C17" s="2046"/>
      <c r="D17" s="2048"/>
      <c r="E17" s="1194"/>
      <c r="F17" s="1193"/>
      <c r="G17" s="388" t="s">
        <v>3578</v>
      </c>
      <c r="H17" s="56" t="s">
        <v>3603</v>
      </c>
    </row>
    <row r="18" spans="1:8" ht="64.150000000000006" customHeight="1">
      <c r="A18" s="56" t="str">
        <f t="shared" si="0"/>
        <v>B-5.3.1.9</v>
      </c>
      <c r="B18" s="1420" t="s">
        <v>3580</v>
      </c>
      <c r="C18" s="2046"/>
      <c r="D18" s="2048"/>
      <c r="E18" s="1194"/>
      <c r="F18" s="1193"/>
      <c r="G18" s="388" t="s">
        <v>3581</v>
      </c>
      <c r="H18" s="56" t="s">
        <v>3604</v>
      </c>
    </row>
    <row r="19" spans="1:8" ht="63" customHeight="1">
      <c r="A19" s="56" t="str">
        <f t="shared" si="0"/>
        <v>B-5.3.1.10</v>
      </c>
      <c r="B19" s="2098" t="s">
        <v>3583</v>
      </c>
      <c r="C19" s="2113"/>
      <c r="D19" s="2113"/>
      <c r="E19" s="2121"/>
      <c r="F19" s="2121"/>
      <c r="G19" s="2098" t="s">
        <v>3584</v>
      </c>
      <c r="H19" s="56" t="s">
        <v>3605</v>
      </c>
    </row>
    <row r="20" spans="1:8" ht="64.150000000000006" customHeight="1">
      <c r="A20" s="56" t="str">
        <f t="shared" si="0"/>
        <v>B-5.3.1.11</v>
      </c>
      <c r="B20" s="2098" t="s">
        <v>3586</v>
      </c>
      <c r="C20" s="2113"/>
      <c r="D20" s="2113"/>
      <c r="E20" s="2121"/>
      <c r="F20" s="2121"/>
      <c r="G20" s="2098" t="s">
        <v>3587</v>
      </c>
      <c r="H20" s="56" t="s">
        <v>3606</v>
      </c>
    </row>
    <row r="21" spans="1:8" ht="64.150000000000006" customHeight="1">
      <c r="A21" s="56" t="str">
        <f t="shared" si="0"/>
        <v>B-5.3.1.12</v>
      </c>
      <c r="B21" s="2098" t="s">
        <v>3589</v>
      </c>
      <c r="C21" s="2113"/>
      <c r="D21" s="2113"/>
      <c r="E21" s="2121"/>
      <c r="F21" s="2121"/>
      <c r="G21" s="2098" t="s">
        <v>3590</v>
      </c>
      <c r="H21" s="56" t="s">
        <v>3607</v>
      </c>
    </row>
    <row r="22" spans="1:8">
      <c r="A22" s="2352"/>
      <c r="B22" s="2112" t="s">
        <v>249</v>
      </c>
      <c r="C22" s="2117"/>
      <c r="D22" s="2117"/>
      <c r="E22" s="2117"/>
      <c r="F22" s="2117"/>
      <c r="G22" s="2117"/>
      <c r="H22" s="2117"/>
    </row>
    <row r="24" spans="1:8">
      <c r="A24" s="2432"/>
      <c r="B24" s="2433"/>
      <c r="C24" s="2434"/>
      <c r="D24" s="2434"/>
      <c r="E24" s="2117"/>
      <c r="F24" s="2117"/>
      <c r="G24" s="2117"/>
      <c r="H24" s="2117"/>
    </row>
  </sheetData>
  <sheetProtection formatCells="0" formatColumns="0" formatRows="0" insertColumns="0" insertRows="0"/>
  <phoneticPr fontId="59" type="noConversion"/>
  <printOptions horizontalCentered="1"/>
  <pageMargins left="0.23622047244094499" right="0.23622047244094499" top="0.70866141732283505" bottom="0.23622047244094499" header="0.196850393700787" footer="3.9370078740157501E-2"/>
  <pageSetup paperSize="9" scale="46" fitToWidth="2" fitToHeight="6" orientation="landscape" r:id="rId1"/>
  <headerFooter>
    <oddHeader>&amp;C&amp;K000000&amp;G</oddHeader>
    <oddFooter>&amp;R&amp;P of &amp;N</oddFooter>
    <firstFooter>&amp;R&amp;P of &amp;N</firstFooter>
  </headerFooter>
  <colBreaks count="1" manualBreakCount="1">
    <brk id="4" max="71" man="1"/>
  </colBreaks>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AB39"/>
  <sheetViews>
    <sheetView showGridLines="0" rightToLeft="1" view="pageBreakPreview" zoomScale="44" zoomScaleNormal="30" zoomScaleSheetLayoutView="25" zoomScalePageLayoutView="55" workbookViewId="0">
      <selection activeCell="S1" sqref="S1:S4"/>
    </sheetView>
  </sheetViews>
  <sheetFormatPr defaultColWidth="9.1796875" defaultRowHeight="14"/>
  <cols>
    <col min="1" max="1" width="12.1796875" style="754" customWidth="1"/>
    <col min="2" max="2" width="35.7265625" style="754" customWidth="1"/>
    <col min="3" max="3" width="30.7265625" style="754" customWidth="1"/>
    <col min="4" max="6" width="14.7265625" style="754" customWidth="1"/>
    <col min="7" max="7" width="35.26953125" style="754" customWidth="1"/>
    <col min="8" max="9" width="14.7265625" style="754" customWidth="1"/>
    <col min="10" max="10" width="35.7265625" style="754" customWidth="1"/>
    <col min="11" max="12" width="25.7265625" style="754" customWidth="1"/>
    <col min="13" max="13" width="35.7265625" style="754" customWidth="1"/>
    <col min="14" max="15" width="14.7265625" style="754" customWidth="1"/>
    <col min="16" max="16" width="17" style="754" customWidth="1"/>
    <col min="17" max="17" width="28.54296875" style="754" customWidth="1"/>
    <col min="18" max="18" width="19.26953125" style="754" customWidth="1"/>
    <col min="19" max="19" width="15.26953125" style="754" customWidth="1"/>
    <col min="20" max="20" width="30.7265625" style="754" customWidth="1"/>
    <col min="21" max="21" width="35.7265625" style="754" customWidth="1"/>
    <col min="22" max="22" width="13.7265625" style="754" customWidth="1"/>
    <col min="23" max="23" width="16.7265625" style="754" customWidth="1"/>
    <col min="24" max="24" width="19.1796875" style="754" customWidth="1"/>
    <col min="25" max="25" width="17.453125" style="754" customWidth="1"/>
    <col min="26" max="26" width="15.7265625" style="754" customWidth="1"/>
    <col min="27" max="27" width="17" style="754" customWidth="1"/>
    <col min="28" max="28" width="12" style="754" customWidth="1"/>
    <col min="29" max="16384" width="9.1796875" style="754"/>
  </cols>
  <sheetData>
    <row r="1" spans="1:22" ht="25.15" customHeight="1">
      <c r="A1" s="269" t="s">
        <v>99</v>
      </c>
      <c r="B1" s="79"/>
      <c r="C1" s="80"/>
      <c r="D1" s="2618" t="s">
        <v>4372</v>
      </c>
      <c r="E1" s="2619"/>
      <c r="F1" s="2619"/>
      <c r="G1" s="1920"/>
      <c r="H1" s="1920"/>
      <c r="I1" s="1920"/>
      <c r="J1" s="1920"/>
      <c r="K1" s="1921"/>
      <c r="L1" s="282"/>
      <c r="M1" s="77"/>
      <c r="N1" s="77"/>
      <c r="O1" s="77"/>
      <c r="P1" s="77"/>
      <c r="Q1" s="77"/>
      <c r="R1" s="77"/>
      <c r="S1" s="3367" t="s">
        <v>4755</v>
      </c>
      <c r="T1" s="79"/>
      <c r="U1" s="79"/>
      <c r="V1" s="890" t="s">
        <v>1164</v>
      </c>
    </row>
    <row r="2" spans="1:22" ht="25.15" customHeight="1">
      <c r="A2" s="269" t="s">
        <v>195</v>
      </c>
      <c r="B2" s="79"/>
      <c r="C2" s="80"/>
      <c r="D2" s="2597" t="s">
        <v>4378</v>
      </c>
      <c r="E2" s="2619"/>
      <c r="F2" s="2619"/>
      <c r="G2" s="1920"/>
      <c r="H2" s="1920"/>
      <c r="I2" s="1920"/>
      <c r="J2" s="1920"/>
      <c r="K2" s="1921"/>
      <c r="L2" s="282"/>
      <c r="M2" s="77"/>
      <c r="N2" s="77"/>
      <c r="O2" s="77"/>
      <c r="P2" s="77"/>
      <c r="Q2" s="77"/>
      <c r="R2" s="77"/>
      <c r="S2" s="3367" t="s">
        <v>4757</v>
      </c>
      <c r="T2" s="79"/>
      <c r="U2" s="79"/>
      <c r="V2" s="890" t="s">
        <v>101</v>
      </c>
    </row>
    <row r="3" spans="1:22" ht="25.15" customHeight="1">
      <c r="A3" s="269" t="s">
        <v>196</v>
      </c>
      <c r="B3" s="79"/>
      <c r="C3" s="80"/>
      <c r="D3" s="2597" t="s">
        <v>4374</v>
      </c>
      <c r="E3" s="2619"/>
      <c r="F3" s="2619"/>
      <c r="G3" s="1920"/>
      <c r="H3" s="1920"/>
      <c r="I3" s="1920"/>
      <c r="J3" s="1920"/>
      <c r="K3" s="1921"/>
      <c r="L3" s="282"/>
      <c r="M3" s="77"/>
      <c r="N3" s="77"/>
      <c r="O3" s="77"/>
      <c r="P3" s="77"/>
      <c r="Q3" s="77"/>
      <c r="R3" s="77"/>
      <c r="S3" s="3368" t="s">
        <v>4758</v>
      </c>
      <c r="T3" s="79"/>
      <c r="U3" s="79"/>
      <c r="V3" s="890" t="s">
        <v>102</v>
      </c>
    </row>
    <row r="4" spans="1:22" ht="25.15" customHeight="1">
      <c r="A4" s="269" t="s">
        <v>197</v>
      </c>
      <c r="B4" s="79"/>
      <c r="C4" s="80"/>
      <c r="D4" s="2597" t="s">
        <v>4678</v>
      </c>
      <c r="E4" s="2619"/>
      <c r="F4" s="2619"/>
      <c r="G4" s="1920"/>
      <c r="H4" s="1920"/>
      <c r="I4" s="1920"/>
      <c r="J4" s="1920"/>
      <c r="K4" s="1921"/>
      <c r="L4" s="282"/>
      <c r="M4" s="77"/>
      <c r="N4" s="77"/>
      <c r="O4" s="77"/>
      <c r="P4" s="77"/>
      <c r="Q4" s="77"/>
      <c r="R4" s="77"/>
      <c r="S4" s="3367" t="s">
        <v>4678</v>
      </c>
      <c r="T4" s="79"/>
      <c r="U4" s="79"/>
      <c r="V4" s="890" t="s">
        <v>104</v>
      </c>
    </row>
    <row r="5" spans="1:22" ht="40.15" customHeight="1">
      <c r="A5" s="539" t="s">
        <v>198</v>
      </c>
      <c r="B5" s="79"/>
      <c r="C5" s="80"/>
      <c r="D5" s="1920"/>
      <c r="E5" s="1920"/>
      <c r="F5" s="1920"/>
      <c r="G5" s="1920"/>
      <c r="H5" s="1920"/>
      <c r="I5" s="1920"/>
      <c r="J5" s="1920"/>
      <c r="K5" s="1921"/>
      <c r="L5" s="282"/>
      <c r="M5" s="77"/>
      <c r="N5" s="77"/>
      <c r="O5" s="77"/>
      <c r="P5" s="77"/>
      <c r="Q5" s="77"/>
      <c r="R5" s="77"/>
      <c r="S5" s="78"/>
      <c r="T5" s="79"/>
      <c r="U5" s="79"/>
      <c r="V5" s="890" t="s">
        <v>106</v>
      </c>
    </row>
    <row r="6" spans="1:22">
      <c r="A6" s="1125" t="s">
        <v>3416</v>
      </c>
      <c r="B6" s="418"/>
      <c r="C6" s="418"/>
      <c r="D6" s="418"/>
      <c r="E6" s="418"/>
      <c r="F6" s="418"/>
      <c r="G6" s="418"/>
      <c r="H6" s="418"/>
      <c r="I6" s="2118"/>
      <c r="J6" s="2118"/>
      <c r="K6" s="2126"/>
      <c r="L6" s="2216"/>
      <c r="M6" s="2118"/>
      <c r="N6" s="419"/>
      <c r="O6" s="419"/>
      <c r="P6" s="419"/>
      <c r="Q6" s="423"/>
      <c r="R6" s="423"/>
      <c r="S6" s="2118"/>
      <c r="T6" s="419"/>
      <c r="U6" s="419"/>
      <c r="V6" s="420" t="s">
        <v>3608</v>
      </c>
    </row>
    <row r="7" spans="1:22" ht="19.899999999999999" customHeight="1">
      <c r="A7" s="291" t="s">
        <v>3609</v>
      </c>
      <c r="B7" s="293"/>
      <c r="C7" s="293"/>
      <c r="D7" s="293"/>
      <c r="E7" s="293"/>
      <c r="F7" s="293"/>
      <c r="G7" s="293"/>
      <c r="H7" s="293"/>
      <c r="I7" s="2186"/>
      <c r="J7" s="2186"/>
      <c r="K7" s="2435"/>
      <c r="L7" s="2195"/>
      <c r="M7" s="2186"/>
      <c r="N7" s="913"/>
      <c r="O7" s="913"/>
      <c r="P7" s="913"/>
      <c r="Q7" s="912"/>
      <c r="R7" s="912"/>
      <c r="S7" s="2186"/>
      <c r="T7" s="913"/>
      <c r="U7" s="913"/>
      <c r="V7" s="822" t="s">
        <v>3610</v>
      </c>
    </row>
    <row r="8" spans="1:22" s="1115" customFormat="1" ht="18" customHeight="1">
      <c r="A8" s="75" t="s">
        <v>3611</v>
      </c>
      <c r="B8" s="2436"/>
      <c r="C8" s="2436"/>
      <c r="D8" s="2436"/>
      <c r="E8" s="2436"/>
      <c r="F8" s="2436"/>
      <c r="G8" s="2437"/>
      <c r="H8" s="2437"/>
      <c r="I8" s="2437"/>
      <c r="J8" s="2437"/>
      <c r="K8" s="2438"/>
      <c r="L8" s="2439"/>
      <c r="M8" s="2437"/>
      <c r="N8" s="2436"/>
      <c r="O8" s="2437"/>
      <c r="P8" s="2437"/>
      <c r="Q8" s="2437"/>
      <c r="R8" s="2437"/>
      <c r="S8" s="2437"/>
      <c r="T8" s="2437"/>
      <c r="U8" s="2437"/>
      <c r="V8" s="1114" t="s">
        <v>3612</v>
      </c>
    </row>
    <row r="9" spans="1:22" s="1126" customFormat="1" ht="56">
      <c r="A9" s="1116" t="s">
        <v>3613</v>
      </c>
      <c r="B9" s="1788" t="s">
        <v>3614</v>
      </c>
      <c r="C9" s="1118" t="s">
        <v>3615</v>
      </c>
      <c r="D9" s="1117" t="s">
        <v>3616</v>
      </c>
      <c r="E9" s="1119" t="s">
        <v>309</v>
      </c>
      <c r="F9" s="1119" t="s">
        <v>3617</v>
      </c>
      <c r="G9" s="900" t="s">
        <v>2534</v>
      </c>
      <c r="H9" s="1119" t="s">
        <v>3618</v>
      </c>
      <c r="I9" s="1119" t="s">
        <v>3619</v>
      </c>
      <c r="J9" s="899" t="s">
        <v>1180</v>
      </c>
      <c r="K9" s="899" t="s">
        <v>216</v>
      </c>
      <c r="L9" s="1117" t="s">
        <v>217</v>
      </c>
      <c r="M9" s="1117" t="s">
        <v>1229</v>
      </c>
      <c r="N9" s="900" t="s">
        <v>2539</v>
      </c>
      <c r="O9" s="1119" t="s">
        <v>3620</v>
      </c>
      <c r="P9" s="1119" t="s">
        <v>3621</v>
      </c>
      <c r="Q9" s="1119" t="s">
        <v>2542</v>
      </c>
      <c r="R9" s="1119" t="s">
        <v>314</v>
      </c>
      <c r="S9" s="1117" t="s">
        <v>3622</v>
      </c>
      <c r="T9" s="1120" t="s">
        <v>3623</v>
      </c>
      <c r="U9" s="144" t="s">
        <v>3624</v>
      </c>
      <c r="V9" s="1121" t="s">
        <v>3625</v>
      </c>
    </row>
    <row r="10" spans="1:22" s="1115" customFormat="1" ht="60" customHeight="1">
      <c r="A10" s="1429" t="s">
        <v>3626</v>
      </c>
      <c r="B10" s="2561" t="s">
        <v>4654</v>
      </c>
      <c r="C10" s="2562" t="s">
        <v>4656</v>
      </c>
      <c r="D10" s="2563">
        <v>2020</v>
      </c>
      <c r="E10" s="2564">
        <v>1</v>
      </c>
      <c r="F10" s="2564" t="s">
        <v>4653</v>
      </c>
      <c r="G10" s="2565">
        <v>44197</v>
      </c>
      <c r="H10" s="2564">
        <v>1</v>
      </c>
      <c r="I10" s="2564">
        <v>1</v>
      </c>
      <c r="J10" s="2563"/>
      <c r="K10" s="2563"/>
      <c r="L10" s="1458"/>
      <c r="M10" s="1123"/>
      <c r="N10" s="1124">
        <f>IF(I10&gt;0,I10,"")</f>
        <v>1</v>
      </c>
      <c r="O10" s="1124">
        <f>IF(H10&gt;0,H10,"")</f>
        <v>1</v>
      </c>
      <c r="P10" s="3589" t="s">
        <v>5280</v>
      </c>
      <c r="Q10" s="2565">
        <v>44197</v>
      </c>
      <c r="R10" s="2564">
        <v>1</v>
      </c>
      <c r="S10" s="2563">
        <v>2020</v>
      </c>
      <c r="T10" s="2562" t="s">
        <v>4656</v>
      </c>
      <c r="U10" s="1123" t="s">
        <v>5282</v>
      </c>
      <c r="V10" s="1122" t="str">
        <f>A10</f>
        <v>B-5.4.1.1</v>
      </c>
    </row>
    <row r="11" spans="1:22" s="1115" customFormat="1" ht="60" customHeight="1">
      <c r="A11" s="1429" t="s">
        <v>3627</v>
      </c>
      <c r="B11" s="2563" t="s">
        <v>4655</v>
      </c>
      <c r="C11" s="2562" t="s">
        <v>4657</v>
      </c>
      <c r="D11" s="2563">
        <v>2020</v>
      </c>
      <c r="E11" s="2564">
        <v>1</v>
      </c>
      <c r="F11" s="2564" t="s">
        <v>4653</v>
      </c>
      <c r="G11" s="2565">
        <v>44228</v>
      </c>
      <c r="H11" s="2564">
        <v>1</v>
      </c>
      <c r="I11" s="2564">
        <v>1</v>
      </c>
      <c r="J11" s="2563"/>
      <c r="K11" s="2563"/>
      <c r="L11" s="1458"/>
      <c r="M11" s="1123"/>
      <c r="N11" s="1124">
        <f t="shared" ref="N11:N26" si="0">IF(I11&gt;0,I11,"")</f>
        <v>1</v>
      </c>
      <c r="O11" s="1124">
        <f t="shared" ref="O11:O26" si="1">IF(H11&gt;0,H11,"")</f>
        <v>1</v>
      </c>
      <c r="P11" s="3589" t="s">
        <v>5280</v>
      </c>
      <c r="Q11" s="2565">
        <v>44228</v>
      </c>
      <c r="R11" s="2564">
        <v>1</v>
      </c>
      <c r="S11" s="2563">
        <v>2020</v>
      </c>
      <c r="T11" s="2562" t="s">
        <v>4657</v>
      </c>
      <c r="U11" s="1123" t="s">
        <v>5283</v>
      </c>
      <c r="V11" s="1122" t="str">
        <f t="shared" ref="V11:V26" si="2">A11</f>
        <v>B-5.4.1.2</v>
      </c>
    </row>
    <row r="12" spans="1:22" s="1115" customFormat="1" ht="60" customHeight="1">
      <c r="A12" s="1429" t="s">
        <v>3628</v>
      </c>
      <c r="B12" s="2563" t="s">
        <v>4658</v>
      </c>
      <c r="C12" s="2562" t="s">
        <v>4659</v>
      </c>
      <c r="D12" s="2563">
        <v>2022</v>
      </c>
      <c r="E12" s="2564">
        <v>2</v>
      </c>
      <c r="F12" s="2564" t="s">
        <v>4653</v>
      </c>
      <c r="G12" s="2565">
        <v>44805</v>
      </c>
      <c r="H12" s="2564">
        <v>2</v>
      </c>
      <c r="I12" s="2564">
        <v>1</v>
      </c>
      <c r="J12" s="2563"/>
      <c r="K12" s="2563"/>
      <c r="L12" s="1458"/>
      <c r="M12" s="1123"/>
      <c r="N12" s="1124">
        <f t="shared" si="0"/>
        <v>1</v>
      </c>
      <c r="O12" s="1124">
        <f t="shared" si="1"/>
        <v>2</v>
      </c>
      <c r="P12" s="3589" t="s">
        <v>5280</v>
      </c>
      <c r="Q12" s="2565">
        <v>44805</v>
      </c>
      <c r="R12" s="2564">
        <v>2</v>
      </c>
      <c r="S12" s="2563">
        <v>2022</v>
      </c>
      <c r="T12" s="2562" t="s">
        <v>4659</v>
      </c>
      <c r="U12" s="3590" t="s">
        <v>5284</v>
      </c>
      <c r="V12" s="1122" t="str">
        <f t="shared" si="2"/>
        <v>B-5.4.1.3</v>
      </c>
    </row>
    <row r="13" spans="1:22" s="1115" customFormat="1" ht="60" customHeight="1">
      <c r="A13" s="1429" t="s">
        <v>3629</v>
      </c>
      <c r="B13" s="2563" t="s">
        <v>4660</v>
      </c>
      <c r="C13" s="2562" t="s">
        <v>4661</v>
      </c>
      <c r="D13" s="2563">
        <v>2020</v>
      </c>
      <c r="E13" s="2564">
        <v>2</v>
      </c>
      <c r="F13" s="2564" t="s">
        <v>4662</v>
      </c>
      <c r="G13" s="2564">
        <v>2020</v>
      </c>
      <c r="H13" s="2564">
        <v>2</v>
      </c>
      <c r="I13" s="2564">
        <v>1</v>
      </c>
      <c r="J13" s="2563"/>
      <c r="K13" s="2563"/>
      <c r="L13" s="1458"/>
      <c r="M13" s="1123"/>
      <c r="N13" s="1124">
        <f t="shared" si="0"/>
        <v>1</v>
      </c>
      <c r="O13" s="1124">
        <f t="shared" si="1"/>
        <v>2</v>
      </c>
      <c r="P13" s="3589" t="s">
        <v>5281</v>
      </c>
      <c r="Q13" s="2564">
        <v>2020</v>
      </c>
      <c r="R13" s="2564">
        <v>2</v>
      </c>
      <c r="S13" s="2563">
        <v>2020</v>
      </c>
      <c r="T13" s="2562" t="s">
        <v>4661</v>
      </c>
      <c r="U13" s="3590" t="s">
        <v>5285</v>
      </c>
      <c r="V13" s="1122" t="str">
        <f t="shared" si="2"/>
        <v>B-5.4.1.4</v>
      </c>
    </row>
    <row r="14" spans="1:22" s="1115" customFormat="1" ht="60" customHeight="1">
      <c r="A14" s="1429" t="s">
        <v>3630</v>
      </c>
      <c r="B14" s="2563" t="s">
        <v>4660</v>
      </c>
      <c r="C14" s="2562" t="s">
        <v>4661</v>
      </c>
      <c r="D14" s="2563">
        <v>2021</v>
      </c>
      <c r="E14" s="2564">
        <v>1</v>
      </c>
      <c r="F14" s="2564" t="s">
        <v>4662</v>
      </c>
      <c r="G14" s="2564">
        <v>2021</v>
      </c>
      <c r="H14" s="2564">
        <v>1</v>
      </c>
      <c r="I14" s="2564">
        <v>1</v>
      </c>
      <c r="J14" s="2563"/>
      <c r="K14" s="2563"/>
      <c r="L14" s="1458"/>
      <c r="M14" s="1123"/>
      <c r="N14" s="1124">
        <f t="shared" si="0"/>
        <v>1</v>
      </c>
      <c r="O14" s="1124">
        <f t="shared" si="1"/>
        <v>1</v>
      </c>
      <c r="P14" s="3589" t="s">
        <v>5281</v>
      </c>
      <c r="Q14" s="2564">
        <v>2021</v>
      </c>
      <c r="R14" s="2564">
        <v>1</v>
      </c>
      <c r="S14" s="2563">
        <v>2021</v>
      </c>
      <c r="T14" s="2562" t="s">
        <v>4661</v>
      </c>
      <c r="U14" s="3590" t="s">
        <v>5285</v>
      </c>
      <c r="V14" s="1122" t="str">
        <f t="shared" si="2"/>
        <v>B-5.4.1.5</v>
      </c>
    </row>
    <row r="15" spans="1:22" s="1115" customFormat="1" ht="60" customHeight="1">
      <c r="A15" s="1429" t="s">
        <v>3631</v>
      </c>
      <c r="B15" s="2563" t="s">
        <v>4664</v>
      </c>
      <c r="C15" s="2562" t="s">
        <v>4663</v>
      </c>
      <c r="D15" s="2563">
        <v>2023</v>
      </c>
      <c r="E15" s="2564">
        <v>1</v>
      </c>
      <c r="F15" s="2564" t="s">
        <v>4662</v>
      </c>
      <c r="G15" s="2564">
        <v>2023</v>
      </c>
      <c r="H15" s="2564">
        <v>1</v>
      </c>
      <c r="I15" s="2564">
        <v>1</v>
      </c>
      <c r="J15" s="2563"/>
      <c r="K15" s="2563"/>
      <c r="L15" s="1458"/>
      <c r="M15" s="1123"/>
      <c r="N15" s="1124">
        <f t="shared" si="0"/>
        <v>1</v>
      </c>
      <c r="O15" s="1124">
        <f t="shared" si="1"/>
        <v>1</v>
      </c>
      <c r="P15" s="3589" t="s">
        <v>5281</v>
      </c>
      <c r="Q15" s="2564">
        <v>2023</v>
      </c>
      <c r="R15" s="2564">
        <v>1</v>
      </c>
      <c r="S15" s="2563">
        <v>2023</v>
      </c>
      <c r="T15" s="2562" t="s">
        <v>4663</v>
      </c>
      <c r="U15" s="3590" t="s">
        <v>5286</v>
      </c>
      <c r="V15" s="1122" t="str">
        <f t="shared" si="2"/>
        <v>B-5.4.1.6</v>
      </c>
    </row>
    <row r="16" spans="1:22" s="1115" customFormat="1" ht="60" customHeight="1">
      <c r="A16" s="1429" t="s">
        <v>3632</v>
      </c>
      <c r="B16" s="2563"/>
      <c r="C16" s="2562"/>
      <c r="D16" s="2563"/>
      <c r="E16" s="2564"/>
      <c r="F16" s="2564"/>
      <c r="G16" s="2564"/>
      <c r="H16" s="2564"/>
      <c r="I16" s="2564"/>
      <c r="J16" s="2563"/>
      <c r="K16" s="2563"/>
      <c r="L16" s="1458"/>
      <c r="M16" s="1123"/>
      <c r="N16" s="1124" t="str">
        <f t="shared" si="0"/>
        <v/>
      </c>
      <c r="O16" s="1124" t="str">
        <f t="shared" si="1"/>
        <v/>
      </c>
      <c r="P16" s="1124"/>
      <c r="Q16" s="1124"/>
      <c r="R16" s="1124"/>
      <c r="S16" s="1123"/>
      <c r="T16" s="1123"/>
      <c r="U16" s="1123"/>
      <c r="V16" s="1122" t="str">
        <f t="shared" si="2"/>
        <v>B-5.4.1.7</v>
      </c>
    </row>
    <row r="17" spans="1:26" s="1115" customFormat="1" ht="60" customHeight="1">
      <c r="A17" s="1429" t="s">
        <v>3633</v>
      </c>
      <c r="B17" s="2563"/>
      <c r="C17" s="2562"/>
      <c r="D17" s="2563"/>
      <c r="E17" s="2564"/>
      <c r="F17" s="2564"/>
      <c r="G17" s="2564"/>
      <c r="H17" s="2564"/>
      <c r="I17" s="2564"/>
      <c r="J17" s="2563"/>
      <c r="K17" s="2563"/>
      <c r="L17" s="1458"/>
      <c r="M17" s="1123"/>
      <c r="N17" s="1124" t="str">
        <f t="shared" si="0"/>
        <v/>
      </c>
      <c r="O17" s="1124" t="str">
        <f t="shared" si="1"/>
        <v/>
      </c>
      <c r="P17" s="1124"/>
      <c r="Q17" s="1124"/>
      <c r="R17" s="1124"/>
      <c r="S17" s="1123"/>
      <c r="T17" s="1123"/>
      <c r="U17" s="1123"/>
      <c r="V17" s="1122" t="str">
        <f t="shared" si="2"/>
        <v>B-5.4.1.8</v>
      </c>
      <c r="W17" s="2117"/>
      <c r="X17" s="2117"/>
      <c r="Y17" s="2117"/>
      <c r="Z17" s="2117"/>
    </row>
    <row r="18" spans="1:26" s="1115" customFormat="1" ht="60" customHeight="1">
      <c r="A18" s="1429" t="s">
        <v>3634</v>
      </c>
      <c r="B18" s="2563"/>
      <c r="C18" s="2562"/>
      <c r="D18" s="2563"/>
      <c r="E18" s="2564"/>
      <c r="F18" s="2564"/>
      <c r="G18" s="2564"/>
      <c r="H18" s="2564"/>
      <c r="I18" s="2564"/>
      <c r="J18" s="2563"/>
      <c r="K18" s="2563"/>
      <c r="L18" s="1458"/>
      <c r="M18" s="1123"/>
      <c r="N18" s="1124" t="str">
        <f t="shared" si="0"/>
        <v/>
      </c>
      <c r="O18" s="1124" t="str">
        <f t="shared" si="1"/>
        <v/>
      </c>
      <c r="P18" s="1124"/>
      <c r="Q18" s="1124"/>
      <c r="R18" s="1124"/>
      <c r="S18" s="1123"/>
      <c r="T18" s="1123"/>
      <c r="U18" s="1123"/>
      <c r="V18" s="1122" t="str">
        <f t="shared" si="2"/>
        <v>B-5.4.1.9</v>
      </c>
      <c r="W18" s="2117"/>
      <c r="X18" s="2117"/>
      <c r="Y18" s="2117"/>
      <c r="Z18" s="2117"/>
    </row>
    <row r="19" spans="1:26" s="1115" customFormat="1" ht="60" customHeight="1">
      <c r="A19" s="1429" t="s">
        <v>3635</v>
      </c>
      <c r="B19" s="2563"/>
      <c r="C19" s="2562"/>
      <c r="D19" s="2563"/>
      <c r="E19" s="2564"/>
      <c r="F19" s="2564"/>
      <c r="G19" s="2564"/>
      <c r="H19" s="2564"/>
      <c r="I19" s="2564"/>
      <c r="J19" s="2563"/>
      <c r="K19" s="2563"/>
      <c r="L19" s="1458"/>
      <c r="M19" s="1123"/>
      <c r="N19" s="1124" t="str">
        <f t="shared" si="0"/>
        <v/>
      </c>
      <c r="O19" s="1124" t="str">
        <f t="shared" si="1"/>
        <v/>
      </c>
      <c r="P19" s="1124"/>
      <c r="Q19" s="1124"/>
      <c r="R19" s="1124"/>
      <c r="S19" s="1123"/>
      <c r="T19" s="1123"/>
      <c r="U19" s="1123"/>
      <c r="V19" s="1122" t="str">
        <f t="shared" si="2"/>
        <v>B-5.4.1.10</v>
      </c>
      <c r="W19" s="2117"/>
      <c r="X19" s="2117"/>
      <c r="Y19" s="2117"/>
      <c r="Z19" s="2117"/>
    </row>
    <row r="20" spans="1:26" s="1115" customFormat="1" ht="60" customHeight="1">
      <c r="A20" s="1429" t="s">
        <v>3636</v>
      </c>
      <c r="B20" s="2563"/>
      <c r="C20" s="2562"/>
      <c r="D20" s="2563"/>
      <c r="E20" s="2564"/>
      <c r="F20" s="2564"/>
      <c r="G20" s="2564"/>
      <c r="H20" s="2564"/>
      <c r="I20" s="2564"/>
      <c r="J20" s="2563"/>
      <c r="K20" s="2563"/>
      <c r="L20" s="1458"/>
      <c r="M20" s="1123"/>
      <c r="N20" s="1124" t="str">
        <f t="shared" si="0"/>
        <v/>
      </c>
      <c r="O20" s="1124" t="str">
        <f t="shared" si="1"/>
        <v/>
      </c>
      <c r="P20" s="1124"/>
      <c r="Q20" s="1124"/>
      <c r="R20" s="1124"/>
      <c r="S20" s="1123"/>
      <c r="T20" s="1123"/>
      <c r="U20" s="1123"/>
      <c r="V20" s="1122" t="str">
        <f t="shared" si="2"/>
        <v>B-5.4.1.11</v>
      </c>
      <c r="W20" s="2117"/>
      <c r="X20" s="2117"/>
      <c r="Y20" s="2117"/>
      <c r="Z20" s="2117"/>
    </row>
    <row r="21" spans="1:26" s="1115" customFormat="1" ht="60" customHeight="1">
      <c r="A21" s="1429" t="s">
        <v>3637</v>
      </c>
      <c r="B21" s="2563"/>
      <c r="C21" s="2562"/>
      <c r="D21" s="2563"/>
      <c r="E21" s="2564"/>
      <c r="F21" s="2564"/>
      <c r="G21" s="2564"/>
      <c r="H21" s="2564"/>
      <c r="I21" s="2564"/>
      <c r="J21" s="2563"/>
      <c r="K21" s="2563"/>
      <c r="L21" s="1458"/>
      <c r="M21" s="1123"/>
      <c r="N21" s="1124" t="str">
        <f t="shared" si="0"/>
        <v/>
      </c>
      <c r="O21" s="1124" t="str">
        <f t="shared" si="1"/>
        <v/>
      </c>
      <c r="P21" s="1124"/>
      <c r="Q21" s="1124"/>
      <c r="R21" s="1124"/>
      <c r="S21" s="1123"/>
      <c r="T21" s="1123"/>
      <c r="U21" s="1123"/>
      <c r="V21" s="1122" t="str">
        <f t="shared" si="2"/>
        <v>B-5.4.1.12</v>
      </c>
      <c r="W21" s="2117"/>
      <c r="X21" s="2117"/>
      <c r="Y21" s="2117"/>
      <c r="Z21" s="2117"/>
    </row>
    <row r="22" spans="1:26" s="1115" customFormat="1" ht="60" customHeight="1">
      <c r="A22" s="1429" t="s">
        <v>3638</v>
      </c>
      <c r="B22" s="2563"/>
      <c r="C22" s="2562"/>
      <c r="D22" s="2563"/>
      <c r="E22" s="2564"/>
      <c r="F22" s="2564"/>
      <c r="G22" s="2564"/>
      <c r="H22" s="2564"/>
      <c r="I22" s="2564"/>
      <c r="J22" s="2563"/>
      <c r="K22" s="2563"/>
      <c r="L22" s="1458"/>
      <c r="M22" s="1123"/>
      <c r="N22" s="1124" t="str">
        <f t="shared" si="0"/>
        <v/>
      </c>
      <c r="O22" s="1124" t="str">
        <f t="shared" si="1"/>
        <v/>
      </c>
      <c r="P22" s="1124"/>
      <c r="Q22" s="1124"/>
      <c r="R22" s="1124"/>
      <c r="S22" s="1123"/>
      <c r="T22" s="1123"/>
      <c r="U22" s="1123"/>
      <c r="V22" s="1122" t="str">
        <f t="shared" si="2"/>
        <v>B-5.4.1.13</v>
      </c>
      <c r="W22" s="2117"/>
      <c r="X22" s="2117"/>
      <c r="Y22" s="2117"/>
      <c r="Z22" s="2117"/>
    </row>
    <row r="23" spans="1:26" s="1115" customFormat="1" ht="60" customHeight="1">
      <c r="A23" s="1429" t="s">
        <v>3639</v>
      </c>
      <c r="B23" s="2563"/>
      <c r="C23" s="2562"/>
      <c r="D23" s="2563"/>
      <c r="E23" s="2564"/>
      <c r="F23" s="2564"/>
      <c r="G23" s="2564"/>
      <c r="H23" s="2564"/>
      <c r="I23" s="2564"/>
      <c r="J23" s="2563"/>
      <c r="K23" s="2563"/>
      <c r="L23" s="1458"/>
      <c r="M23" s="1123"/>
      <c r="N23" s="1124" t="str">
        <f t="shared" si="0"/>
        <v/>
      </c>
      <c r="O23" s="1124" t="str">
        <f t="shared" si="1"/>
        <v/>
      </c>
      <c r="P23" s="1124"/>
      <c r="Q23" s="1124"/>
      <c r="R23" s="1124"/>
      <c r="S23" s="1123"/>
      <c r="T23" s="1123"/>
      <c r="U23" s="1123"/>
      <c r="V23" s="1122" t="str">
        <f t="shared" si="2"/>
        <v>B-5.4.1.14</v>
      </c>
      <c r="W23" s="2117"/>
      <c r="X23" s="2117"/>
      <c r="Y23" s="2117"/>
      <c r="Z23" s="2117"/>
    </row>
    <row r="24" spans="1:26" s="1115" customFormat="1" ht="60" customHeight="1">
      <c r="A24" s="1429" t="s">
        <v>3640</v>
      </c>
      <c r="B24" s="2563"/>
      <c r="C24" s="2562"/>
      <c r="D24" s="2563"/>
      <c r="E24" s="2564"/>
      <c r="F24" s="2564"/>
      <c r="G24" s="2564"/>
      <c r="H24" s="2564"/>
      <c r="I24" s="2564"/>
      <c r="J24" s="2563"/>
      <c r="K24" s="2563"/>
      <c r="L24" s="1458"/>
      <c r="M24" s="1123"/>
      <c r="N24" s="1124" t="str">
        <f t="shared" si="0"/>
        <v/>
      </c>
      <c r="O24" s="1124" t="str">
        <f t="shared" si="1"/>
        <v/>
      </c>
      <c r="P24" s="1124"/>
      <c r="Q24" s="1124"/>
      <c r="R24" s="1124"/>
      <c r="S24" s="1123"/>
      <c r="T24" s="1123"/>
      <c r="U24" s="1123"/>
      <c r="V24" s="1122" t="str">
        <f t="shared" si="2"/>
        <v>B-5.4.1.15</v>
      </c>
      <c r="W24" s="2117"/>
      <c r="X24" s="2117"/>
      <c r="Y24" s="2117"/>
      <c r="Z24" s="2117"/>
    </row>
    <row r="25" spans="1:26" s="1115" customFormat="1" ht="60" customHeight="1">
      <c r="A25" s="1429" t="s">
        <v>3641</v>
      </c>
      <c r="B25" s="2563"/>
      <c r="C25" s="2562"/>
      <c r="D25" s="2563"/>
      <c r="E25" s="2564"/>
      <c r="F25" s="2564"/>
      <c r="G25" s="2564"/>
      <c r="H25" s="2564"/>
      <c r="I25" s="2564"/>
      <c r="J25" s="2563"/>
      <c r="K25" s="2563"/>
      <c r="L25" s="1459"/>
      <c r="M25" s="1123"/>
      <c r="N25" s="1124" t="str">
        <f t="shared" si="0"/>
        <v/>
      </c>
      <c r="O25" s="1124" t="str">
        <f t="shared" si="1"/>
        <v/>
      </c>
      <c r="P25" s="1124"/>
      <c r="Q25" s="1124"/>
      <c r="R25" s="1124"/>
      <c r="S25" s="1123"/>
      <c r="T25" s="1123"/>
      <c r="U25" s="1123"/>
      <c r="V25" s="1122" t="str">
        <f t="shared" si="2"/>
        <v>B-5.4.1.16</v>
      </c>
      <c r="W25" s="2117"/>
      <c r="X25" s="2117"/>
      <c r="Y25" s="2117"/>
      <c r="Z25" s="2117"/>
    </row>
    <row r="26" spans="1:26" s="1115" customFormat="1" ht="60" customHeight="1">
      <c r="A26" s="1429" t="s">
        <v>3642</v>
      </c>
      <c r="B26" s="2563"/>
      <c r="C26" s="2562"/>
      <c r="D26" s="2563"/>
      <c r="E26" s="2564"/>
      <c r="F26" s="2564"/>
      <c r="G26" s="2564"/>
      <c r="H26" s="2564"/>
      <c r="I26" s="2564"/>
      <c r="J26" s="2563"/>
      <c r="K26" s="2563"/>
      <c r="L26" s="1459"/>
      <c r="M26" s="1123"/>
      <c r="N26" s="1124" t="str">
        <f t="shared" si="0"/>
        <v/>
      </c>
      <c r="O26" s="1124" t="str">
        <f t="shared" si="1"/>
        <v/>
      </c>
      <c r="P26" s="1124"/>
      <c r="Q26" s="1124"/>
      <c r="R26" s="1124"/>
      <c r="S26" s="1123"/>
      <c r="T26" s="1123"/>
      <c r="U26" s="1123"/>
      <c r="V26" s="1122" t="str">
        <f t="shared" si="2"/>
        <v>B-5.4.1.17</v>
      </c>
      <c r="W26" s="2117"/>
      <c r="X26" s="2117"/>
      <c r="Y26" s="2117"/>
      <c r="Z26" s="2117"/>
    </row>
    <row r="27" spans="1:26" s="149" customFormat="1" ht="18" customHeight="1">
      <c r="A27" s="18" t="s">
        <v>216</v>
      </c>
      <c r="B27" s="265"/>
      <c r="C27" s="23"/>
      <c r="I27" s="153"/>
      <c r="J27" s="153"/>
      <c r="K27" s="153"/>
      <c r="N27" s="153"/>
      <c r="O27" s="153"/>
      <c r="P27" s="153"/>
      <c r="Q27" s="153"/>
      <c r="R27" s="153"/>
      <c r="S27" s="153"/>
      <c r="T27" s="24"/>
      <c r="U27" s="24"/>
      <c r="V27" s="21" t="s">
        <v>3643</v>
      </c>
    </row>
    <row r="28" spans="1:26" s="149" customFormat="1" ht="27" customHeight="1">
      <c r="A28" s="3253" t="s">
        <v>3644</v>
      </c>
      <c r="B28" s="3253"/>
      <c r="C28" s="3253"/>
      <c r="D28" s="3253"/>
      <c r="E28" s="3253"/>
      <c r="F28" s="3253"/>
      <c r="G28" s="3253"/>
      <c r="H28" s="3253"/>
      <c r="I28" s="3253"/>
      <c r="J28" s="3253"/>
      <c r="K28" s="37"/>
      <c r="L28" s="2675" t="s">
        <v>3645</v>
      </c>
      <c r="M28" s="2675"/>
      <c r="N28" s="2675"/>
      <c r="O28" s="2675"/>
      <c r="P28" s="2675"/>
      <c r="Q28" s="2675"/>
      <c r="R28" s="2675"/>
      <c r="S28" s="2675"/>
      <c r="T28" s="2675"/>
      <c r="U28" s="2675"/>
      <c r="V28" s="2675"/>
    </row>
    <row r="29" spans="1:26" s="752" customFormat="1" ht="14.5">
      <c r="A29" s="750" t="s">
        <v>3646</v>
      </c>
      <c r="B29" s="1127"/>
      <c r="C29" s="750"/>
      <c r="D29" s="753"/>
      <c r="E29" s="753"/>
      <c r="F29" s="753"/>
      <c r="G29" s="753"/>
      <c r="H29" s="753"/>
      <c r="I29" s="753"/>
      <c r="J29" s="753"/>
      <c r="K29" s="614"/>
      <c r="L29" s="614"/>
      <c r="M29" s="614"/>
      <c r="N29" s="614"/>
      <c r="O29" s="614"/>
      <c r="P29" s="614"/>
      <c r="Q29" s="614"/>
      <c r="R29" s="614"/>
      <c r="S29" s="614"/>
      <c r="T29" s="614"/>
      <c r="V29" s="550" t="s">
        <v>3647</v>
      </c>
      <c r="W29" s="614"/>
      <c r="X29" s="614"/>
      <c r="Y29" s="188"/>
      <c r="Z29" s="550"/>
    </row>
    <row r="30" spans="1:26" s="752" customFormat="1" ht="18.75" customHeight="1">
      <c r="A30" s="750" t="s">
        <v>3011</v>
      </c>
      <c r="B30" s="1127"/>
      <c r="C30" s="750"/>
      <c r="D30" s="820"/>
      <c r="E30" s="820"/>
      <c r="F30" s="820"/>
      <c r="G30" s="820"/>
      <c r="H30" s="820"/>
      <c r="I30" s="820"/>
      <c r="J30" s="820"/>
      <c r="K30" s="190"/>
      <c r="L30" s="189"/>
      <c r="M30" s="614"/>
      <c r="N30" s="614"/>
      <c r="O30" s="614"/>
      <c r="P30" s="614"/>
      <c r="Q30" s="614"/>
      <c r="R30" s="614"/>
      <c r="S30" s="614"/>
      <c r="T30" s="614"/>
      <c r="V30" s="550" t="s">
        <v>3648</v>
      </c>
      <c r="W30" s="614"/>
      <c r="X30" s="614"/>
      <c r="Y30" s="188"/>
      <c r="Z30" s="550"/>
    </row>
    <row r="31" spans="1:26" s="149" customFormat="1" ht="13">
      <c r="A31" s="155"/>
      <c r="B31" s="3"/>
      <c r="C31" s="150"/>
      <c r="D31" s="23"/>
      <c r="E31" s="23"/>
      <c r="F31" s="23"/>
      <c r="G31" s="23"/>
      <c r="H31" s="23"/>
      <c r="I31" s="151"/>
      <c r="J31" s="151"/>
      <c r="K31" s="23"/>
      <c r="L31" s="23"/>
      <c r="M31" s="151"/>
      <c r="N31" s="151"/>
      <c r="O31" s="23"/>
      <c r="P31" s="74"/>
      <c r="Q31" s="74"/>
      <c r="R31" s="74"/>
    </row>
    <row r="32" spans="1:26" s="149" customFormat="1" ht="13">
      <c r="A32" s="1039" t="s">
        <v>3074</v>
      </c>
      <c r="B32" s="3"/>
      <c r="C32" s="150"/>
      <c r="D32" s="23"/>
      <c r="E32" s="23"/>
      <c r="F32" s="23"/>
      <c r="G32" s="23"/>
      <c r="H32" s="23"/>
      <c r="I32" s="151"/>
      <c r="J32" s="151"/>
      <c r="K32" s="23"/>
      <c r="L32" s="23"/>
      <c r="M32" s="23"/>
      <c r="N32" s="151"/>
      <c r="O32" s="151"/>
      <c r="P32" s="151"/>
      <c r="Q32" s="23"/>
      <c r="R32" s="23"/>
      <c r="S32" s="74"/>
      <c r="T32" s="74"/>
    </row>
    <row r="33" spans="1:28" s="149" customFormat="1" ht="13">
      <c r="A33" s="155"/>
      <c r="B33" s="3"/>
      <c r="C33" s="150"/>
      <c r="D33" s="23"/>
      <c r="E33" s="23"/>
      <c r="F33" s="23"/>
      <c r="G33" s="23"/>
      <c r="H33" s="23"/>
      <c r="I33" s="151"/>
      <c r="J33" s="151"/>
      <c r="K33" s="23"/>
      <c r="L33" s="23"/>
      <c r="M33" s="23"/>
      <c r="N33" s="151"/>
      <c r="O33" s="151"/>
      <c r="P33" s="151"/>
      <c r="Q33" s="23"/>
      <c r="R33" s="23"/>
      <c r="S33" s="74"/>
      <c r="T33" s="74"/>
    </row>
    <row r="34" spans="1:28" ht="25.15" customHeight="1">
      <c r="A34" s="265"/>
      <c r="B34" s="265"/>
      <c r="C34"/>
      <c r="D34"/>
      <c r="E34"/>
      <c r="F34" s="149"/>
      <c r="G34" s="149"/>
      <c r="H34" s="149"/>
      <c r="I34" s="153"/>
      <c r="J34" s="153"/>
      <c r="K34" s="153"/>
      <c r="L34" s="154"/>
      <c r="M34" s="154"/>
      <c r="N34" s="583"/>
      <c r="O34" s="152"/>
      <c r="P34" s="152"/>
      <c r="Q34" s="23"/>
      <c r="R34" s="23"/>
      <c r="S34" s="149"/>
      <c r="T34" s="149"/>
      <c r="U34" s="149"/>
      <c r="V34" s="149"/>
      <c r="W34" s="153"/>
      <c r="X34" s="153"/>
      <c r="Y34" s="153"/>
      <c r="Z34" s="148"/>
      <c r="AA34" s="148"/>
      <c r="AB34" s="21"/>
    </row>
    <row r="35" spans="1:28">
      <c r="A35" s="424"/>
      <c r="B35" s="3"/>
      <c r="C35" s="3"/>
      <c r="D35"/>
      <c r="E35"/>
      <c r="F35" s="23"/>
      <c r="G35" s="23"/>
      <c r="H35" s="23"/>
      <c r="I35" s="151"/>
      <c r="J35" s="151"/>
      <c r="K35" s="151"/>
      <c r="L35" s="23"/>
      <c r="M35" s="23"/>
      <c r="N35" s="151"/>
      <c r="O35" s="155"/>
      <c r="P35" s="150"/>
      <c r="Q35" s="150"/>
      <c r="R35" s="150"/>
      <c r="S35" s="23"/>
      <c r="T35" s="23"/>
      <c r="U35" s="23"/>
      <c r="V35" s="23"/>
      <c r="W35" s="151"/>
      <c r="X35" s="151"/>
      <c r="Y35" s="151"/>
      <c r="Z35"/>
      <c r="AA35" s="74"/>
      <c r="AB35" s="151"/>
    </row>
    <row r="36" spans="1:28">
      <c r="A36" s="424"/>
      <c r="B36" s="3"/>
      <c r="C36" s="3"/>
      <c r="D36"/>
      <c r="E36"/>
      <c r="F36" s="23"/>
      <c r="G36" s="23"/>
      <c r="H36" s="23"/>
      <c r="I36" s="151"/>
      <c r="J36" s="151"/>
      <c r="K36" s="151"/>
      <c r="L36" s="23"/>
      <c r="M36" s="23"/>
      <c r="N36" s="151"/>
      <c r="O36" s="155"/>
      <c r="P36" s="150"/>
      <c r="Q36" s="150"/>
      <c r="R36" s="150"/>
      <c r="S36" s="23"/>
      <c r="T36" s="23"/>
      <c r="U36" s="23"/>
      <c r="V36" s="23"/>
      <c r="W36" s="151"/>
      <c r="X36" s="151"/>
      <c r="Y36" s="151"/>
      <c r="Z36"/>
      <c r="AA36" s="74"/>
      <c r="AB36" s="151"/>
    </row>
    <row r="37" spans="1:28">
      <c r="A37" s="424"/>
      <c r="B37" s="3"/>
      <c r="C37" s="3"/>
      <c r="D37"/>
      <c r="E37"/>
      <c r="F37" s="23"/>
      <c r="G37" s="23"/>
      <c r="H37" s="23"/>
      <c r="I37" s="151"/>
      <c r="J37" s="151"/>
      <c r="K37" s="151"/>
      <c r="L37" s="23"/>
      <c r="M37" s="23"/>
      <c r="N37" s="151"/>
      <c r="O37" s="155"/>
      <c r="P37" s="150"/>
      <c r="Q37" s="150"/>
      <c r="R37" s="150"/>
      <c r="S37" s="23"/>
      <c r="T37" s="23"/>
      <c r="U37" s="23"/>
      <c r="V37" s="23"/>
      <c r="W37" s="151"/>
      <c r="X37" s="151"/>
      <c r="Y37" s="151"/>
      <c r="Z37"/>
      <c r="AA37" s="74"/>
      <c r="AB37" s="151"/>
    </row>
    <row r="38" spans="1:28">
      <c r="A38" s="424"/>
      <c r="B38" s="3"/>
      <c r="C38" s="3"/>
      <c r="D38"/>
      <c r="E38"/>
      <c r="F38" s="23"/>
      <c r="G38" s="23"/>
      <c r="H38" s="23"/>
      <c r="I38" s="151"/>
      <c r="J38" s="151"/>
      <c r="K38" s="151"/>
      <c r="L38" s="23"/>
      <c r="M38" s="23"/>
      <c r="N38" s="151"/>
      <c r="O38" s="155"/>
      <c r="P38" s="150"/>
      <c r="Q38" s="150"/>
      <c r="R38" s="150"/>
      <c r="S38" s="23"/>
      <c r="T38" s="23"/>
      <c r="U38" s="23"/>
      <c r="V38" s="23"/>
      <c r="W38" s="151"/>
      <c r="X38" s="151"/>
      <c r="Y38" s="151"/>
      <c r="Z38"/>
      <c r="AA38" s="74"/>
      <c r="AB38" s="151"/>
    </row>
    <row r="39" spans="1:28">
      <c r="A39" s="2117"/>
      <c r="B39" s="2117"/>
      <c r="C39" s="2117"/>
      <c r="D39" s="2117"/>
      <c r="E39" s="2117"/>
      <c r="F39" s="2117"/>
      <c r="G39" s="2117"/>
      <c r="H39" s="2117"/>
      <c r="I39" s="2117"/>
      <c r="J39" s="2117"/>
      <c r="K39" s="2117"/>
      <c r="L39" s="2117"/>
      <c r="M39" s="2117"/>
      <c r="N39" s="2117"/>
      <c r="O39" s="2117"/>
      <c r="P39" s="2117"/>
      <c r="Q39" s="2117"/>
      <c r="R39" s="2117"/>
      <c r="S39" s="2117"/>
      <c r="T39" s="2117"/>
      <c r="U39" s="2117"/>
      <c r="V39" s="2117"/>
      <c r="W39" s="2117"/>
      <c r="X39" s="2117"/>
      <c r="Y39" s="2117"/>
      <c r="Z39"/>
      <c r="AA39" s="74"/>
      <c r="AB39" s="151"/>
    </row>
  </sheetData>
  <sheetProtection formatCells="0" formatColumns="0" formatRows="0" insertColumns="0" insertRows="0"/>
  <customSheetViews>
    <customSheetView guid="{7A8D58BA-1AAC-4D65-8AD3-E87507F66079}" scale="50" showPageBreaks="1" showGridLines="0" printArea="1" view="pageBreakPreview" topLeftCell="D1">
      <selection activeCell="D1" sqref="D1"/>
      <rowBreaks count="1" manualBreakCount="1">
        <brk id="17" max="21" man="1"/>
      </rowBreaks>
      <colBreaks count="1" manualBreakCount="1">
        <brk id="11" max="29" man="1"/>
      </colBreaks>
      <pageMargins left="0" right="0" top="0" bottom="0" header="0" footer="0"/>
      <printOptions horizontalCentered="1"/>
      <pageSetup paperSize="9" scale="55" fitToWidth="2" fitToHeight="2" orientation="landscape" r:id="rId1"/>
      <headerFooter>
        <oddHeader>&amp;C&amp;K000000&amp;G</oddHeader>
        <oddFooter>&amp;R&amp;P of &amp;N</oddFooter>
        <firstFooter>&amp;R&amp;P of &amp;N</firstFooter>
      </headerFooter>
    </customSheetView>
  </customSheetViews>
  <mergeCells count="2">
    <mergeCell ref="A28:J28"/>
    <mergeCell ref="L28:V28"/>
  </mergeCells>
  <phoneticPr fontId="59" type="noConversion"/>
  <dataValidations count="2">
    <dataValidation type="list" allowBlank="1" showInputMessage="1" showErrorMessage="1" sqref="H10:H26" xr:uid="{00000000-0002-0000-2200-000000000000}">
      <formula1>"1,2,3,4,5"</formula1>
    </dataValidation>
    <dataValidation type="list" allowBlank="1" showInputMessage="1" showErrorMessage="1" sqref="I10:I26" xr:uid="{00000000-0002-0000-2200-000001000000}">
      <formula1>"1,2,3,4"</formula1>
    </dataValidation>
  </dataValidations>
  <hyperlinks>
    <hyperlink ref="A32" location="Content!A1" display="Content!A1" xr:uid="{00000000-0004-0000-2200-000000000000}"/>
  </hyperlinks>
  <printOptions horizontalCentered="1"/>
  <pageMargins left="0.23622047244094499" right="0.23622047244094499" top="0.70866141732283505" bottom="0.23622047244094499" header="0.196850393700787" footer="3.9370078740157501E-2"/>
  <pageSetup paperSize="9" scale="55" fitToWidth="2" fitToHeight="2" orientation="landscape" r:id="rId2"/>
  <headerFooter>
    <oddHeader>&amp;C&amp;K000000&amp;G</oddHeader>
    <oddFooter>&amp;R&amp;P of &amp;N</oddFooter>
    <firstFooter>&amp;R&amp;P of &amp;N</firstFooter>
  </headerFooter>
  <rowBreaks count="1" manualBreakCount="1">
    <brk id="17" max="21" man="1"/>
  </rowBreaks>
  <colBreaks count="1" manualBreakCount="1">
    <brk id="11" max="29" man="1"/>
  </colBreaks>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Z50"/>
  <sheetViews>
    <sheetView showGridLines="0" rightToLeft="1" view="pageBreakPreview" topLeftCell="F1" zoomScale="70" zoomScaleNormal="50" zoomScaleSheetLayoutView="70" zoomScalePageLayoutView="37" workbookViewId="0">
      <selection activeCell="O1" sqref="O1:O4"/>
    </sheetView>
  </sheetViews>
  <sheetFormatPr defaultColWidth="9.1796875" defaultRowHeight="14"/>
  <cols>
    <col min="1" max="1" width="12.1796875" style="754" customWidth="1"/>
    <col min="2" max="2" width="35.7265625" style="754" customWidth="1"/>
    <col min="3" max="3" width="37.54296875" style="754" bestFit="1" customWidth="1"/>
    <col min="4" max="8" width="14.7265625" style="754" customWidth="1"/>
    <col min="9" max="9" width="20.1796875" style="754" customWidth="1"/>
    <col min="10" max="10" width="21.26953125" style="754" customWidth="1"/>
    <col min="11" max="15" width="14.7265625" style="754" customWidth="1"/>
    <col min="16" max="16" width="25.7265625" style="754" customWidth="1"/>
    <col min="17" max="17" width="35.7265625" style="754" customWidth="1"/>
    <col min="18" max="18" width="13.26953125" style="754" customWidth="1"/>
    <col min="19" max="19" width="12.453125" style="754" customWidth="1"/>
    <col min="20" max="20" width="13.7265625" style="754" customWidth="1"/>
    <col min="21" max="21" width="16.7265625" style="754" customWidth="1"/>
    <col min="22" max="22" width="19.1796875" style="754" customWidth="1"/>
    <col min="23" max="23" width="17.453125" style="754" customWidth="1"/>
    <col min="24" max="24" width="15.7265625" style="754" customWidth="1"/>
    <col min="25" max="25" width="17" style="754" customWidth="1"/>
    <col min="26" max="26" width="12" style="754" customWidth="1"/>
    <col min="27" max="16384" width="9.1796875" style="754"/>
  </cols>
  <sheetData>
    <row r="1" spans="1:18" ht="25.15" customHeight="1">
      <c r="A1" s="269" t="s">
        <v>99</v>
      </c>
      <c r="B1" s="79"/>
      <c r="C1" s="80"/>
      <c r="D1" s="2618" t="s">
        <v>4372</v>
      </c>
      <c r="E1" s="2619"/>
      <c r="F1" s="2619"/>
      <c r="G1" s="1920"/>
      <c r="H1" s="1920"/>
      <c r="I1" s="1921"/>
      <c r="J1" s="282"/>
      <c r="K1" s="77"/>
      <c r="L1" s="77"/>
      <c r="M1" s="77"/>
      <c r="N1" s="77"/>
      <c r="O1" s="3367" t="s">
        <v>4755</v>
      </c>
      <c r="P1" s="79"/>
      <c r="Q1" s="79"/>
      <c r="R1" s="890" t="s">
        <v>1164</v>
      </c>
    </row>
    <row r="2" spans="1:18" ht="25.15" customHeight="1">
      <c r="A2" s="269" t="s">
        <v>195</v>
      </c>
      <c r="B2" s="79"/>
      <c r="C2" s="80"/>
      <c r="D2" s="2597" t="s">
        <v>4378</v>
      </c>
      <c r="E2" s="2619"/>
      <c r="F2" s="2619"/>
      <c r="G2" s="1920"/>
      <c r="H2" s="1920"/>
      <c r="I2" s="1921"/>
      <c r="J2" s="282"/>
      <c r="K2" s="77"/>
      <c r="L2" s="77"/>
      <c r="M2" s="77"/>
      <c r="N2" s="77"/>
      <c r="O2" s="3367" t="s">
        <v>4757</v>
      </c>
      <c r="P2" s="79"/>
      <c r="Q2" s="79"/>
      <c r="R2" s="890" t="s">
        <v>101</v>
      </c>
    </row>
    <row r="3" spans="1:18" ht="25.15" customHeight="1">
      <c r="A3" s="269" t="s">
        <v>196</v>
      </c>
      <c r="B3" s="79"/>
      <c r="C3" s="80"/>
      <c r="D3" s="2597" t="s">
        <v>4374</v>
      </c>
      <c r="E3" s="2619"/>
      <c r="F3" s="2619"/>
      <c r="G3" s="1920"/>
      <c r="H3" s="1920"/>
      <c r="I3" s="1921"/>
      <c r="J3" s="282"/>
      <c r="K3" s="77"/>
      <c r="L3" s="77"/>
      <c r="M3" s="77"/>
      <c r="N3" s="77"/>
      <c r="O3" s="3368" t="s">
        <v>4758</v>
      </c>
      <c r="P3" s="79"/>
      <c r="Q3" s="79"/>
      <c r="R3" s="890" t="s">
        <v>102</v>
      </c>
    </row>
    <row r="4" spans="1:18" ht="25.15" customHeight="1">
      <c r="A4" s="269" t="s">
        <v>197</v>
      </c>
      <c r="B4" s="79"/>
      <c r="C4" s="80"/>
      <c r="D4" s="2597" t="s">
        <v>4678</v>
      </c>
      <c r="E4" s="2619"/>
      <c r="F4" s="2619"/>
      <c r="G4" s="1920"/>
      <c r="H4" s="1920"/>
      <c r="I4" s="1921"/>
      <c r="J4" s="282"/>
      <c r="K4" s="77"/>
      <c r="L4" s="77"/>
      <c r="M4" s="77"/>
      <c r="N4" s="77"/>
      <c r="O4" s="3367" t="s">
        <v>4678</v>
      </c>
      <c r="P4" s="79"/>
      <c r="Q4" s="79"/>
      <c r="R4" s="890" t="s">
        <v>104</v>
      </c>
    </row>
    <row r="5" spans="1:18" ht="40.15" customHeight="1">
      <c r="A5" s="539" t="s">
        <v>198</v>
      </c>
      <c r="B5" s="79"/>
      <c r="C5" s="80"/>
      <c r="D5" s="1920"/>
      <c r="E5" s="1920"/>
      <c r="F5" s="1920"/>
      <c r="G5" s="1920"/>
      <c r="H5" s="1920"/>
      <c r="I5" s="1921"/>
      <c r="J5" s="282"/>
      <c r="K5" s="77"/>
      <c r="L5" s="77"/>
      <c r="M5" s="77"/>
      <c r="N5" s="77"/>
      <c r="O5" s="78"/>
      <c r="P5" s="79"/>
      <c r="Q5" s="79"/>
      <c r="R5" s="890" t="s">
        <v>106</v>
      </c>
    </row>
    <row r="6" spans="1:18">
      <c r="A6" s="1125" t="s">
        <v>3416</v>
      </c>
      <c r="B6" s="418"/>
      <c r="C6" s="418"/>
      <c r="D6" s="418"/>
      <c r="E6" s="418"/>
      <c r="F6" s="418"/>
      <c r="G6" s="418"/>
      <c r="H6" s="2118"/>
      <c r="I6" s="2126"/>
      <c r="J6" s="2216"/>
      <c r="K6" s="419"/>
      <c r="L6" s="419"/>
      <c r="M6" s="419"/>
      <c r="N6" s="423"/>
      <c r="O6" s="2118"/>
      <c r="P6" s="419"/>
      <c r="Q6" s="419"/>
      <c r="R6" s="420" t="s">
        <v>3608</v>
      </c>
    </row>
    <row r="7" spans="1:18" ht="19.899999999999999" customHeight="1">
      <c r="A7" s="291" t="s">
        <v>3649</v>
      </c>
      <c r="B7" s="293"/>
      <c r="C7" s="293"/>
      <c r="D7" s="293"/>
      <c r="E7" s="293"/>
      <c r="F7" s="293"/>
      <c r="G7" s="293"/>
      <c r="H7" s="2186"/>
      <c r="I7" s="2435"/>
      <c r="J7" s="2195"/>
      <c r="K7" s="913"/>
      <c r="L7" s="913"/>
      <c r="M7" s="913"/>
      <c r="N7" s="912"/>
      <c r="O7" s="2186"/>
      <c r="P7" s="913"/>
      <c r="Q7" s="913"/>
      <c r="R7" s="822" t="s">
        <v>3650</v>
      </c>
    </row>
    <row r="8" spans="1:18" s="755" customFormat="1" ht="25.15" customHeight="1">
      <c r="A8" s="852" t="s">
        <v>3651</v>
      </c>
      <c r="B8" s="580"/>
      <c r="C8" s="580"/>
      <c r="D8" s="581"/>
      <c r="E8" s="581"/>
      <c r="F8" s="581"/>
      <c r="G8" s="582"/>
      <c r="H8" s="580"/>
      <c r="I8" s="1018"/>
      <c r="J8" s="1019"/>
      <c r="K8" s="581"/>
      <c r="L8" s="582"/>
      <c r="M8" s="580"/>
      <c r="N8" s="580"/>
      <c r="O8" s="580"/>
      <c r="P8" s="2440"/>
      <c r="Q8" s="2440"/>
      <c r="R8" s="823" t="s">
        <v>3652</v>
      </c>
    </row>
    <row r="9" spans="1:18" ht="44.25" customHeight="1">
      <c r="A9" s="756" t="s">
        <v>203</v>
      </c>
      <c r="B9" s="1787" t="s">
        <v>2119</v>
      </c>
      <c r="C9" s="757" t="s">
        <v>3653</v>
      </c>
      <c r="D9" s="757" t="s">
        <v>308</v>
      </c>
      <c r="E9" s="757" t="s">
        <v>747</v>
      </c>
      <c r="F9" s="758" t="s">
        <v>3654</v>
      </c>
      <c r="G9" s="757" t="s">
        <v>3655</v>
      </c>
      <c r="H9" s="757" t="s">
        <v>3656</v>
      </c>
      <c r="I9" s="757" t="s">
        <v>216</v>
      </c>
      <c r="J9" s="759" t="s">
        <v>217</v>
      </c>
      <c r="K9" s="760" t="s">
        <v>3657</v>
      </c>
      <c r="L9" s="760">
        <v>2022</v>
      </c>
      <c r="M9" s="760" t="s">
        <v>3658</v>
      </c>
      <c r="N9" s="760" t="s">
        <v>751</v>
      </c>
      <c r="O9" s="760" t="s">
        <v>752</v>
      </c>
      <c r="P9" s="760" t="s">
        <v>3659</v>
      </c>
      <c r="Q9" s="144" t="s">
        <v>3660</v>
      </c>
      <c r="R9" s="761" t="s">
        <v>365</v>
      </c>
    </row>
    <row r="10" spans="1:18" ht="58.5" customHeight="1">
      <c r="A10" s="814" t="s">
        <v>3661</v>
      </c>
      <c r="B10" s="3591" t="s">
        <v>4610</v>
      </c>
      <c r="C10" s="3591" t="s">
        <v>4595</v>
      </c>
      <c r="D10" s="3591" t="s">
        <v>322</v>
      </c>
      <c r="E10" s="3591">
        <v>8</v>
      </c>
      <c r="F10" s="3591">
        <v>15000</v>
      </c>
      <c r="G10" s="3591">
        <f t="shared" ref="G10:G16" si="0">F10*E10</f>
        <v>120000</v>
      </c>
      <c r="H10" s="3592">
        <v>1</v>
      </c>
      <c r="I10" s="3591"/>
      <c r="J10" s="3593"/>
      <c r="K10" s="3594">
        <v>1</v>
      </c>
      <c r="L10" s="3591">
        <f>N10*M10</f>
        <v>120000</v>
      </c>
      <c r="M10" s="3591">
        <v>15000</v>
      </c>
      <c r="N10" s="3591">
        <v>8</v>
      </c>
      <c r="O10" s="3595" t="s">
        <v>4145</v>
      </c>
      <c r="P10" s="3595" t="s">
        <v>5287</v>
      </c>
      <c r="Q10" s="3595" t="s">
        <v>5298</v>
      </c>
      <c r="R10" s="814" t="str">
        <f t="shared" ref="R10:R16" si="1">A10</f>
        <v>B-5.5.1.1</v>
      </c>
    </row>
    <row r="11" spans="1:18" ht="40.15" customHeight="1">
      <c r="A11" s="814" t="s">
        <v>3662</v>
      </c>
      <c r="B11" s="3591" t="s">
        <v>4596</v>
      </c>
      <c r="C11" s="3591" t="s">
        <v>4597</v>
      </c>
      <c r="D11" s="3591" t="s">
        <v>322</v>
      </c>
      <c r="E11" s="3591">
        <v>4</v>
      </c>
      <c r="F11" s="3591">
        <v>25000</v>
      </c>
      <c r="G11" s="3591">
        <f t="shared" si="0"/>
        <v>100000</v>
      </c>
      <c r="H11" s="3592">
        <v>1</v>
      </c>
      <c r="I11" s="3591"/>
      <c r="J11" s="3593"/>
      <c r="K11" s="3594">
        <f>IF(H10&gt;0,H10,"")</f>
        <v>1</v>
      </c>
      <c r="L11" s="3591">
        <f t="shared" ref="L11:L16" si="2">N11*M11</f>
        <v>100000</v>
      </c>
      <c r="M11" s="3591">
        <v>25000</v>
      </c>
      <c r="N11" s="3591">
        <v>4</v>
      </c>
      <c r="O11" s="3595" t="s">
        <v>4145</v>
      </c>
      <c r="P11" s="3595" t="s">
        <v>5288</v>
      </c>
      <c r="Q11" s="3595" t="s">
        <v>5299</v>
      </c>
      <c r="R11" s="814" t="str">
        <f t="shared" si="1"/>
        <v>B-5.5.1.2</v>
      </c>
    </row>
    <row r="12" spans="1:18" ht="40.15" customHeight="1">
      <c r="A12" s="814" t="s">
        <v>3663</v>
      </c>
      <c r="B12" s="3591" t="s">
        <v>4602</v>
      </c>
      <c r="C12" s="3591" t="s">
        <v>4603</v>
      </c>
      <c r="D12" s="3591" t="s">
        <v>322</v>
      </c>
      <c r="E12" s="3591">
        <v>2</v>
      </c>
      <c r="F12" s="3591">
        <v>90000</v>
      </c>
      <c r="G12" s="3591">
        <f t="shared" si="0"/>
        <v>180000</v>
      </c>
      <c r="H12" s="3592">
        <v>1</v>
      </c>
      <c r="I12" s="3591"/>
      <c r="J12" s="3593"/>
      <c r="K12" s="3594">
        <f>IF(H11&gt;0,H11,"")</f>
        <v>1</v>
      </c>
      <c r="L12" s="3591">
        <f t="shared" si="2"/>
        <v>180000</v>
      </c>
      <c r="M12" s="3591">
        <v>90000</v>
      </c>
      <c r="N12" s="3591">
        <v>2</v>
      </c>
      <c r="O12" s="3595" t="s">
        <v>4145</v>
      </c>
      <c r="P12" s="3595" t="s">
        <v>5289</v>
      </c>
      <c r="Q12" s="3595" t="s">
        <v>5294</v>
      </c>
      <c r="R12" s="814" t="str">
        <f t="shared" si="1"/>
        <v>B-5.5.1.3</v>
      </c>
    </row>
    <row r="13" spans="1:18" ht="40.15" customHeight="1">
      <c r="A13" s="814" t="s">
        <v>3664</v>
      </c>
      <c r="B13" s="3591" t="s">
        <v>4604</v>
      </c>
      <c r="C13" s="3591" t="s">
        <v>4605</v>
      </c>
      <c r="D13" s="3591"/>
      <c r="E13" s="3591">
        <v>1</v>
      </c>
      <c r="F13" s="3591">
        <v>60000</v>
      </c>
      <c r="G13" s="3591">
        <f t="shared" si="0"/>
        <v>60000</v>
      </c>
      <c r="H13" s="3592">
        <v>1</v>
      </c>
      <c r="I13" s="3591"/>
      <c r="J13" s="3593"/>
      <c r="K13" s="3594">
        <f>IF('B-2.2.6 Water source req'!I22&gt;0,'B-2.2.6 Water source req'!I22,"")</f>
        <v>1</v>
      </c>
      <c r="L13" s="3591">
        <f t="shared" si="2"/>
        <v>60000</v>
      </c>
      <c r="M13" s="3591">
        <v>60000</v>
      </c>
      <c r="N13" s="3591">
        <v>1</v>
      </c>
      <c r="O13" s="3595" t="s">
        <v>4145</v>
      </c>
      <c r="P13" s="3595" t="s">
        <v>5291</v>
      </c>
      <c r="Q13" s="3595" t="s">
        <v>5295</v>
      </c>
      <c r="R13" s="814" t="str">
        <f t="shared" si="1"/>
        <v>B-5.5.1.4</v>
      </c>
    </row>
    <row r="14" spans="1:18" ht="40.15" customHeight="1">
      <c r="A14" s="814" t="s">
        <v>3665</v>
      </c>
      <c r="B14" s="3591" t="s">
        <v>4606</v>
      </c>
      <c r="C14" s="3591" t="s">
        <v>4607</v>
      </c>
      <c r="D14" s="3591" t="s">
        <v>322</v>
      </c>
      <c r="E14" s="3591">
        <v>1</v>
      </c>
      <c r="F14" s="3591">
        <v>120000</v>
      </c>
      <c r="G14" s="3591">
        <f t="shared" si="0"/>
        <v>120000</v>
      </c>
      <c r="H14" s="3592">
        <v>1</v>
      </c>
      <c r="I14" s="3591"/>
      <c r="J14" s="3593"/>
      <c r="K14" s="3594">
        <f>IF('B-2.2.6 Water source req'!I21&gt;0,'B-2.2.6 Water source req'!I21,"")</f>
        <v>1</v>
      </c>
      <c r="L14" s="3591">
        <f t="shared" si="2"/>
        <v>120000</v>
      </c>
      <c r="M14" s="3591">
        <v>120000</v>
      </c>
      <c r="N14" s="3591">
        <v>1</v>
      </c>
      <c r="O14" s="3595" t="s">
        <v>4145</v>
      </c>
      <c r="P14" s="3595" t="s">
        <v>5290</v>
      </c>
      <c r="Q14" s="3595" t="s">
        <v>5296</v>
      </c>
      <c r="R14" s="814" t="str">
        <f t="shared" si="1"/>
        <v>B-5.5.1.5</v>
      </c>
    </row>
    <row r="15" spans="1:18" ht="40.15" customHeight="1">
      <c r="A15" s="814" t="s">
        <v>3666</v>
      </c>
      <c r="B15" s="3591" t="s">
        <v>4608</v>
      </c>
      <c r="C15" s="3591" t="s">
        <v>4609</v>
      </c>
      <c r="D15" s="3591" t="s">
        <v>322</v>
      </c>
      <c r="E15" s="3591">
        <v>1</v>
      </c>
      <c r="F15" s="3591">
        <v>20000</v>
      </c>
      <c r="G15" s="3591">
        <f t="shared" si="0"/>
        <v>20000</v>
      </c>
      <c r="H15" s="3592">
        <v>1</v>
      </c>
      <c r="I15" s="3591"/>
      <c r="J15" s="3593"/>
      <c r="K15" s="3594">
        <f>IF(H12&gt;0,H12,"")</f>
        <v>1</v>
      </c>
      <c r="L15" s="3591">
        <f t="shared" si="2"/>
        <v>20000</v>
      </c>
      <c r="M15" s="3591">
        <v>20000</v>
      </c>
      <c r="N15" s="3591">
        <v>1</v>
      </c>
      <c r="O15" s="3595" t="s">
        <v>4145</v>
      </c>
      <c r="P15" s="3595" t="s">
        <v>5292</v>
      </c>
      <c r="Q15" s="3595" t="s">
        <v>5300</v>
      </c>
      <c r="R15" s="814" t="str">
        <f t="shared" si="1"/>
        <v>B-5.5.1.6</v>
      </c>
    </row>
    <row r="16" spans="1:18" ht="78.5" customHeight="1">
      <c r="A16" s="814" t="s">
        <v>3667</v>
      </c>
      <c r="B16" s="3591" t="s">
        <v>4673</v>
      </c>
      <c r="C16" s="3591" t="s">
        <v>4674</v>
      </c>
      <c r="D16" s="3591" t="s">
        <v>322</v>
      </c>
      <c r="E16" s="3591">
        <v>1</v>
      </c>
      <c r="F16" s="3591">
        <v>50000</v>
      </c>
      <c r="G16" s="3591">
        <f t="shared" si="0"/>
        <v>50000</v>
      </c>
      <c r="H16" s="3591">
        <v>1</v>
      </c>
      <c r="I16" s="3596"/>
      <c r="J16" s="3593"/>
      <c r="K16" s="3594">
        <f>IF(H13&gt;0,H13,"")</f>
        <v>1</v>
      </c>
      <c r="L16" s="3591">
        <f t="shared" si="2"/>
        <v>50000</v>
      </c>
      <c r="M16" s="3591">
        <v>50000</v>
      </c>
      <c r="N16" s="3591">
        <v>1</v>
      </c>
      <c r="O16" s="3595" t="s">
        <v>4145</v>
      </c>
      <c r="P16" s="3595" t="s">
        <v>5293</v>
      </c>
      <c r="Q16" s="3595" t="s">
        <v>5297</v>
      </c>
      <c r="R16" s="814" t="str">
        <f t="shared" si="1"/>
        <v>B-5.5.1.7</v>
      </c>
    </row>
    <row r="17" spans="1:26" ht="40.15" customHeight="1">
      <c r="A17" s="814"/>
      <c r="B17" s="3596"/>
      <c r="C17" s="3596"/>
      <c r="D17" s="3596"/>
      <c r="E17" s="3596"/>
      <c r="F17" s="3596"/>
      <c r="G17" s="3596"/>
      <c r="H17" s="3596"/>
      <c r="I17" s="3596"/>
      <c r="J17" s="3593"/>
      <c r="K17" s="3594"/>
      <c r="L17" s="3597"/>
      <c r="M17" s="3598"/>
      <c r="N17" s="3595"/>
      <c r="O17" s="3595"/>
      <c r="P17" s="3595"/>
      <c r="Q17" s="3595"/>
      <c r="R17" s="814"/>
    </row>
    <row r="18" spans="1:26" ht="40.15" customHeight="1">
      <c r="A18" s="814"/>
      <c r="B18" s="3596"/>
      <c r="C18" s="3596"/>
      <c r="D18" s="3596"/>
      <c r="E18" s="3596"/>
      <c r="F18" s="3596"/>
      <c r="G18" s="3596"/>
      <c r="H18" s="3596"/>
      <c r="I18" s="3596"/>
      <c r="J18" s="3593"/>
      <c r="K18" s="3594"/>
      <c r="L18" s="3597"/>
      <c r="M18" s="3598"/>
      <c r="N18" s="3595"/>
      <c r="O18" s="3595"/>
      <c r="P18" s="3595"/>
      <c r="Q18" s="3595"/>
      <c r="R18" s="814"/>
    </row>
    <row r="19" spans="1:26" ht="40.15" customHeight="1">
      <c r="A19" s="814"/>
      <c r="B19" s="2049"/>
      <c r="C19" s="2049"/>
      <c r="D19" s="2567"/>
      <c r="E19" s="2566"/>
      <c r="F19" s="2566"/>
      <c r="G19" s="2566"/>
      <c r="H19" s="1996"/>
      <c r="I19" s="2566"/>
      <c r="J19" s="1017"/>
      <c r="K19" s="911"/>
      <c r="L19" s="762"/>
      <c r="M19" s="763"/>
      <c r="N19" s="764"/>
      <c r="O19" s="764"/>
      <c r="P19" s="764"/>
      <c r="Q19" s="764"/>
      <c r="R19" s="814"/>
    </row>
    <row r="20" spans="1:26" ht="40.15" customHeight="1">
      <c r="A20" s="814" t="s">
        <v>3668</v>
      </c>
      <c r="B20" s="2049"/>
      <c r="C20" s="2049"/>
      <c r="D20" s="2050"/>
      <c r="E20" s="2051"/>
      <c r="F20" s="2051"/>
      <c r="G20" s="2051"/>
      <c r="H20" s="1997"/>
      <c r="I20" s="2051"/>
      <c r="J20" s="1017"/>
      <c r="K20" s="911" t="str">
        <f>IF(H20&gt;0,H20,"")</f>
        <v/>
      </c>
      <c r="L20" s="762"/>
      <c r="M20" s="763"/>
      <c r="N20" s="764"/>
      <c r="O20" s="764"/>
      <c r="P20" s="764"/>
      <c r="Q20" s="764"/>
      <c r="R20" s="814" t="str">
        <f>A20</f>
        <v>B-5.5.1.8</v>
      </c>
      <c r="S20" s="2117"/>
      <c r="T20" s="2117"/>
      <c r="U20" s="2117"/>
      <c r="V20" s="2117"/>
      <c r="W20" s="2117"/>
      <c r="X20" s="2117"/>
      <c r="Y20" s="2117"/>
      <c r="Z20" s="2117"/>
    </row>
    <row r="21" spans="1:26" ht="40.15" customHeight="1">
      <c r="A21" s="814" t="s">
        <v>3669</v>
      </c>
      <c r="B21" s="2049"/>
      <c r="C21" s="2049"/>
      <c r="D21" s="2050"/>
      <c r="E21" s="2051"/>
      <c r="F21" s="2051"/>
      <c r="G21" s="2051"/>
      <c r="H21" s="1997"/>
      <c r="I21" s="2051"/>
      <c r="J21" s="764"/>
      <c r="K21" s="911" t="str">
        <f>IF(H21&gt;0,H21,"")</f>
        <v/>
      </c>
      <c r="L21" s="762"/>
      <c r="M21" s="763"/>
      <c r="N21" s="764"/>
      <c r="O21" s="764"/>
      <c r="P21" s="764"/>
      <c r="Q21" s="764"/>
      <c r="R21" s="814" t="str">
        <f>A21</f>
        <v>B-5.5.1.9</v>
      </c>
      <c r="S21" s="2117"/>
      <c r="T21" s="2117"/>
      <c r="U21" s="2117"/>
      <c r="V21" s="2117"/>
      <c r="W21" s="2117"/>
      <c r="X21" s="2117"/>
      <c r="Y21" s="2117"/>
      <c r="Z21" s="2117"/>
    </row>
    <row r="22" spans="1:26" ht="40.15" customHeight="1">
      <c r="A22" s="814" t="s">
        <v>3670</v>
      </c>
      <c r="B22" s="2049"/>
      <c r="C22" s="2049"/>
      <c r="D22" s="2050"/>
      <c r="E22" s="2051"/>
      <c r="F22" s="2051"/>
      <c r="G22" s="2051"/>
      <c r="H22" s="1997"/>
      <c r="I22" s="2051"/>
      <c r="J22" s="1017"/>
      <c r="K22" s="911" t="str">
        <f>IF(H22&gt;0,H22,"")</f>
        <v/>
      </c>
      <c r="L22" s="762"/>
      <c r="M22" s="763"/>
      <c r="N22" s="764"/>
      <c r="O22" s="764"/>
      <c r="P22" s="764"/>
      <c r="Q22" s="764"/>
      <c r="R22" s="814" t="str">
        <f>A22</f>
        <v>B-5.5.1.10</v>
      </c>
      <c r="S22" s="2117"/>
      <c r="T22" s="2117"/>
      <c r="U22" s="2117"/>
      <c r="V22" s="2117"/>
      <c r="W22" s="2117"/>
      <c r="X22" s="2117"/>
      <c r="Y22" s="2117"/>
      <c r="Z22" s="2117"/>
    </row>
    <row r="23" spans="1:26" s="149" customFormat="1" ht="18" customHeight="1">
      <c r="A23" s="18" t="s">
        <v>216</v>
      </c>
      <c r="B23" s="265"/>
      <c r="C23" s="23"/>
      <c r="H23" s="153"/>
      <c r="I23" s="153"/>
      <c r="J23" s="153"/>
      <c r="M23" s="153"/>
      <c r="N23" s="153"/>
      <c r="O23" s="153"/>
      <c r="P23" s="24"/>
      <c r="Q23" s="24"/>
      <c r="R23" s="21" t="s">
        <v>3643</v>
      </c>
    </row>
    <row r="24" spans="1:26" s="149" customFormat="1" ht="40.9" customHeight="1">
      <c r="A24" s="3253" t="s">
        <v>3671</v>
      </c>
      <c r="B24" s="3253"/>
      <c r="C24" s="3253"/>
      <c r="D24" s="3253"/>
      <c r="E24" s="3253"/>
      <c r="F24" s="3253"/>
      <c r="G24" s="3253"/>
      <c r="H24" s="3253"/>
      <c r="I24" s="3253"/>
      <c r="J24" s="2721" t="s">
        <v>3672</v>
      </c>
      <c r="K24" s="2721"/>
      <c r="L24" s="2721"/>
      <c r="M24" s="2721"/>
      <c r="N24" s="2721"/>
      <c r="O24" s="2721"/>
      <c r="P24" s="2721"/>
      <c r="Q24" s="2721"/>
      <c r="R24" s="2721"/>
    </row>
    <row r="25" spans="1:26" s="765" customFormat="1" ht="18" customHeight="1">
      <c r="A25" s="1058" t="s">
        <v>3673</v>
      </c>
      <c r="B25" s="18"/>
      <c r="C25" s="1460"/>
      <c r="D25" s="490"/>
      <c r="E25" s="490"/>
      <c r="F25" s="490"/>
      <c r="G25" s="490"/>
      <c r="H25" s="1461"/>
      <c r="I25" s="1461"/>
      <c r="J25" s="35"/>
      <c r="K25" s="35"/>
      <c r="L25" s="35"/>
      <c r="M25" s="35"/>
      <c r="N25" s="35"/>
      <c r="O25" s="35"/>
      <c r="P25" s="35"/>
      <c r="Q25" s="35"/>
      <c r="R25" s="862" t="s">
        <v>3674</v>
      </c>
    </row>
    <row r="26" spans="1:26" ht="25.15" customHeight="1">
      <c r="A26" s="75" t="s">
        <v>3675</v>
      </c>
      <c r="B26" s="1525"/>
      <c r="C26" s="1525"/>
      <c r="D26" s="1526"/>
      <c r="E26" s="1526"/>
      <c r="F26" s="1526"/>
      <c r="G26" s="1527"/>
      <c r="H26" s="1525"/>
      <c r="I26" s="1528"/>
      <c r="J26" s="3255" t="s">
        <v>3676</v>
      </c>
      <c r="K26" s="3256"/>
      <c r="L26" s="3256"/>
      <c r="M26" s="3256"/>
      <c r="N26" s="3256"/>
      <c r="O26" s="3256"/>
      <c r="P26" s="3256"/>
      <c r="Q26" s="3256"/>
      <c r="R26" s="3257"/>
      <c r="S26" s="2117"/>
      <c r="T26" s="2117"/>
      <c r="U26" s="2117"/>
      <c r="V26" s="2117"/>
      <c r="W26" s="2117"/>
      <c r="X26" s="2117"/>
      <c r="Y26" s="2117"/>
      <c r="Z26" s="2117"/>
    </row>
    <row r="27" spans="1:26" ht="45.75" customHeight="1">
      <c r="A27" s="756" t="s">
        <v>203</v>
      </c>
      <c r="B27" s="757" t="s">
        <v>3677</v>
      </c>
      <c r="C27" s="757" t="s">
        <v>3653</v>
      </c>
      <c r="D27" s="757" t="s">
        <v>308</v>
      </c>
      <c r="E27" s="757" t="s">
        <v>747</v>
      </c>
      <c r="F27" s="758" t="s">
        <v>3654</v>
      </c>
      <c r="G27" s="757" t="s">
        <v>3655</v>
      </c>
      <c r="H27" s="757" t="s">
        <v>3656</v>
      </c>
      <c r="I27" s="757" t="s">
        <v>3678</v>
      </c>
      <c r="J27" s="759" t="s">
        <v>217</v>
      </c>
      <c r="K27" s="760" t="s">
        <v>3657</v>
      </c>
      <c r="L27" s="760" t="s">
        <v>1386</v>
      </c>
      <c r="M27" s="760" t="s">
        <v>3658</v>
      </c>
      <c r="N27" s="760" t="s">
        <v>751</v>
      </c>
      <c r="O27" s="760" t="s">
        <v>752</v>
      </c>
      <c r="P27" s="760" t="s">
        <v>3659</v>
      </c>
      <c r="Q27" s="144" t="s">
        <v>3660</v>
      </c>
      <c r="R27" s="761" t="s">
        <v>365</v>
      </c>
      <c r="S27" s="2117"/>
      <c r="T27" s="2117"/>
      <c r="U27" s="2117"/>
      <c r="V27" s="2117"/>
      <c r="W27" s="2117"/>
      <c r="X27" s="2117"/>
      <c r="Y27" s="2117"/>
      <c r="Z27" s="2117"/>
    </row>
    <row r="28" spans="1:26" ht="40.15" customHeight="1">
      <c r="A28" s="814" t="s">
        <v>3679</v>
      </c>
      <c r="B28" s="3599"/>
      <c r="C28" s="3599"/>
      <c r="D28" s="3600"/>
      <c r="E28" s="3601"/>
      <c r="F28" s="3601"/>
      <c r="G28" s="3601"/>
      <c r="H28" s="2624"/>
      <c r="I28" s="3601"/>
      <c r="J28" s="1017"/>
      <c r="K28" s="762" t="str">
        <f>IF(H28&gt;0,H28,"")</f>
        <v/>
      </c>
      <c r="L28" s="762"/>
      <c r="M28" s="763"/>
      <c r="N28" s="764"/>
      <c r="O28" s="764"/>
      <c r="P28" s="764"/>
      <c r="Q28" s="764"/>
      <c r="R28" s="814" t="str">
        <f>A28</f>
        <v xml:space="preserve"> B-5.5.2.1</v>
      </c>
      <c r="S28" s="2117"/>
      <c r="T28" s="2117"/>
      <c r="U28" s="2117"/>
      <c r="V28" s="2117"/>
      <c r="W28" s="2117"/>
      <c r="X28" s="2117"/>
      <c r="Y28" s="2117"/>
      <c r="Z28" s="2117"/>
    </row>
    <row r="29" spans="1:26" ht="40.15" customHeight="1">
      <c r="A29" s="814" t="s">
        <v>3680</v>
      </c>
      <c r="B29" s="3599"/>
      <c r="C29" s="3599"/>
      <c r="D29" s="3600"/>
      <c r="E29" s="3601"/>
      <c r="F29" s="3601"/>
      <c r="G29" s="3601"/>
      <c r="H29" s="2624"/>
      <c r="I29" s="3601"/>
      <c r="J29" s="1017"/>
      <c r="K29" s="762" t="str">
        <f t="shared" ref="K29:K37" si="3">IF(H29&gt;0,H29,"")</f>
        <v/>
      </c>
      <c r="L29" s="762"/>
      <c r="M29" s="763"/>
      <c r="N29" s="764"/>
      <c r="O29" s="764"/>
      <c r="P29" s="764"/>
      <c r="Q29" s="764"/>
      <c r="R29" s="814" t="str">
        <f t="shared" ref="R29:R37" si="4">A29</f>
        <v xml:space="preserve"> B-5.5.2.2</v>
      </c>
      <c r="S29" s="2117"/>
      <c r="T29" s="2117"/>
      <c r="U29" s="2117"/>
      <c r="V29" s="2117"/>
      <c r="W29" s="2117"/>
      <c r="X29" s="2117"/>
      <c r="Y29" s="2117"/>
      <c r="Z29" s="2117"/>
    </row>
    <row r="30" spans="1:26" ht="40.15" customHeight="1">
      <c r="A30" s="814" t="s">
        <v>3681</v>
      </c>
      <c r="B30" s="3599"/>
      <c r="C30" s="3599"/>
      <c r="D30" s="3600"/>
      <c r="E30" s="3601"/>
      <c r="F30" s="3601"/>
      <c r="G30" s="3601"/>
      <c r="H30" s="2624"/>
      <c r="I30" s="3601"/>
      <c r="J30" s="1017"/>
      <c r="K30" s="762" t="str">
        <f t="shared" si="3"/>
        <v/>
      </c>
      <c r="L30" s="762"/>
      <c r="M30" s="763"/>
      <c r="N30" s="764"/>
      <c r="O30" s="764"/>
      <c r="P30" s="764"/>
      <c r="Q30" s="764"/>
      <c r="R30" s="814" t="str">
        <f t="shared" si="4"/>
        <v xml:space="preserve"> B-5.5.2.3</v>
      </c>
      <c r="S30" s="2117"/>
      <c r="T30" s="2117"/>
      <c r="U30" s="2117"/>
      <c r="V30" s="2117"/>
      <c r="W30" s="2117"/>
      <c r="X30" s="2117"/>
      <c r="Y30" s="2117"/>
      <c r="Z30" s="2117"/>
    </row>
    <row r="31" spans="1:26" ht="40.15" customHeight="1">
      <c r="A31" s="814" t="s">
        <v>3682</v>
      </c>
      <c r="B31" s="3599"/>
      <c r="C31" s="3599"/>
      <c r="D31" s="3600"/>
      <c r="E31" s="3601"/>
      <c r="F31" s="3601"/>
      <c r="G31" s="3601"/>
      <c r="H31" s="2624"/>
      <c r="I31" s="3601"/>
      <c r="J31" s="1017"/>
      <c r="K31" s="762" t="str">
        <f t="shared" si="3"/>
        <v/>
      </c>
      <c r="L31" s="762"/>
      <c r="M31" s="763"/>
      <c r="N31" s="764"/>
      <c r="O31" s="764"/>
      <c r="P31" s="764"/>
      <c r="Q31" s="764"/>
      <c r="R31" s="814" t="str">
        <f t="shared" si="4"/>
        <v xml:space="preserve"> B-5.5.2.4</v>
      </c>
      <c r="S31" s="2117"/>
      <c r="T31" s="2117"/>
      <c r="U31" s="2117"/>
      <c r="V31" s="2117"/>
      <c r="W31" s="2117"/>
      <c r="X31" s="2117"/>
      <c r="Y31" s="2117"/>
      <c r="Z31" s="2117"/>
    </row>
    <row r="32" spans="1:26" ht="40.15" customHeight="1">
      <c r="A32" s="814" t="s">
        <v>3683</v>
      </c>
      <c r="B32" s="3599"/>
      <c r="C32" s="3599"/>
      <c r="D32" s="3600"/>
      <c r="E32" s="3601"/>
      <c r="F32" s="3601"/>
      <c r="G32" s="3601"/>
      <c r="H32" s="2624"/>
      <c r="I32" s="3601"/>
      <c r="J32" s="1017"/>
      <c r="K32" s="762" t="str">
        <f t="shared" si="3"/>
        <v/>
      </c>
      <c r="L32" s="762"/>
      <c r="M32" s="763"/>
      <c r="N32" s="764"/>
      <c r="O32" s="764"/>
      <c r="P32" s="764"/>
      <c r="Q32" s="764"/>
      <c r="R32" s="814" t="str">
        <f t="shared" si="4"/>
        <v xml:space="preserve"> B-5.5.2.5</v>
      </c>
      <c r="S32" s="2117"/>
      <c r="T32" s="2117"/>
      <c r="U32" s="2117"/>
      <c r="V32" s="2117"/>
      <c r="W32" s="2117"/>
      <c r="X32" s="2117"/>
      <c r="Y32" s="2117"/>
      <c r="Z32" s="2117"/>
    </row>
    <row r="33" spans="1:26" ht="40.15" customHeight="1">
      <c r="A33" s="814" t="s">
        <v>3684</v>
      </c>
      <c r="B33" s="2052"/>
      <c r="C33" s="2052"/>
      <c r="D33" s="2050"/>
      <c r="E33" s="2051"/>
      <c r="F33" s="2051"/>
      <c r="G33" s="2051"/>
      <c r="H33" s="1997"/>
      <c r="I33" s="2051"/>
      <c r="J33" s="1017"/>
      <c r="K33" s="762" t="str">
        <f t="shared" si="3"/>
        <v/>
      </c>
      <c r="L33" s="762"/>
      <c r="M33" s="763"/>
      <c r="N33" s="764"/>
      <c r="O33" s="764"/>
      <c r="P33" s="764"/>
      <c r="Q33" s="764"/>
      <c r="R33" s="814" t="str">
        <f t="shared" si="4"/>
        <v xml:space="preserve"> B-5.5.2.6</v>
      </c>
      <c r="S33" s="2117"/>
      <c r="T33" s="2117"/>
      <c r="U33" s="2117"/>
      <c r="V33" s="2117"/>
      <c r="W33" s="2117"/>
      <c r="X33" s="2117"/>
      <c r="Y33" s="2117"/>
      <c r="Z33" s="2117"/>
    </row>
    <row r="34" spans="1:26" ht="40.15" customHeight="1">
      <c r="A34" s="814" t="s">
        <v>3685</v>
      </c>
      <c r="B34" s="2052"/>
      <c r="C34" s="2052"/>
      <c r="D34" s="2050"/>
      <c r="E34" s="2051"/>
      <c r="F34" s="2051"/>
      <c r="G34" s="2051"/>
      <c r="H34" s="1997"/>
      <c r="I34" s="2051"/>
      <c r="J34" s="1017"/>
      <c r="K34" s="762" t="str">
        <f t="shared" si="3"/>
        <v/>
      </c>
      <c r="L34" s="762"/>
      <c r="M34" s="763"/>
      <c r="N34" s="764"/>
      <c r="O34" s="764"/>
      <c r="P34" s="764"/>
      <c r="Q34" s="764"/>
      <c r="R34" s="814" t="str">
        <f t="shared" si="4"/>
        <v xml:space="preserve"> B-5.5.2.7</v>
      </c>
      <c r="S34" s="2117"/>
      <c r="T34" s="2117"/>
      <c r="U34" s="2117"/>
      <c r="V34" s="2117"/>
      <c r="W34" s="2117"/>
      <c r="X34" s="2117"/>
      <c r="Y34" s="2117"/>
      <c r="Z34" s="2117"/>
    </row>
    <row r="35" spans="1:26" ht="40.15" customHeight="1">
      <c r="A35" s="814" t="s">
        <v>3686</v>
      </c>
      <c r="B35" s="2052"/>
      <c r="C35" s="2052"/>
      <c r="D35" s="2050"/>
      <c r="E35" s="2051"/>
      <c r="F35" s="2051"/>
      <c r="G35" s="2051"/>
      <c r="H35" s="1997"/>
      <c r="I35" s="2051"/>
      <c r="J35" s="1017"/>
      <c r="K35" s="762" t="str">
        <f t="shared" si="3"/>
        <v/>
      </c>
      <c r="L35" s="762"/>
      <c r="M35" s="763"/>
      <c r="N35" s="764"/>
      <c r="O35" s="764"/>
      <c r="P35" s="764"/>
      <c r="Q35" s="764"/>
      <c r="R35" s="814" t="str">
        <f t="shared" si="4"/>
        <v xml:space="preserve"> B-5.5.2.8</v>
      </c>
      <c r="S35" s="2117"/>
      <c r="T35" s="2117"/>
      <c r="U35" s="2117"/>
      <c r="V35" s="2117"/>
      <c r="W35" s="2117"/>
      <c r="X35" s="2117"/>
      <c r="Y35" s="2117"/>
      <c r="Z35" s="2117"/>
    </row>
    <row r="36" spans="1:26" ht="40.15" customHeight="1">
      <c r="A36" s="814" t="s">
        <v>3687</v>
      </c>
      <c r="B36" s="2052"/>
      <c r="C36" s="2052"/>
      <c r="D36" s="2050"/>
      <c r="E36" s="2051"/>
      <c r="F36" s="2051"/>
      <c r="G36" s="2051"/>
      <c r="H36" s="1997"/>
      <c r="I36" s="2051"/>
      <c r="J36" s="1017"/>
      <c r="K36" s="762" t="str">
        <f t="shared" si="3"/>
        <v/>
      </c>
      <c r="L36" s="762"/>
      <c r="M36" s="763"/>
      <c r="N36" s="764"/>
      <c r="O36" s="764"/>
      <c r="P36" s="764"/>
      <c r="Q36" s="764"/>
      <c r="R36" s="814" t="str">
        <f t="shared" si="4"/>
        <v xml:space="preserve"> B-5.5.2.9</v>
      </c>
      <c r="S36" s="2117"/>
      <c r="T36" s="2117"/>
      <c r="U36" s="2117"/>
      <c r="V36" s="2117"/>
      <c r="W36" s="2117"/>
      <c r="X36" s="2117"/>
      <c r="Y36" s="2117"/>
      <c r="Z36" s="2117"/>
    </row>
    <row r="37" spans="1:26" ht="40.15" customHeight="1">
      <c r="A37" s="814" t="s">
        <v>3688</v>
      </c>
      <c r="B37" s="2052"/>
      <c r="C37" s="2052"/>
      <c r="D37" s="2050"/>
      <c r="E37" s="2051"/>
      <c r="F37" s="2051"/>
      <c r="G37" s="2051"/>
      <c r="H37" s="1997"/>
      <c r="I37" s="2051"/>
      <c r="J37" s="1017"/>
      <c r="K37" s="762" t="str">
        <f t="shared" si="3"/>
        <v/>
      </c>
      <c r="L37" s="762"/>
      <c r="M37" s="763"/>
      <c r="N37" s="764"/>
      <c r="O37" s="764"/>
      <c r="P37" s="764"/>
      <c r="Q37" s="764"/>
      <c r="R37" s="814" t="str">
        <f t="shared" si="4"/>
        <v xml:space="preserve"> B-5.5.2.10</v>
      </c>
      <c r="S37" s="2117"/>
      <c r="T37" s="2117"/>
      <c r="U37" s="2117"/>
      <c r="V37" s="2117"/>
      <c r="W37" s="2117"/>
      <c r="X37" s="2117"/>
      <c r="Y37" s="2117"/>
      <c r="Z37" s="2117"/>
    </row>
    <row r="38" spans="1:26" s="149" customFormat="1" ht="16.5" customHeight="1">
      <c r="A38" s="265" t="s">
        <v>348</v>
      </c>
      <c r="B38" s="265"/>
      <c r="C38" s="23"/>
      <c r="H38" s="153"/>
      <c r="I38" s="153"/>
      <c r="J38" s="1195"/>
      <c r="K38" s="1195"/>
      <c r="L38" s="1195"/>
      <c r="M38" s="1196"/>
      <c r="N38" s="1196"/>
      <c r="O38" s="1196"/>
      <c r="P38" s="1197"/>
      <c r="Q38" s="1197"/>
      <c r="R38" s="1198" t="s">
        <v>349</v>
      </c>
    </row>
    <row r="39" spans="1:26" ht="15" customHeight="1">
      <c r="A39" s="3254" t="s">
        <v>3689</v>
      </c>
      <c r="B39" s="3254"/>
      <c r="C39" s="3254"/>
      <c r="D39" s="3254"/>
      <c r="E39" s="3254"/>
      <c r="F39" s="3254"/>
      <c r="G39" s="3254"/>
      <c r="H39" s="3254"/>
      <c r="I39" s="3254"/>
      <c r="J39" s="2675" t="s">
        <v>3690</v>
      </c>
      <c r="K39" s="2675"/>
      <c r="L39" s="2675"/>
      <c r="M39" s="2675"/>
      <c r="N39" s="2675"/>
      <c r="O39" s="2675"/>
      <c r="P39" s="2675"/>
      <c r="Q39" s="2675"/>
      <c r="R39" s="2675"/>
      <c r="S39" s="2117"/>
      <c r="T39" s="2117"/>
      <c r="U39" s="2117"/>
      <c r="V39" s="2117"/>
      <c r="W39" s="2117"/>
      <c r="X39" s="2117"/>
      <c r="Y39" s="2117"/>
      <c r="Z39" s="2117"/>
    </row>
    <row r="40" spans="1:26" s="149" customFormat="1" ht="39" customHeight="1">
      <c r="A40" s="3254"/>
      <c r="B40" s="3254"/>
      <c r="C40" s="3254"/>
      <c r="D40" s="3254"/>
      <c r="E40" s="3254"/>
      <c r="F40" s="3254"/>
      <c r="G40" s="3254"/>
      <c r="H40" s="3254"/>
      <c r="I40" s="3254"/>
      <c r="J40" s="2675"/>
      <c r="K40" s="2675"/>
      <c r="L40" s="2675"/>
      <c r="M40" s="2675"/>
      <c r="N40" s="2675"/>
      <c r="O40" s="2675"/>
      <c r="P40" s="2675"/>
      <c r="Q40" s="2675"/>
      <c r="R40" s="2675"/>
    </row>
    <row r="41" spans="1:26" s="149" customFormat="1" ht="18" customHeight="1">
      <c r="A41" s="1247" t="s">
        <v>3691</v>
      </c>
      <c r="B41" s="427"/>
      <c r="C41" s="1430"/>
      <c r="D41" s="1197"/>
      <c r="E41" s="1197"/>
      <c r="F41" s="1197"/>
      <c r="G41" s="1197"/>
      <c r="H41" s="1430"/>
      <c r="I41" s="1430"/>
      <c r="J41" s="23"/>
      <c r="K41" s="23"/>
      <c r="L41" s="23"/>
      <c r="M41" s="151"/>
      <c r="N41" s="151"/>
      <c r="O41" s="151"/>
      <c r="P41" s="23"/>
      <c r="Q41" s="74"/>
      <c r="R41" s="862" t="s">
        <v>3674</v>
      </c>
    </row>
    <row r="42" spans="1:26" s="149" customFormat="1" ht="13">
      <c r="A42" s="155"/>
      <c r="B42" s="3"/>
      <c r="C42" s="150"/>
      <c r="D42" s="23"/>
      <c r="E42" s="23"/>
      <c r="F42" s="23"/>
      <c r="G42" s="23"/>
      <c r="H42" s="151"/>
      <c r="I42" s="151"/>
      <c r="J42" s="23"/>
      <c r="K42" s="23"/>
      <c r="L42" s="23"/>
      <c r="M42" s="151"/>
      <c r="N42" s="151"/>
      <c r="O42" s="151"/>
      <c r="P42" s="23"/>
      <c r="Q42" s="74"/>
      <c r="R42" s="74"/>
    </row>
    <row r="43" spans="1:26" s="149" customFormat="1" ht="13">
      <c r="A43" s="1039" t="s">
        <v>3074</v>
      </c>
      <c r="B43" s="3"/>
      <c r="C43" s="150"/>
      <c r="D43" s="23"/>
      <c r="E43" s="23"/>
      <c r="F43" s="23"/>
      <c r="G43" s="23"/>
      <c r="H43" s="151"/>
      <c r="I43" s="151"/>
      <c r="J43" s="23"/>
      <c r="K43" s="23"/>
      <c r="L43" s="23"/>
      <c r="M43" s="151"/>
      <c r="N43" s="151"/>
      <c r="O43" s="151"/>
      <c r="P43" s="23"/>
      <c r="Q43" s="74"/>
      <c r="R43" s="74"/>
    </row>
    <row r="44" spans="1:26" s="149" customFormat="1" ht="13">
      <c r="A44" s="155"/>
      <c r="B44" s="3"/>
      <c r="C44" s="150"/>
      <c r="D44" s="23"/>
      <c r="E44" s="23"/>
      <c r="F44" s="23"/>
      <c r="G44" s="23"/>
      <c r="H44" s="151"/>
      <c r="I44" s="151"/>
      <c r="J44" s="23"/>
      <c r="K44" s="23"/>
      <c r="L44" s="23"/>
      <c r="M44" s="151"/>
      <c r="N44" s="151"/>
      <c r="O44" s="151"/>
      <c r="P44" s="23"/>
      <c r="Q44" s="74"/>
      <c r="R44" s="74"/>
    </row>
    <row r="45" spans="1:26" ht="25.15" customHeight="1">
      <c r="A45" s="265"/>
      <c r="B45" s="265"/>
      <c r="C45"/>
      <c r="D45"/>
      <c r="E45" s="149"/>
      <c r="F45" s="149"/>
      <c r="G45" s="149"/>
      <c r="H45" s="153"/>
      <c r="I45" s="153"/>
      <c r="J45" s="153"/>
      <c r="K45" s="154"/>
      <c r="L45" s="154"/>
      <c r="M45" s="583"/>
      <c r="N45" s="152"/>
      <c r="O45" s="152"/>
      <c r="P45" s="23"/>
      <c r="Q45" s="149"/>
      <c r="R45" s="149"/>
      <c r="S45" s="149"/>
      <c r="T45" s="149"/>
      <c r="U45" s="153"/>
      <c r="V45" s="153"/>
      <c r="W45" s="153"/>
      <c r="X45" s="148"/>
      <c r="Y45" s="148"/>
      <c r="Z45" s="21"/>
    </row>
    <row r="46" spans="1:26">
      <c r="A46" s="424"/>
      <c r="B46" s="3"/>
      <c r="C46" s="3"/>
      <c r="D46"/>
      <c r="E46" s="23"/>
      <c r="F46" s="23"/>
      <c r="G46" s="23"/>
      <c r="H46" s="151"/>
      <c r="I46" s="151"/>
      <c r="J46" s="151"/>
      <c r="K46" s="23"/>
      <c r="L46" s="23"/>
      <c r="M46" s="151"/>
      <c r="N46" s="155"/>
      <c r="O46" s="150"/>
      <c r="P46" s="150"/>
      <c r="Q46" s="23"/>
      <c r="R46" s="23"/>
      <c r="S46" s="23"/>
      <c r="T46" s="23"/>
      <c r="U46" s="151"/>
      <c r="V46" s="151"/>
      <c r="W46" s="151"/>
      <c r="X46"/>
      <c r="Y46" s="74"/>
      <c r="Z46" s="151"/>
    </row>
    <row r="47" spans="1:26">
      <c r="A47" s="424"/>
      <c r="B47" s="3"/>
      <c r="C47" s="3"/>
      <c r="D47"/>
      <c r="E47" s="23"/>
      <c r="F47" s="23"/>
      <c r="G47" s="23"/>
      <c r="H47" s="151"/>
      <c r="I47" s="151"/>
      <c r="J47" s="151"/>
      <c r="K47" s="23"/>
      <c r="L47" s="23"/>
      <c r="M47" s="151"/>
      <c r="N47" s="155"/>
      <c r="O47" s="150"/>
      <c r="P47" s="150"/>
      <c r="Q47" s="23"/>
      <c r="R47" s="23"/>
      <c r="S47" s="23"/>
      <c r="T47" s="23"/>
      <c r="U47" s="151"/>
      <c r="V47" s="151"/>
      <c r="W47" s="151"/>
      <c r="X47"/>
      <c r="Y47" s="74"/>
      <c r="Z47" s="151"/>
    </row>
    <row r="48" spans="1:26">
      <c r="A48" s="424"/>
      <c r="B48" s="3"/>
      <c r="C48" s="3"/>
      <c r="D48"/>
      <c r="E48" s="23"/>
      <c r="F48" s="23"/>
      <c r="G48" s="23"/>
      <c r="H48" s="151"/>
      <c r="I48" s="151"/>
      <c r="J48" s="151"/>
      <c r="K48" s="23"/>
      <c r="L48" s="23"/>
      <c r="M48" s="151"/>
      <c r="N48" s="155"/>
      <c r="O48" s="150"/>
      <c r="P48" s="150"/>
      <c r="Q48" s="23"/>
      <c r="R48" s="23"/>
      <c r="S48" s="23"/>
      <c r="T48" s="23"/>
      <c r="U48" s="151"/>
      <c r="V48" s="151"/>
      <c r="W48" s="151"/>
      <c r="X48"/>
      <c r="Y48" s="74"/>
      <c r="Z48" s="151"/>
    </row>
    <row r="49" spans="1:26">
      <c r="A49" s="424"/>
      <c r="B49" s="3"/>
      <c r="C49" s="3"/>
      <c r="D49"/>
      <c r="E49" s="23"/>
      <c r="F49" s="23"/>
      <c r="G49" s="23"/>
      <c r="H49" s="151"/>
      <c r="I49" s="151"/>
      <c r="J49" s="151"/>
      <c r="K49" s="23"/>
      <c r="L49" s="23"/>
      <c r="M49" s="151"/>
      <c r="N49" s="155"/>
      <c r="O49" s="150"/>
      <c r="P49" s="150"/>
      <c r="Q49" s="23"/>
      <c r="R49" s="23"/>
      <c r="S49" s="23"/>
      <c r="T49" s="23"/>
      <c r="U49" s="151"/>
      <c r="V49" s="151"/>
      <c r="W49" s="151"/>
      <c r="X49"/>
      <c r="Y49" s="74"/>
      <c r="Z49" s="151"/>
    </row>
    <row r="50" spans="1:26">
      <c r="A50" s="2117"/>
      <c r="B50" s="2117"/>
      <c r="C50" s="2117"/>
      <c r="D50" s="2117"/>
      <c r="E50" s="2117"/>
      <c r="F50" s="2117"/>
      <c r="G50" s="2117"/>
      <c r="H50" s="2117"/>
      <c r="I50" s="2117"/>
      <c r="J50" s="2117"/>
      <c r="K50" s="2117"/>
      <c r="L50" s="2117"/>
      <c r="M50" s="2117"/>
      <c r="N50" s="2117"/>
      <c r="O50" s="2117"/>
      <c r="P50" s="2117"/>
      <c r="Q50" s="2117"/>
      <c r="R50" s="2117"/>
      <c r="S50" s="2117"/>
      <c r="T50" s="2117"/>
      <c r="U50" s="2117"/>
      <c r="V50" s="2117"/>
      <c r="W50" s="2117"/>
      <c r="X50"/>
      <c r="Y50" s="74"/>
      <c r="Z50" s="151"/>
    </row>
  </sheetData>
  <sheetProtection formatCells="0" formatColumns="0" formatRows="0" insertColumns="0" insertRows="0"/>
  <customSheetViews>
    <customSheetView guid="{7A8D58BA-1AAC-4D65-8AD3-E87507F66079}" scale="50" showPageBreaks="1" showGridLines="0" printArea="1" view="pageBreakPreview">
      <selection activeCell="B1" sqref="B1"/>
      <rowBreaks count="1" manualBreakCount="1">
        <brk id="22" max="17" man="1"/>
      </rowBreaks>
      <colBreaks count="1" manualBreakCount="1">
        <brk id="9" max="38" man="1"/>
      </colBreaks>
      <pageMargins left="0" right="0" top="0" bottom="0" header="0" footer="0"/>
      <printOptions horizontalCentered="1"/>
      <pageSetup paperSize="9" scale="68" fitToWidth="2" fitToHeight="2" orientation="landscape" r:id="rId1"/>
      <headerFooter>
        <oddHeader>&amp;C&amp;K000000&amp;G</oddHeader>
        <oddFooter>&amp;R&amp;P of &amp;N</oddFooter>
        <firstFooter>&amp;R&amp;P of &amp;N</firstFooter>
      </headerFooter>
    </customSheetView>
  </customSheetViews>
  <mergeCells count="5">
    <mergeCell ref="A24:I24"/>
    <mergeCell ref="J24:R24"/>
    <mergeCell ref="A39:I40"/>
    <mergeCell ref="J39:R40"/>
    <mergeCell ref="J26:R26"/>
  </mergeCells>
  <phoneticPr fontId="59" type="noConversion"/>
  <hyperlinks>
    <hyperlink ref="A43" location="Content!A1" display="Content!A1" xr:uid="{00000000-0004-0000-2300-000000000000}"/>
  </hyperlinks>
  <printOptions horizontalCentered="1"/>
  <pageMargins left="0.23622047244094499" right="0.23622047244094499" top="0.70866141732283505" bottom="0.23622047244094499" header="0.196850393700787" footer="3.9370078740157501E-2"/>
  <pageSetup paperSize="9" scale="68" fitToWidth="2" fitToHeight="2" orientation="landscape" r:id="rId2"/>
  <headerFooter>
    <oddHeader>&amp;C&amp;K000000&amp;G</oddHeader>
    <oddFooter>&amp;R&amp;P of &amp;N</oddFooter>
    <firstFooter>&amp;R&amp;P of &amp;N</firstFooter>
  </headerFooter>
  <rowBreaks count="1" manualBreakCount="1">
    <brk id="25" max="17" man="1"/>
  </rowBreaks>
  <colBreaks count="1" manualBreakCount="1">
    <brk id="9" max="38" man="1"/>
  </colBreaks>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39"/>
  <sheetViews>
    <sheetView rightToLeft="1" view="pageBreakPreview" zoomScale="59" zoomScaleNormal="70" zoomScaleSheetLayoutView="70" zoomScalePageLayoutView="55" workbookViewId="0">
      <selection activeCell="F1" sqref="F1:F4"/>
    </sheetView>
  </sheetViews>
  <sheetFormatPr defaultColWidth="9.1796875" defaultRowHeight="14"/>
  <cols>
    <col min="1" max="1" width="9.7265625" style="699" customWidth="1"/>
    <col min="2" max="2" width="66.1796875" style="699" customWidth="1"/>
    <col min="3" max="3" width="33.453125" style="699" customWidth="1"/>
    <col min="4" max="4" width="105.453125" style="1303" customWidth="1"/>
    <col min="5" max="5" width="108.7265625" style="1303" customWidth="1"/>
    <col min="6" max="6" width="45.7265625" style="699" customWidth="1"/>
    <col min="7" max="7" width="47.26953125" style="699" customWidth="1"/>
    <col min="8" max="8" width="12.26953125" style="699" customWidth="1"/>
    <col min="9" max="9" width="9.7265625" style="699" customWidth="1"/>
    <col min="10" max="10" width="6.453125" style="699" customWidth="1"/>
    <col min="11" max="11" width="9.1796875" style="699"/>
    <col min="12" max="12" width="12.453125" style="699" customWidth="1"/>
    <col min="13" max="13" width="9.26953125" style="699" customWidth="1"/>
    <col min="14" max="14" width="14.7265625" style="699" customWidth="1"/>
    <col min="15" max="15" width="16" style="699" customWidth="1"/>
    <col min="16" max="16" width="23.7265625" style="699" customWidth="1"/>
    <col min="17" max="16384" width="9.1796875" style="699"/>
  </cols>
  <sheetData>
    <row r="1" spans="1:13" ht="25.15" customHeight="1">
      <c r="A1" s="1276" t="s">
        <v>99</v>
      </c>
      <c r="B1" s="1277"/>
      <c r="C1" s="2618" t="s">
        <v>4372</v>
      </c>
      <c r="D1" s="2054"/>
      <c r="E1" s="1278"/>
      <c r="F1" s="3367" t="s">
        <v>4755</v>
      </c>
      <c r="G1" s="1276"/>
      <c r="H1" s="945" t="s">
        <v>1164</v>
      </c>
      <c r="K1" s="919"/>
    </row>
    <row r="2" spans="1:13" ht="25.15" customHeight="1">
      <c r="A2" s="1276" t="s">
        <v>195</v>
      </c>
      <c r="B2" s="1277"/>
      <c r="C2" s="2597" t="s">
        <v>4378</v>
      </c>
      <c r="D2" s="2054"/>
      <c r="E2" s="1278"/>
      <c r="F2" s="3367" t="s">
        <v>4757</v>
      </c>
      <c r="G2" s="1276"/>
      <c r="H2" s="945" t="s">
        <v>101</v>
      </c>
      <c r="K2" s="919"/>
    </row>
    <row r="3" spans="1:13" ht="25.15" customHeight="1">
      <c r="A3" s="1276" t="s">
        <v>196</v>
      </c>
      <c r="B3" s="1277"/>
      <c r="C3" s="2597" t="s">
        <v>4374</v>
      </c>
      <c r="D3" s="2054"/>
      <c r="E3" s="1278"/>
      <c r="F3" s="3368" t="s">
        <v>4758</v>
      </c>
      <c r="G3" s="1276"/>
      <c r="H3" s="945" t="s">
        <v>102</v>
      </c>
      <c r="K3" s="919"/>
    </row>
    <row r="4" spans="1:13" ht="25.15" customHeight="1">
      <c r="A4" s="1276" t="s">
        <v>197</v>
      </c>
      <c r="B4" s="1277"/>
      <c r="C4" s="2597" t="s">
        <v>4678</v>
      </c>
      <c r="D4" s="2054"/>
      <c r="E4" s="1278"/>
      <c r="F4" s="3367" t="s">
        <v>4678</v>
      </c>
      <c r="G4" s="1276"/>
      <c r="H4" s="945" t="s">
        <v>104</v>
      </c>
      <c r="K4" s="919"/>
    </row>
    <row r="5" spans="1:13" ht="40.15" customHeight="1">
      <c r="A5" s="1279" t="s">
        <v>198</v>
      </c>
      <c r="B5" s="1277"/>
      <c r="C5" s="2053"/>
      <c r="D5" s="2054"/>
      <c r="E5" s="1278"/>
      <c r="F5" s="1234"/>
      <c r="G5" s="1276"/>
      <c r="H5" s="945" t="s">
        <v>106</v>
      </c>
      <c r="K5" s="919"/>
    </row>
    <row r="6" spans="1:13">
      <c r="A6" s="1280" t="s">
        <v>3692</v>
      </c>
      <c r="B6" s="1281"/>
      <c r="C6" s="1281"/>
      <c r="D6" s="1282"/>
      <c r="E6" s="1283"/>
      <c r="F6" s="1281"/>
      <c r="G6" s="1284"/>
      <c r="H6" s="1285" t="s">
        <v>3693</v>
      </c>
    </row>
    <row r="7" spans="1:13" s="772" customFormat="1" ht="19.899999999999999" customHeight="1">
      <c r="A7" s="1286" t="s">
        <v>3694</v>
      </c>
      <c r="B7" s="1287"/>
      <c r="C7" s="1287"/>
      <c r="D7" s="1288"/>
      <c r="E7" s="1289"/>
      <c r="F7" s="1287"/>
      <c r="G7" s="1290"/>
      <c r="H7" s="1200" t="s">
        <v>3695</v>
      </c>
    </row>
    <row r="8" spans="1:13" s="772" customFormat="1" ht="25.15" customHeight="1">
      <c r="A8" s="1484" t="s">
        <v>3696</v>
      </c>
      <c r="B8" s="1481"/>
      <c r="C8" s="1481"/>
      <c r="D8" s="1485"/>
      <c r="E8" s="1480"/>
      <c r="F8" s="1481"/>
      <c r="G8" s="1482"/>
      <c r="H8" s="1483" t="s">
        <v>3697</v>
      </c>
      <c r="M8" s="773"/>
    </row>
    <row r="9" spans="1:13" s="1292" customFormat="1" ht="30" customHeight="1">
      <c r="A9" s="700" t="s">
        <v>450</v>
      </c>
      <c r="B9" s="700" t="s">
        <v>800</v>
      </c>
      <c r="C9" s="701" t="s">
        <v>546</v>
      </c>
      <c r="D9" s="701" t="s">
        <v>3421</v>
      </c>
      <c r="E9" s="701" t="s">
        <v>217</v>
      </c>
      <c r="F9" s="702" t="s">
        <v>547</v>
      </c>
      <c r="G9" s="700" t="s">
        <v>364</v>
      </c>
      <c r="H9" s="700" t="s">
        <v>365</v>
      </c>
      <c r="I9" s="1291"/>
      <c r="J9" s="1291"/>
    </row>
    <row r="10" spans="1:13" s="162" customFormat="1" ht="49.9" customHeight="1">
      <c r="A10" s="703" t="s">
        <v>3698</v>
      </c>
      <c r="B10" s="704" t="s">
        <v>3699</v>
      </c>
      <c r="C10" s="2568" t="s">
        <v>986</v>
      </c>
      <c r="D10" s="2569" t="s">
        <v>4611</v>
      </c>
      <c r="E10" s="3602" t="s">
        <v>5303</v>
      </c>
      <c r="F10" s="1294" t="s">
        <v>4145</v>
      </c>
      <c r="G10" s="704" t="s">
        <v>3700</v>
      </c>
      <c r="H10" s="703" t="str">
        <f>A10</f>
        <v>B-6.1.1.1</v>
      </c>
    </row>
    <row r="11" spans="1:13" s="162" customFormat="1" ht="49.9" customHeight="1">
      <c r="A11" s="703" t="s">
        <v>3701</v>
      </c>
      <c r="B11" s="1199" t="s">
        <v>3702</v>
      </c>
      <c r="C11" s="2568" t="s">
        <v>972</v>
      </c>
      <c r="D11" s="2569" t="s">
        <v>4708</v>
      </c>
      <c r="E11" s="3602" t="s">
        <v>5302</v>
      </c>
      <c r="F11" s="1294" t="s">
        <v>4137</v>
      </c>
      <c r="G11" s="704" t="s">
        <v>3703</v>
      </c>
      <c r="H11" s="703" t="str">
        <f t="shared" ref="H11:H20" si="0">A11</f>
        <v>B-6.1.1.2</v>
      </c>
    </row>
    <row r="12" spans="1:13" s="158" customFormat="1" ht="49.9" customHeight="1">
      <c r="A12" s="703" t="s">
        <v>3704</v>
      </c>
      <c r="B12" s="1275" t="s">
        <v>3705</v>
      </c>
      <c r="C12" s="2570" t="s">
        <v>986</v>
      </c>
      <c r="D12" s="2571"/>
      <c r="E12" s="3602"/>
      <c r="F12" s="1294" t="s">
        <v>4145</v>
      </c>
      <c r="G12" s="1199" t="s">
        <v>3706</v>
      </c>
      <c r="H12" s="703" t="str">
        <f t="shared" si="0"/>
        <v>B-6.1.1.3</v>
      </c>
      <c r="I12" s="1296"/>
      <c r="J12" s="1296"/>
    </row>
    <row r="13" spans="1:13" s="158" customFormat="1" ht="49.9" customHeight="1">
      <c r="A13" s="703" t="s">
        <v>3707</v>
      </c>
      <c r="B13" s="1275" t="s">
        <v>3708</v>
      </c>
      <c r="C13" s="2570" t="s">
        <v>986</v>
      </c>
      <c r="D13" s="2572"/>
      <c r="E13" s="1293"/>
      <c r="F13" s="1294" t="s">
        <v>4145</v>
      </c>
      <c r="G13" s="1199" t="s">
        <v>3709</v>
      </c>
      <c r="H13" s="703" t="str">
        <f t="shared" si="0"/>
        <v>B-6.1.1.4</v>
      </c>
      <c r="I13" s="1296"/>
      <c r="J13" s="1296"/>
    </row>
    <row r="14" spans="1:13" s="158" customFormat="1" ht="49.9" customHeight="1">
      <c r="A14" s="703" t="s">
        <v>3710</v>
      </c>
      <c r="B14" s="1275" t="s">
        <v>3711</v>
      </c>
      <c r="C14" s="2570" t="s">
        <v>972</v>
      </c>
      <c r="D14" s="2572"/>
      <c r="E14" s="1293"/>
      <c r="F14" s="1294" t="s">
        <v>4137</v>
      </c>
      <c r="G14" s="1199" t="s">
        <v>3712</v>
      </c>
      <c r="H14" s="703" t="str">
        <f t="shared" si="0"/>
        <v>B-6.1.1.5</v>
      </c>
      <c r="I14" s="1296"/>
      <c r="J14" s="1296"/>
    </row>
    <row r="15" spans="1:13" s="158" customFormat="1" ht="49.9" customHeight="1">
      <c r="A15" s="703" t="s">
        <v>3713</v>
      </c>
      <c r="B15" s="705" t="s">
        <v>3714</v>
      </c>
      <c r="C15" s="2570" t="s">
        <v>4161</v>
      </c>
      <c r="D15" s="2572" t="s">
        <v>4612</v>
      </c>
      <c r="E15" s="1300" t="s">
        <v>5301</v>
      </c>
      <c r="F15" s="1294" t="s">
        <v>4137</v>
      </c>
      <c r="G15" s="1199" t="s">
        <v>3715</v>
      </c>
      <c r="H15" s="703" t="str">
        <f t="shared" si="0"/>
        <v>B-6.1.1.6</v>
      </c>
      <c r="I15" s="1296"/>
      <c r="J15" s="1296"/>
    </row>
    <row r="16" spans="1:13" s="158" customFormat="1" ht="49.9" customHeight="1">
      <c r="A16" s="703" t="s">
        <v>3716</v>
      </c>
      <c r="B16" s="705" t="s">
        <v>3717</v>
      </c>
      <c r="C16" s="2570" t="s">
        <v>986</v>
      </c>
      <c r="D16" s="2572"/>
      <c r="E16" s="1293"/>
      <c r="F16" s="1294" t="s">
        <v>4145</v>
      </c>
      <c r="G16" s="1199" t="s">
        <v>3718</v>
      </c>
      <c r="H16" s="703" t="str">
        <f t="shared" si="0"/>
        <v>B-6.1.1.7</v>
      </c>
      <c r="I16" s="1296"/>
      <c r="J16" s="1296"/>
    </row>
    <row r="17" spans="1:11" s="158" customFormat="1" ht="49.9" customHeight="1">
      <c r="A17" s="703" t="s">
        <v>3719</v>
      </c>
      <c r="B17" s="705" t="s">
        <v>3720</v>
      </c>
      <c r="C17" s="2570" t="s">
        <v>962</v>
      </c>
      <c r="D17" s="2572"/>
      <c r="E17" s="1293"/>
      <c r="F17" s="1295" t="s">
        <v>4665</v>
      </c>
      <c r="G17" s="1199" t="s">
        <v>3721</v>
      </c>
      <c r="H17" s="703" t="str">
        <f t="shared" si="0"/>
        <v>B-6.1.1.8</v>
      </c>
      <c r="I17" s="1296"/>
      <c r="J17" s="1296"/>
      <c r="K17" s="1297"/>
    </row>
    <row r="18" spans="1:11" s="158" customFormat="1" ht="49.9" customHeight="1">
      <c r="A18" s="703" t="s">
        <v>3722</v>
      </c>
      <c r="B18" s="705" t="s">
        <v>3723</v>
      </c>
      <c r="C18" s="2570" t="s">
        <v>4613</v>
      </c>
      <c r="D18" s="2572"/>
      <c r="E18" s="1293"/>
      <c r="F18" s="1295" t="s">
        <v>4665</v>
      </c>
      <c r="G18" s="1199" t="s">
        <v>3724</v>
      </c>
      <c r="H18" s="703" t="str">
        <f t="shared" si="0"/>
        <v>B-6.1.1.9</v>
      </c>
      <c r="I18" s="1296"/>
      <c r="J18" s="1296"/>
    </row>
    <row r="19" spans="1:11" s="158" customFormat="1" ht="49.9" customHeight="1">
      <c r="A19" s="703" t="s">
        <v>3725</v>
      </c>
      <c r="B19" s="705" t="s">
        <v>3726</v>
      </c>
      <c r="C19" s="2570" t="s">
        <v>986</v>
      </c>
      <c r="D19" s="2572"/>
      <c r="E19" s="1293"/>
      <c r="F19" s="1294" t="s">
        <v>4145</v>
      </c>
      <c r="G19" s="1199" t="s">
        <v>3727</v>
      </c>
      <c r="H19" s="703" t="str">
        <f t="shared" si="0"/>
        <v>B-6.1.1.10</v>
      </c>
      <c r="I19" s="1296"/>
      <c r="J19" s="1296"/>
    </row>
    <row r="20" spans="1:11" s="158" customFormat="1" ht="49.9" customHeight="1">
      <c r="A20" s="703" t="s">
        <v>3728</v>
      </c>
      <c r="B20" s="705" t="s">
        <v>3729</v>
      </c>
      <c r="C20" s="2570" t="s">
        <v>4613</v>
      </c>
      <c r="D20" s="2572"/>
      <c r="E20" s="1293"/>
      <c r="F20" s="1295" t="s">
        <v>4665</v>
      </c>
      <c r="G20" s="1199" t="s">
        <v>3730</v>
      </c>
      <c r="H20" s="703" t="str">
        <f t="shared" si="0"/>
        <v>B-6.1.1.11</v>
      </c>
      <c r="I20" s="1296"/>
      <c r="J20" s="1296"/>
    </row>
    <row r="21" spans="1:11">
      <c r="A21" s="193" t="s">
        <v>348</v>
      </c>
      <c r="B21" s="193"/>
      <c r="C21" s="193"/>
      <c r="D21" s="1020"/>
      <c r="E21" s="193"/>
      <c r="F21" s="193"/>
      <c r="G21" s="193"/>
      <c r="H21" s="544" t="s">
        <v>349</v>
      </c>
    </row>
    <row r="22" spans="1:11">
      <c r="A22" s="1298" t="s">
        <v>3731</v>
      </c>
      <c r="B22" s="1298"/>
      <c r="C22" s="1298"/>
      <c r="D22" s="1299"/>
      <c r="E22" s="1299"/>
      <c r="F22" s="1298"/>
      <c r="G22" s="1298"/>
      <c r="H22" s="1298" t="s">
        <v>3732</v>
      </c>
    </row>
    <row r="23" spans="1:11">
      <c r="A23" s="1298" t="s">
        <v>3733</v>
      </c>
      <c r="B23" s="1298"/>
      <c r="C23" s="1298"/>
      <c r="D23" s="1299"/>
      <c r="E23" s="1299"/>
      <c r="F23" s="1298"/>
      <c r="G23" s="1298"/>
      <c r="H23" s="1298" t="s">
        <v>3734</v>
      </c>
    </row>
    <row r="24" spans="1:11" ht="25.15" customHeight="1">
      <c r="A24" s="706" t="s">
        <v>3735</v>
      </c>
      <c r="B24" s="707"/>
      <c r="C24" s="707"/>
      <c r="D24" s="1478"/>
      <c r="E24" s="1479"/>
      <c r="F24" s="708"/>
      <c r="G24" s="708"/>
      <c r="H24" s="709" t="s">
        <v>3736</v>
      </c>
    </row>
    <row r="25" spans="1:11" ht="30" customHeight="1">
      <c r="A25" s="700" t="s">
        <v>450</v>
      </c>
      <c r="B25" s="700" t="s">
        <v>800</v>
      </c>
      <c r="C25" s="701" t="s">
        <v>546</v>
      </c>
      <c r="D25" s="701" t="s">
        <v>3421</v>
      </c>
      <c r="E25" s="701" t="s">
        <v>217</v>
      </c>
      <c r="F25" s="702" t="s">
        <v>547</v>
      </c>
      <c r="G25" s="700" t="s">
        <v>364</v>
      </c>
      <c r="H25" s="700" t="s">
        <v>365</v>
      </c>
      <c r="I25" s="1296"/>
      <c r="J25" s="1296"/>
    </row>
    <row r="26" spans="1:11" ht="49.9" customHeight="1">
      <c r="A26" s="57" t="s">
        <v>3737</v>
      </c>
      <c r="B26" s="704" t="s">
        <v>3738</v>
      </c>
      <c r="C26" s="2568"/>
      <c r="D26" s="2569"/>
      <c r="E26" s="1300"/>
      <c r="F26" s="1294"/>
      <c r="G26" s="710" t="s">
        <v>3739</v>
      </c>
      <c r="H26" s="711" t="str">
        <f>A26</f>
        <v>B-6.1.2.1</v>
      </c>
      <c r="I26" s="1291"/>
      <c r="J26" s="1291"/>
      <c r="K26" s="772"/>
    </row>
    <row r="27" spans="1:11" ht="49.9" customHeight="1">
      <c r="A27" s="57" t="s">
        <v>3740</v>
      </c>
      <c r="B27" s="704" t="s">
        <v>3702</v>
      </c>
      <c r="C27" s="2568"/>
      <c r="D27" s="2569"/>
      <c r="E27" s="1293"/>
      <c r="F27" s="1294"/>
      <c r="G27" s="704" t="s">
        <v>3703</v>
      </c>
      <c r="H27" s="711" t="str">
        <f t="shared" ref="H27:H36" si="1">A27</f>
        <v>B-6.1.2.2</v>
      </c>
      <c r="I27" s="1291"/>
      <c r="J27" s="1291"/>
    </row>
    <row r="28" spans="1:11" ht="49.9" customHeight="1">
      <c r="A28" s="57" t="s">
        <v>3741</v>
      </c>
      <c r="B28" s="1275" t="s">
        <v>3742</v>
      </c>
      <c r="C28" s="2573"/>
      <c r="D28" s="2571"/>
      <c r="E28" s="1293"/>
      <c r="F28" s="1295"/>
      <c r="G28" s="1199" t="s">
        <v>3743</v>
      </c>
      <c r="H28" s="711" t="str">
        <f t="shared" si="1"/>
        <v>B-6.1.2.3</v>
      </c>
      <c r="I28" s="1296"/>
      <c r="J28" s="1296"/>
    </row>
    <row r="29" spans="1:11" ht="49.9" customHeight="1">
      <c r="A29" s="57" t="s">
        <v>3744</v>
      </c>
      <c r="B29" s="1275" t="s">
        <v>3708</v>
      </c>
      <c r="C29" s="2573"/>
      <c r="D29" s="2572"/>
      <c r="E29" s="1293"/>
      <c r="F29" s="1295"/>
      <c r="G29" s="1199" t="s">
        <v>3709</v>
      </c>
      <c r="H29" s="711" t="str">
        <f t="shared" si="1"/>
        <v>B-6.1.2.4</v>
      </c>
      <c r="I29" s="1296"/>
      <c r="J29" s="1296"/>
    </row>
    <row r="30" spans="1:11" ht="49.9" customHeight="1">
      <c r="A30" s="57" t="s">
        <v>3745</v>
      </c>
      <c r="B30" s="705" t="s">
        <v>3746</v>
      </c>
      <c r="C30" s="2573"/>
      <c r="D30" s="2572"/>
      <c r="E30" s="1293"/>
      <c r="F30" s="1295"/>
      <c r="G30" s="1199" t="s">
        <v>3747</v>
      </c>
      <c r="H30" s="711" t="str">
        <f t="shared" si="1"/>
        <v>B-6.1.2.5</v>
      </c>
      <c r="I30" s="1296"/>
      <c r="J30" s="1296"/>
    </row>
    <row r="31" spans="1:11" ht="49.9" customHeight="1">
      <c r="A31" s="57" t="s">
        <v>3748</v>
      </c>
      <c r="B31" s="705" t="s">
        <v>3714</v>
      </c>
      <c r="C31" s="2573"/>
      <c r="D31" s="2572"/>
      <c r="E31" s="1293"/>
      <c r="F31" s="1295"/>
      <c r="G31" s="1199" t="s">
        <v>3749</v>
      </c>
      <c r="H31" s="711" t="str">
        <f t="shared" si="1"/>
        <v>B-6.1.2.6</v>
      </c>
      <c r="I31" s="1296"/>
      <c r="J31" s="1296"/>
    </row>
    <row r="32" spans="1:11" ht="49.9" customHeight="1">
      <c r="A32" s="57" t="s">
        <v>3750</v>
      </c>
      <c r="B32" s="705" t="s">
        <v>3751</v>
      </c>
      <c r="C32" s="2573"/>
      <c r="D32" s="2572"/>
      <c r="E32" s="1293"/>
      <c r="F32" s="1295"/>
      <c r="G32" s="1199" t="s">
        <v>3718</v>
      </c>
      <c r="H32" s="711" t="str">
        <f t="shared" si="1"/>
        <v>B-6.1.2.7</v>
      </c>
      <c r="I32" s="1296"/>
      <c r="J32" s="1296"/>
    </row>
    <row r="33" spans="1:10" ht="49.9" customHeight="1">
      <c r="A33" s="57" t="s">
        <v>3752</v>
      </c>
      <c r="B33" s="705" t="s">
        <v>3720</v>
      </c>
      <c r="C33" s="2573"/>
      <c r="D33" s="2572"/>
      <c r="E33" s="1293"/>
      <c r="F33" s="1295"/>
      <c r="G33" s="1199" t="s">
        <v>3721</v>
      </c>
      <c r="H33" s="711" t="str">
        <f t="shared" si="1"/>
        <v>B-6.1.2.8</v>
      </c>
      <c r="I33" s="1296"/>
      <c r="J33" s="1296"/>
    </row>
    <row r="34" spans="1:10" ht="49.9" customHeight="1">
      <c r="A34" s="57" t="s">
        <v>3753</v>
      </c>
      <c r="B34" s="705" t="s">
        <v>3754</v>
      </c>
      <c r="C34" s="2573"/>
      <c r="D34" s="2572"/>
      <c r="E34" s="1293"/>
      <c r="F34" s="1295"/>
      <c r="G34" s="1199" t="s">
        <v>3724</v>
      </c>
      <c r="H34" s="711" t="str">
        <f t="shared" si="1"/>
        <v>B-6.1.2.9</v>
      </c>
      <c r="I34" s="1296"/>
      <c r="J34" s="1296"/>
    </row>
    <row r="35" spans="1:10" ht="49.9" customHeight="1">
      <c r="A35" s="57" t="s">
        <v>3755</v>
      </c>
      <c r="B35" s="705" t="s">
        <v>3726</v>
      </c>
      <c r="C35" s="2573"/>
      <c r="D35" s="2572"/>
      <c r="E35" s="1293"/>
      <c r="F35" s="1295"/>
      <c r="G35" s="1199" t="s">
        <v>3756</v>
      </c>
      <c r="H35" s="711" t="str">
        <f t="shared" si="1"/>
        <v>B-6.1.2.10</v>
      </c>
      <c r="I35" s="1296"/>
      <c r="J35" s="1296"/>
    </row>
    <row r="36" spans="1:10" ht="49.9" customHeight="1">
      <c r="A36" s="57" t="s">
        <v>3757</v>
      </c>
      <c r="B36" s="705" t="s">
        <v>3729</v>
      </c>
      <c r="C36" s="2573"/>
      <c r="D36" s="2572"/>
      <c r="E36" s="1293"/>
      <c r="F36" s="1295"/>
      <c r="G36" s="1199" t="s">
        <v>3730</v>
      </c>
      <c r="H36" s="711" t="str">
        <f t="shared" si="1"/>
        <v>B-6.1.2.11</v>
      </c>
      <c r="I36" s="1296"/>
      <c r="J36" s="1296"/>
    </row>
    <row r="37" spans="1:10">
      <c r="A37" s="1020" t="s">
        <v>348</v>
      </c>
      <c r="B37" s="1020"/>
      <c r="C37" s="1020"/>
      <c r="D37" s="1020"/>
      <c r="E37" s="1020"/>
      <c r="F37" s="1020"/>
      <c r="G37" s="1020"/>
      <c r="H37" s="1301" t="s">
        <v>349</v>
      </c>
      <c r="J37" s="107"/>
    </row>
    <row r="38" spans="1:10">
      <c r="A38" s="1302" t="s">
        <v>3758</v>
      </c>
      <c r="B38" s="1298"/>
      <c r="C38" s="1298"/>
      <c r="D38" s="1299"/>
      <c r="E38" s="1299"/>
      <c r="F38" s="1298"/>
      <c r="G38" s="1298"/>
      <c r="H38" s="1298" t="s">
        <v>3732</v>
      </c>
    </row>
    <row r="39" spans="1:10">
      <c r="A39" s="1298" t="s">
        <v>3733</v>
      </c>
      <c r="B39" s="1298"/>
      <c r="C39" s="1298"/>
      <c r="D39" s="1299"/>
      <c r="E39" s="1299"/>
      <c r="F39" s="1298"/>
      <c r="G39" s="1298"/>
      <c r="H39" s="1298" t="s">
        <v>3734</v>
      </c>
    </row>
  </sheetData>
  <sheetProtection formatCells="0" formatColumns="0" formatRows="0" insertColumns="0" insertRows="0"/>
  <customSheetViews>
    <customSheetView guid="{7A8D58BA-1AAC-4D65-8AD3-E87507F66079}" scale="75" showPageBreaks="1" printArea="1" view="pageBreakPreview" topLeftCell="D11">
      <selection activeCell="B1" sqref="B1"/>
      <rowBreaks count="1" manualBreakCount="1">
        <brk id="23" max="7" man="1"/>
      </rowBreaks>
      <colBreaks count="1" manualBreakCount="1">
        <brk id="4" max="38" man="1"/>
      </colBreaks>
      <pageMargins left="0" right="0" top="0" bottom="0" header="0" footer="0"/>
      <printOptions horizontalCentered="1"/>
      <pageSetup paperSize="9" scale="62" fitToWidth="2" fitToHeight="2" orientation="landscape" r:id="rId1"/>
      <headerFooter>
        <oddHeader>&amp;C&amp;K000000&amp;G</oddHeader>
        <oddFooter>&amp;R&amp;P of &amp;N</oddFooter>
        <firstFooter>&amp;R&amp;P of &amp;N</firstFooter>
      </headerFooter>
    </customSheetView>
  </customSheetViews>
  <phoneticPr fontId="59" type="noConversion"/>
  <dataValidations count="2">
    <dataValidation type="list" allowBlank="1" showInputMessage="1" showErrorMessage="1" sqref="F26:F27" xr:uid="{00000000-0002-0000-2400-000000000000}">
      <formula1>#REF!</formula1>
    </dataValidation>
    <dataValidation type="list" allowBlank="1" showInputMessage="1" showErrorMessage="1" sqref="C28:C35" xr:uid="{00000000-0002-0000-2400-000001000000}">
      <formula1>$I$12:$I$14</formula1>
    </dataValidation>
  </dataValidations>
  <printOptions horizontalCentered="1"/>
  <pageMargins left="0.23622047244094499" right="0.23622047244094499" top="0.70866141732283505" bottom="0.23622047244094499" header="0.196850393700787" footer="3.9370078740157501E-2"/>
  <pageSetup paperSize="9" scale="62" fitToWidth="2" fitToHeight="2" orientation="landscape" r:id="rId2"/>
  <headerFooter>
    <oddHeader>&amp;C&amp;K000000&amp;G</oddHeader>
    <oddFooter>&amp;R&amp;P of &amp;N</oddFooter>
    <firstFooter>&amp;R&amp;P of &amp;N</firstFooter>
  </headerFooter>
  <rowBreaks count="1" manualBreakCount="1">
    <brk id="23" max="7" man="1"/>
  </rowBreaks>
  <colBreaks count="1" manualBreakCount="1">
    <brk id="4" max="38" man="1"/>
  </colBreaks>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Y51"/>
  <sheetViews>
    <sheetView rightToLeft="1" view="pageBreakPreview" topLeftCell="A14" zoomScale="46" zoomScaleNormal="85" zoomScaleSheetLayoutView="100" zoomScalePageLayoutView="55" workbookViewId="0">
      <selection activeCell="P1" sqref="P1:P4"/>
    </sheetView>
  </sheetViews>
  <sheetFormatPr defaultRowHeight="12.5"/>
  <cols>
    <col min="1" max="1" width="13.7265625" customWidth="1"/>
    <col min="2" max="3" width="30.7265625" customWidth="1"/>
    <col min="4" max="4" width="25.7265625" customWidth="1"/>
    <col min="5" max="9" width="16.7265625" customWidth="1"/>
    <col min="10" max="10" width="38.1796875" customWidth="1"/>
    <col min="11" max="16" width="16.7265625" customWidth="1"/>
    <col min="17" max="18" width="25.7265625" customWidth="1"/>
    <col min="19" max="19" width="30.7265625" customWidth="1"/>
    <col min="20" max="20" width="11.453125" customWidth="1"/>
  </cols>
  <sheetData>
    <row r="1" spans="1:25" s="458" customFormat="1" ht="25.15" customHeight="1">
      <c r="A1" s="3258" t="s">
        <v>99</v>
      </c>
      <c r="B1" s="3259"/>
      <c r="C1" s="3259"/>
      <c r="D1" s="2618" t="s">
        <v>4372</v>
      </c>
      <c r="E1" s="2619"/>
      <c r="F1" s="1920"/>
      <c r="G1" s="1920"/>
      <c r="H1" s="1920"/>
      <c r="I1" s="1920"/>
      <c r="J1" s="1921"/>
      <c r="K1" s="282"/>
      <c r="L1" s="77"/>
      <c r="M1" s="77"/>
      <c r="N1" s="77"/>
      <c r="O1" s="77"/>
      <c r="P1" s="3367" t="s">
        <v>4755</v>
      </c>
      <c r="Q1" s="269"/>
      <c r="R1" s="79"/>
      <c r="S1" s="79"/>
      <c r="T1" s="890" t="s">
        <v>1164</v>
      </c>
      <c r="U1" s="2441"/>
      <c r="V1" s="2441"/>
      <c r="W1" s="2441"/>
      <c r="X1" s="2441"/>
      <c r="Y1" s="2441"/>
    </row>
    <row r="2" spans="1:25" s="458" customFormat="1" ht="25.15" customHeight="1">
      <c r="A2" s="3258" t="s">
        <v>195</v>
      </c>
      <c r="B2" s="3259"/>
      <c r="C2" s="3259"/>
      <c r="D2" s="2597" t="s">
        <v>4378</v>
      </c>
      <c r="E2" s="2619"/>
      <c r="F2" s="1920"/>
      <c r="G2" s="1920"/>
      <c r="H2" s="1920"/>
      <c r="I2" s="1920"/>
      <c r="J2" s="1921"/>
      <c r="K2" s="282"/>
      <c r="L2" s="77"/>
      <c r="M2" s="77"/>
      <c r="N2" s="77"/>
      <c r="O2" s="77"/>
      <c r="P2" s="3367" t="s">
        <v>4757</v>
      </c>
      <c r="Q2" s="269"/>
      <c r="R2" s="79"/>
      <c r="S2" s="79"/>
      <c r="T2" s="890" t="s">
        <v>101</v>
      </c>
      <c r="U2" s="2441"/>
      <c r="V2" s="2441"/>
      <c r="W2" s="2441"/>
      <c r="X2" s="2441"/>
      <c r="Y2" s="2441"/>
    </row>
    <row r="3" spans="1:25" s="458" customFormat="1" ht="25.15" customHeight="1">
      <c r="A3" s="3258" t="s">
        <v>196</v>
      </c>
      <c r="B3" s="3259"/>
      <c r="C3" s="3259"/>
      <c r="D3" s="2597" t="s">
        <v>4374</v>
      </c>
      <c r="E3" s="2619"/>
      <c r="F3" s="1920"/>
      <c r="G3" s="1920"/>
      <c r="H3" s="1920"/>
      <c r="I3" s="1920"/>
      <c r="J3" s="1921"/>
      <c r="K3" s="282"/>
      <c r="L3" s="77"/>
      <c r="M3" s="77"/>
      <c r="N3" s="77"/>
      <c r="O3" s="77"/>
      <c r="P3" s="3368" t="s">
        <v>4758</v>
      </c>
      <c r="Q3" s="269"/>
      <c r="R3" s="79"/>
      <c r="S3" s="79"/>
      <c r="T3" s="890" t="s">
        <v>102</v>
      </c>
      <c r="U3" s="2441"/>
      <c r="V3" s="2441"/>
      <c r="W3" s="2441"/>
      <c r="X3" s="2441"/>
      <c r="Y3" s="2441"/>
    </row>
    <row r="4" spans="1:25" s="458" customFormat="1" ht="25.15" customHeight="1">
      <c r="A4" s="3258" t="s">
        <v>197</v>
      </c>
      <c r="B4" s="3259"/>
      <c r="C4" s="3259"/>
      <c r="D4" s="2597" t="s">
        <v>4678</v>
      </c>
      <c r="E4" s="2619"/>
      <c r="F4" s="1920"/>
      <c r="G4" s="1920"/>
      <c r="H4" s="1920"/>
      <c r="I4" s="1920"/>
      <c r="J4" s="1921"/>
      <c r="K4" s="282"/>
      <c r="L4" s="77"/>
      <c r="M4" s="77"/>
      <c r="N4" s="77"/>
      <c r="O4" s="77"/>
      <c r="P4" s="3367" t="s">
        <v>4678</v>
      </c>
      <c r="Q4" s="269"/>
      <c r="R4" s="79"/>
      <c r="S4" s="79"/>
      <c r="T4" s="890" t="s">
        <v>104</v>
      </c>
      <c r="U4" s="2441"/>
      <c r="V4" s="2441"/>
      <c r="W4" s="2441"/>
      <c r="X4" s="2441"/>
      <c r="Y4" s="2441"/>
    </row>
    <row r="5" spans="1:25" s="458" customFormat="1" ht="40.15" customHeight="1">
      <c r="A5" s="3260" t="s">
        <v>198</v>
      </c>
      <c r="B5" s="3261"/>
      <c r="C5" s="3261"/>
      <c r="D5" s="2055"/>
      <c r="E5" s="2055"/>
      <c r="F5" s="2055"/>
      <c r="G5" s="2055"/>
      <c r="H5" s="2055"/>
      <c r="I5" s="2055"/>
      <c r="J5" s="2056"/>
      <c r="K5" s="460"/>
      <c r="L5" s="459"/>
      <c r="M5" s="459"/>
      <c r="N5" s="459"/>
      <c r="O5" s="459"/>
      <c r="P5" s="459"/>
      <c r="Q5" s="461"/>
      <c r="R5" s="462"/>
      <c r="S5" s="462"/>
      <c r="T5" s="887" t="s">
        <v>106</v>
      </c>
      <c r="U5" s="2441"/>
      <c r="V5" s="2441"/>
      <c r="W5" s="2441"/>
      <c r="X5" s="2441"/>
      <c r="Y5" s="2441"/>
    </row>
    <row r="6" spans="1:25" s="458" customFormat="1" ht="14">
      <c r="A6" s="698" t="s">
        <v>3692</v>
      </c>
      <c r="B6" s="463"/>
      <c r="C6" s="463"/>
      <c r="D6" s="463"/>
      <c r="E6" s="463"/>
      <c r="F6" s="463"/>
      <c r="G6" s="463"/>
      <c r="H6" s="463"/>
      <c r="I6" s="463"/>
      <c r="J6" s="464"/>
      <c r="K6" s="1022"/>
      <c r="L6" s="463"/>
      <c r="M6" s="463"/>
      <c r="N6" s="463"/>
      <c r="O6" s="463"/>
      <c r="P6" s="463"/>
      <c r="Q6" s="463"/>
      <c r="R6" s="463"/>
      <c r="S6" s="463"/>
      <c r="T6" s="464" t="s">
        <v>3693</v>
      </c>
      <c r="U6" s="2441"/>
      <c r="V6" s="2441"/>
      <c r="W6" s="2441"/>
      <c r="X6" s="2441"/>
      <c r="Y6" s="2441"/>
    </row>
    <row r="7" spans="1:25" s="771" customFormat="1" ht="19.899999999999999" customHeight="1">
      <c r="A7" s="767" t="s">
        <v>3759</v>
      </c>
      <c r="B7" s="768"/>
      <c r="C7" s="768"/>
      <c r="D7" s="768"/>
      <c r="E7" s="768"/>
      <c r="F7" s="768"/>
      <c r="G7" s="768"/>
      <c r="H7" s="768"/>
      <c r="I7" s="768"/>
      <c r="J7" s="766"/>
      <c r="K7" s="770"/>
      <c r="L7" s="768"/>
      <c r="M7" s="768"/>
      <c r="N7" s="768"/>
      <c r="O7" s="769"/>
      <c r="P7" s="770"/>
      <c r="Q7" s="768"/>
      <c r="R7" s="768"/>
      <c r="S7" s="769"/>
      <c r="T7" s="1200" t="s">
        <v>3760</v>
      </c>
      <c r="U7" s="2442"/>
      <c r="V7" s="2442"/>
      <c r="W7" s="2442"/>
      <c r="X7" s="2442"/>
      <c r="Y7" s="2442"/>
    </row>
    <row r="8" spans="1:25" s="158" customFormat="1" ht="25.15" customHeight="1">
      <c r="A8" s="1432" t="s">
        <v>3761</v>
      </c>
      <c r="B8" s="774"/>
      <c r="C8" s="774"/>
      <c r="D8" s="775"/>
      <c r="E8" s="775"/>
      <c r="F8" s="775"/>
      <c r="G8" s="1021"/>
      <c r="H8" s="1021"/>
      <c r="I8" s="774"/>
      <c r="J8" s="778"/>
      <c r="K8" s="776"/>
      <c r="L8" s="774"/>
      <c r="M8" s="775"/>
      <c r="N8" s="777"/>
      <c r="O8" s="777"/>
      <c r="P8" s="777"/>
      <c r="Q8" s="777"/>
      <c r="R8" s="777"/>
      <c r="S8" s="774"/>
      <c r="T8" s="778" t="s">
        <v>3762</v>
      </c>
    </row>
    <row r="9" spans="1:25" s="469" customFormat="1" ht="42.75" customHeight="1">
      <c r="A9" s="1431" t="s">
        <v>203</v>
      </c>
      <c r="B9" s="899" t="s">
        <v>2119</v>
      </c>
      <c r="C9" s="899" t="s">
        <v>3763</v>
      </c>
      <c r="D9" s="466" t="s">
        <v>3764</v>
      </c>
      <c r="E9" s="466" t="s">
        <v>308</v>
      </c>
      <c r="F9" s="466" t="s">
        <v>747</v>
      </c>
      <c r="G9" s="466" t="s">
        <v>2783</v>
      </c>
      <c r="H9" s="466" t="s">
        <v>3765</v>
      </c>
      <c r="I9" s="899" t="s">
        <v>3766</v>
      </c>
      <c r="J9" s="466" t="s">
        <v>216</v>
      </c>
      <c r="K9" s="466" t="s">
        <v>217</v>
      </c>
      <c r="L9" s="899" t="s">
        <v>3767</v>
      </c>
      <c r="M9" s="466" t="s">
        <v>1386</v>
      </c>
      <c r="N9" s="466" t="s">
        <v>2786</v>
      </c>
      <c r="O9" s="466" t="s">
        <v>1387</v>
      </c>
      <c r="P9" s="466" t="s">
        <v>752</v>
      </c>
      <c r="Q9" s="466" t="s">
        <v>3768</v>
      </c>
      <c r="R9" s="466" t="s">
        <v>3769</v>
      </c>
      <c r="S9" s="466" t="s">
        <v>3770</v>
      </c>
      <c r="T9" s="584" t="s">
        <v>230</v>
      </c>
      <c r="U9" s="2443"/>
      <c r="V9" s="2443"/>
      <c r="W9" s="2443"/>
      <c r="X9" s="2443"/>
      <c r="Y9" s="2443"/>
    </row>
    <row r="10" spans="1:25" s="458" customFormat="1" ht="68.5" customHeight="1">
      <c r="A10" s="2444" t="s">
        <v>3771</v>
      </c>
      <c r="B10" s="2620" t="s">
        <v>4709</v>
      </c>
      <c r="C10" s="2620" t="s">
        <v>4710</v>
      </c>
      <c r="D10" s="2621" t="s">
        <v>4711</v>
      </c>
      <c r="E10" s="2622" t="s">
        <v>4712</v>
      </c>
      <c r="F10" s="2622" t="s">
        <v>4712</v>
      </c>
      <c r="G10" s="2623">
        <v>100000</v>
      </c>
      <c r="H10" s="2623">
        <v>100000</v>
      </c>
      <c r="I10" s="2624">
        <v>1</v>
      </c>
      <c r="J10" s="2625" t="s">
        <v>4371</v>
      </c>
      <c r="K10" s="2260" t="s">
        <v>4371</v>
      </c>
      <c r="L10" s="585">
        <f>IF(I10&gt;0,I10,"")</f>
        <v>1</v>
      </c>
      <c r="M10" s="2623">
        <v>100000</v>
      </c>
      <c r="N10" s="2623">
        <v>100000</v>
      </c>
      <c r="O10" s="2622" t="s">
        <v>4712</v>
      </c>
      <c r="P10" s="2622" t="s">
        <v>4712</v>
      </c>
      <c r="Q10" s="3603" t="s">
        <v>5304</v>
      </c>
      <c r="R10" s="476" t="s">
        <v>4867</v>
      </c>
      <c r="S10" s="3603" t="s">
        <v>5307</v>
      </c>
      <c r="T10" s="2444" t="str">
        <f>A10</f>
        <v xml:space="preserve"> B-6.2.1.1</v>
      </c>
      <c r="U10" s="2441"/>
      <c r="V10" s="2441"/>
      <c r="W10" s="2441"/>
      <c r="X10" s="2441"/>
      <c r="Y10" s="2441"/>
    </row>
    <row r="11" spans="1:25" s="474" customFormat="1" ht="68.5" customHeight="1">
      <c r="A11" s="2444" t="s">
        <v>3772</v>
      </c>
      <c r="B11" s="2626" t="s">
        <v>4713</v>
      </c>
      <c r="C11" s="2620" t="s">
        <v>4714</v>
      </c>
      <c r="D11" s="2627" t="s">
        <v>4715</v>
      </c>
      <c r="E11" s="2622" t="s">
        <v>4712</v>
      </c>
      <c r="F11" s="2622" t="s">
        <v>4712</v>
      </c>
      <c r="G11" s="2623">
        <v>20000</v>
      </c>
      <c r="H11" s="2623">
        <v>20000</v>
      </c>
      <c r="I11" s="2624">
        <v>1</v>
      </c>
      <c r="J11" s="2628"/>
      <c r="K11" s="2445"/>
      <c r="L11" s="585">
        <f t="shared" ref="L11:L24" si="0">IF(I11&gt;0,I11,"")</f>
        <v>1</v>
      </c>
      <c r="M11" s="2623">
        <v>20000</v>
      </c>
      <c r="N11" s="2623">
        <v>20000</v>
      </c>
      <c r="O11" s="2622" t="s">
        <v>4712</v>
      </c>
      <c r="P11" s="2622" t="s">
        <v>4712</v>
      </c>
      <c r="Q11" s="3603" t="s">
        <v>5305</v>
      </c>
      <c r="R11" s="476" t="s">
        <v>5306</v>
      </c>
      <c r="S11" s="3603" t="s">
        <v>5308</v>
      </c>
      <c r="T11" s="2444" t="str">
        <f t="shared" ref="T11:T25" si="1">A11</f>
        <v xml:space="preserve"> B-6.2.1.2</v>
      </c>
    </row>
    <row r="12" spans="1:25" s="474" customFormat="1" ht="49.9" customHeight="1">
      <c r="A12" s="2444" t="s">
        <v>3773</v>
      </c>
      <c r="B12" s="2629"/>
      <c r="C12" s="2629"/>
      <c r="D12" s="2630"/>
      <c r="E12" s="2630"/>
      <c r="F12" s="2630"/>
      <c r="G12" s="2623"/>
      <c r="H12" s="2631"/>
      <c r="I12" s="2624"/>
      <c r="J12" s="2628"/>
      <c r="K12" s="2444"/>
      <c r="L12" s="585" t="str">
        <f t="shared" si="0"/>
        <v/>
      </c>
      <c r="M12" s="471"/>
      <c r="N12" s="476"/>
      <c r="O12" s="475"/>
      <c r="P12" s="475"/>
      <c r="Q12" s="475"/>
      <c r="R12" s="475"/>
      <c r="S12" s="475"/>
      <c r="T12" s="2444" t="str">
        <f t="shared" si="1"/>
        <v xml:space="preserve"> B-6.2.1.3</v>
      </c>
    </row>
    <row r="13" spans="1:25" s="474" customFormat="1" ht="49.9" customHeight="1">
      <c r="A13" s="2444" t="s">
        <v>3774</v>
      </c>
      <c r="B13" s="2632"/>
      <c r="C13" s="2632"/>
      <c r="D13" s="2633"/>
      <c r="E13" s="2633"/>
      <c r="F13" s="2633"/>
      <c r="G13" s="2623"/>
      <c r="H13" s="2631"/>
      <c r="I13" s="2624"/>
      <c r="J13" s="2628"/>
      <c r="K13" s="2444"/>
      <c r="L13" s="585" t="str">
        <f t="shared" si="0"/>
        <v/>
      </c>
      <c r="M13" s="473"/>
      <c r="N13" s="476"/>
      <c r="O13" s="475"/>
      <c r="P13" s="475"/>
      <c r="Q13" s="475"/>
      <c r="R13" s="475"/>
      <c r="S13" s="475"/>
      <c r="T13" s="2444" t="str">
        <f t="shared" si="1"/>
        <v xml:space="preserve"> B-6.2.1.4</v>
      </c>
    </row>
    <row r="14" spans="1:25" s="474" customFormat="1" ht="49.9" customHeight="1">
      <c r="A14" s="2444" t="s">
        <v>3775</v>
      </c>
      <c r="B14" s="2632"/>
      <c r="C14" s="2632"/>
      <c r="D14" s="2633"/>
      <c r="E14" s="2633"/>
      <c r="F14" s="2633"/>
      <c r="G14" s="2623"/>
      <c r="H14" s="2631"/>
      <c r="I14" s="2624"/>
      <c r="J14" s="2628"/>
      <c r="K14" s="2444"/>
      <c r="L14" s="585" t="str">
        <f t="shared" si="0"/>
        <v/>
      </c>
      <c r="M14" s="473"/>
      <c r="N14" s="476"/>
      <c r="O14" s="475"/>
      <c r="P14" s="475"/>
      <c r="Q14" s="475"/>
      <c r="R14" s="475"/>
      <c r="S14" s="475"/>
      <c r="T14" s="2444" t="str">
        <f t="shared" si="1"/>
        <v xml:space="preserve"> B-6.2.1.5</v>
      </c>
    </row>
    <row r="15" spans="1:25" s="474" customFormat="1" ht="49.9" customHeight="1">
      <c r="A15" s="2444" t="s">
        <v>3776</v>
      </c>
      <c r="B15" s="2634"/>
      <c r="C15" s="2634"/>
      <c r="D15" s="2630"/>
      <c r="E15" s="2630"/>
      <c r="F15" s="2630"/>
      <c r="G15" s="2623"/>
      <c r="H15" s="2631"/>
      <c r="I15" s="2624"/>
      <c r="J15" s="2628"/>
      <c r="K15" s="2444"/>
      <c r="L15" s="585" t="str">
        <f t="shared" si="0"/>
        <v/>
      </c>
      <c r="M15" s="471"/>
      <c r="N15" s="476"/>
      <c r="O15" s="475"/>
      <c r="P15" s="475"/>
      <c r="Q15" s="475"/>
      <c r="R15" s="475"/>
      <c r="S15" s="475"/>
      <c r="T15" s="2444" t="str">
        <f t="shared" si="1"/>
        <v xml:space="preserve"> B-6.2.1.6</v>
      </c>
    </row>
    <row r="16" spans="1:25" s="474" customFormat="1" ht="49.9" customHeight="1">
      <c r="A16" s="2444" t="s">
        <v>3777</v>
      </c>
      <c r="B16" s="2632"/>
      <c r="C16" s="2632"/>
      <c r="D16" s="2633"/>
      <c r="E16" s="2633"/>
      <c r="F16" s="2633"/>
      <c r="G16" s="2623"/>
      <c r="H16" s="2631"/>
      <c r="I16" s="2624"/>
      <c r="J16" s="2628"/>
      <c r="K16" s="2444"/>
      <c r="L16" s="585" t="str">
        <f t="shared" si="0"/>
        <v/>
      </c>
      <c r="M16" s="473"/>
      <c r="N16" s="476"/>
      <c r="O16" s="475"/>
      <c r="P16" s="475"/>
      <c r="Q16" s="475"/>
      <c r="R16" s="475"/>
      <c r="S16" s="475"/>
      <c r="T16" s="2444" t="str">
        <f t="shared" si="1"/>
        <v xml:space="preserve"> B-6.2.1.7</v>
      </c>
    </row>
    <row r="17" spans="1:25" s="474" customFormat="1" ht="49.9" customHeight="1">
      <c r="A17" s="2444" t="s">
        <v>3778</v>
      </c>
      <c r="B17" s="2632"/>
      <c r="C17" s="2632"/>
      <c r="D17" s="2622"/>
      <c r="E17" s="2623"/>
      <c r="F17" s="2635"/>
      <c r="G17" s="2622"/>
      <c r="H17" s="2623"/>
      <c r="I17" s="2624"/>
      <c r="J17" s="2628"/>
      <c r="K17" s="2444"/>
      <c r="L17" s="585" t="str">
        <f t="shared" si="0"/>
        <v/>
      </c>
      <c r="M17" s="478"/>
      <c r="N17" s="477"/>
      <c r="O17" s="476"/>
      <c r="P17" s="476"/>
      <c r="Q17" s="476"/>
      <c r="R17" s="476"/>
      <c r="S17" s="475"/>
      <c r="T17" s="2444" t="str">
        <f t="shared" si="1"/>
        <v xml:space="preserve"> B-6.2.1.8</v>
      </c>
    </row>
    <row r="18" spans="1:25" s="458" customFormat="1" ht="49.9" customHeight="1">
      <c r="A18" s="2444" t="s">
        <v>3779</v>
      </c>
      <c r="B18" s="2634"/>
      <c r="C18" s="2634"/>
      <c r="D18" s="2636"/>
      <c r="E18" s="2636"/>
      <c r="F18" s="2636"/>
      <c r="G18" s="2637"/>
      <c r="H18" s="2637"/>
      <c r="I18" s="2624"/>
      <c r="J18" s="2628"/>
      <c r="K18" s="2444"/>
      <c r="L18" s="585" t="str">
        <f t="shared" si="0"/>
        <v/>
      </c>
      <c r="M18" s="472"/>
      <c r="N18" s="479"/>
      <c r="O18" s="479"/>
      <c r="P18" s="479"/>
      <c r="Q18" s="479"/>
      <c r="R18" s="479"/>
      <c r="S18" s="479"/>
      <c r="T18" s="2444" t="str">
        <f t="shared" si="1"/>
        <v xml:space="preserve"> B-6.2.1.9</v>
      </c>
      <c r="U18" s="2441"/>
      <c r="V18" s="2441"/>
      <c r="W18" s="2441"/>
      <c r="X18" s="2441"/>
      <c r="Y18" s="2441"/>
    </row>
    <row r="19" spans="1:25" s="469" customFormat="1" ht="42.75" customHeight="1">
      <c r="A19" s="1431" t="s">
        <v>203</v>
      </c>
      <c r="B19" s="899" t="s">
        <v>2119</v>
      </c>
      <c r="C19" s="899" t="s">
        <v>3763</v>
      </c>
      <c r="D19" s="466" t="s">
        <v>3764</v>
      </c>
      <c r="E19" s="466" t="s">
        <v>308</v>
      </c>
      <c r="F19" s="466" t="s">
        <v>747</v>
      </c>
      <c r="G19" s="466" t="s">
        <v>2783</v>
      </c>
      <c r="H19" s="466" t="s">
        <v>3765</v>
      </c>
      <c r="I19" s="899" t="s">
        <v>3766</v>
      </c>
      <c r="J19" s="466" t="s">
        <v>216</v>
      </c>
      <c r="K19" s="466" t="s">
        <v>217</v>
      </c>
      <c r="L19" s="899" t="s">
        <v>3767</v>
      </c>
      <c r="M19" s="466" t="s">
        <v>1386</v>
      </c>
      <c r="N19" s="466" t="s">
        <v>2786</v>
      </c>
      <c r="O19" s="466" t="s">
        <v>1387</v>
      </c>
      <c r="P19" s="466" t="s">
        <v>752</v>
      </c>
      <c r="Q19" s="466" t="s">
        <v>3768</v>
      </c>
      <c r="R19" s="466" t="s">
        <v>3769</v>
      </c>
      <c r="S19" s="466" t="s">
        <v>3770</v>
      </c>
      <c r="T19" s="584" t="s">
        <v>230</v>
      </c>
      <c r="U19" s="2443"/>
      <c r="V19" s="2443"/>
      <c r="W19" s="2443"/>
      <c r="X19" s="2443"/>
      <c r="Y19" s="2443"/>
    </row>
    <row r="20" spans="1:25" s="458" customFormat="1" ht="49.9" customHeight="1">
      <c r="A20" s="2444" t="s">
        <v>3780</v>
      </c>
      <c r="B20" s="2066"/>
      <c r="C20" s="2066"/>
      <c r="D20" s="2067"/>
      <c r="E20" s="2067"/>
      <c r="F20" s="2067"/>
      <c r="G20" s="2067"/>
      <c r="H20" s="2067"/>
      <c r="I20" s="1997"/>
      <c r="J20" s="2068"/>
      <c r="K20" s="2444"/>
      <c r="L20" s="585" t="str">
        <f t="shared" si="0"/>
        <v/>
      </c>
      <c r="M20" s="426"/>
      <c r="N20" s="426"/>
      <c r="O20" s="426"/>
      <c r="P20" s="426"/>
      <c r="Q20" s="426"/>
      <c r="R20" s="426"/>
      <c r="S20" s="426"/>
      <c r="T20" s="2444" t="str">
        <f t="shared" si="1"/>
        <v xml:space="preserve"> B-6.2.1.10</v>
      </c>
      <c r="U20" s="2441"/>
      <c r="V20" s="2441"/>
      <c r="W20" s="2441"/>
      <c r="X20" s="2441"/>
      <c r="Y20" s="2441"/>
    </row>
    <row r="21" spans="1:25" s="458" customFormat="1" ht="49.9" customHeight="1">
      <c r="A21" s="2444" t="s">
        <v>3781</v>
      </c>
      <c r="B21" s="2061"/>
      <c r="C21" s="2061"/>
      <c r="D21" s="2069"/>
      <c r="E21" s="2069"/>
      <c r="F21" s="2069"/>
      <c r="G21" s="2070"/>
      <c r="H21" s="2070"/>
      <c r="I21" s="1997"/>
      <c r="J21" s="2059"/>
      <c r="K21" s="2444"/>
      <c r="L21" s="585" t="str">
        <f t="shared" si="0"/>
        <v/>
      </c>
      <c r="M21" s="480"/>
      <c r="N21" s="481"/>
      <c r="O21" s="481"/>
      <c r="P21" s="481"/>
      <c r="Q21" s="481"/>
      <c r="R21" s="481"/>
      <c r="S21" s="481"/>
      <c r="T21" s="2444" t="str">
        <f t="shared" si="1"/>
        <v xml:space="preserve"> B-6.2.1.11</v>
      </c>
      <c r="U21" s="2441"/>
      <c r="V21" s="2441"/>
      <c r="W21" s="2441"/>
      <c r="X21" s="2441"/>
      <c r="Y21" s="2441"/>
    </row>
    <row r="22" spans="1:25" s="458" customFormat="1" ht="49.9" customHeight="1">
      <c r="A22" s="2444" t="s">
        <v>3782</v>
      </c>
      <c r="B22" s="2062"/>
      <c r="C22" s="2062"/>
      <c r="D22" s="2069"/>
      <c r="E22" s="2069"/>
      <c r="F22" s="2069"/>
      <c r="G22" s="2070"/>
      <c r="H22" s="2070"/>
      <c r="I22" s="1997"/>
      <c r="J22" s="2059"/>
      <c r="K22" s="2444"/>
      <c r="L22" s="585" t="str">
        <f t="shared" si="0"/>
        <v/>
      </c>
      <c r="M22" s="480"/>
      <c r="N22" s="481"/>
      <c r="O22" s="481"/>
      <c r="P22" s="481"/>
      <c r="Q22" s="481"/>
      <c r="R22" s="481"/>
      <c r="S22" s="481"/>
      <c r="T22" s="2444" t="str">
        <f t="shared" si="1"/>
        <v xml:space="preserve"> B-6.2.1.12</v>
      </c>
      <c r="U22" s="2441"/>
      <c r="V22" s="2441"/>
      <c r="W22" s="2441"/>
      <c r="X22" s="2441"/>
      <c r="Y22" s="2441"/>
    </row>
    <row r="23" spans="1:25" s="458" customFormat="1" ht="49.9" customHeight="1">
      <c r="A23" s="2444" t="s">
        <v>3783</v>
      </c>
      <c r="B23" s="2062"/>
      <c r="C23" s="2062"/>
      <c r="D23" s="2058"/>
      <c r="E23" s="2058"/>
      <c r="F23" s="2058"/>
      <c r="G23" s="2065"/>
      <c r="H23" s="2065"/>
      <c r="I23" s="1997"/>
      <c r="J23" s="2059"/>
      <c r="K23" s="2444"/>
      <c r="L23" s="585" t="str">
        <f t="shared" si="0"/>
        <v/>
      </c>
      <c r="M23" s="472"/>
      <c r="N23" s="479"/>
      <c r="O23" s="479"/>
      <c r="P23" s="479"/>
      <c r="Q23" s="479"/>
      <c r="R23" s="479"/>
      <c r="S23" s="479"/>
      <c r="T23" s="2444" t="str">
        <f t="shared" si="1"/>
        <v xml:space="preserve"> B-6.2.1.13</v>
      </c>
      <c r="U23" s="2441"/>
      <c r="V23" s="2441"/>
      <c r="W23" s="2441"/>
      <c r="X23" s="2441"/>
      <c r="Y23" s="2441"/>
    </row>
    <row r="24" spans="1:25" s="458" customFormat="1" ht="49.9" customHeight="1">
      <c r="A24" s="2444" t="s">
        <v>3784</v>
      </c>
      <c r="B24" s="2062"/>
      <c r="C24" s="2062"/>
      <c r="D24" s="2058"/>
      <c r="E24" s="2058"/>
      <c r="F24" s="2058"/>
      <c r="G24" s="2065"/>
      <c r="H24" s="2065"/>
      <c r="I24" s="1997"/>
      <c r="J24" s="2059"/>
      <c r="K24" s="2444"/>
      <c r="L24" s="585" t="str">
        <f t="shared" si="0"/>
        <v/>
      </c>
      <c r="M24" s="472"/>
      <c r="N24" s="479"/>
      <c r="O24" s="479"/>
      <c r="P24" s="479"/>
      <c r="Q24" s="479"/>
      <c r="R24" s="479"/>
      <c r="S24" s="479"/>
      <c r="T24" s="2444" t="str">
        <f t="shared" si="1"/>
        <v xml:space="preserve"> B-6.2.1.14</v>
      </c>
      <c r="U24" s="2441"/>
      <c r="V24" s="2441"/>
      <c r="W24" s="2441"/>
      <c r="X24" s="2441"/>
      <c r="Y24" s="2441"/>
    </row>
    <row r="25" spans="1:25" s="458" customFormat="1" ht="49.9" customHeight="1">
      <c r="A25" s="2444" t="s">
        <v>3785</v>
      </c>
      <c r="B25" s="2062"/>
      <c r="C25" s="2062"/>
      <c r="D25" s="2058"/>
      <c r="E25" s="2058"/>
      <c r="F25" s="2058"/>
      <c r="G25" s="2065"/>
      <c r="H25" s="2065"/>
      <c r="I25" s="1997"/>
      <c r="J25" s="2059"/>
      <c r="K25" s="2444"/>
      <c r="L25" s="585" t="str">
        <f>IF(I25&gt;0,I25,"")</f>
        <v/>
      </c>
      <c r="M25" s="472"/>
      <c r="N25" s="479"/>
      <c r="O25" s="479"/>
      <c r="P25" s="479"/>
      <c r="Q25" s="479"/>
      <c r="R25" s="479"/>
      <c r="S25" s="479"/>
      <c r="T25" s="2444" t="str">
        <f t="shared" si="1"/>
        <v xml:space="preserve"> B-6.2.1.15</v>
      </c>
      <c r="U25" s="2441"/>
      <c r="V25" s="2441"/>
      <c r="W25" s="2441"/>
      <c r="X25" s="2441"/>
      <c r="Y25" s="2441"/>
    </row>
    <row r="26" spans="1:25" ht="11.65" customHeight="1">
      <c r="A26" s="1026" t="s">
        <v>348</v>
      </c>
      <c r="B26" s="425"/>
      <c r="C26" s="425"/>
      <c r="D26" s="425"/>
      <c r="E26" s="425"/>
      <c r="F26" s="425"/>
      <c r="G26" s="425"/>
      <c r="H26" s="425"/>
      <c r="I26" s="425"/>
      <c r="J26" s="482"/>
      <c r="K26" s="425"/>
      <c r="L26" s="425"/>
      <c r="M26" s="425"/>
      <c r="N26" s="425"/>
      <c r="O26" s="425"/>
      <c r="P26" s="425"/>
      <c r="Q26" s="425"/>
      <c r="R26" s="425"/>
      <c r="S26" s="425"/>
      <c r="T26" s="482" t="s">
        <v>349</v>
      </c>
    </row>
    <row r="27" spans="1:25" ht="18" customHeight="1">
      <c r="A27" s="1433" t="s">
        <v>3786</v>
      </c>
      <c r="B27" s="1435"/>
      <c r="C27" s="1434"/>
      <c r="E27" s="1027"/>
      <c r="J27" s="1025"/>
      <c r="T27" s="1028" t="s">
        <v>3787</v>
      </c>
    </row>
    <row r="28" spans="1:25" ht="18" customHeight="1">
      <c r="A28" s="859" t="s">
        <v>1860</v>
      </c>
      <c r="B28" s="196"/>
      <c r="C28" s="196"/>
      <c r="D28" s="90"/>
      <c r="E28" s="110"/>
      <c r="F28" s="86"/>
      <c r="G28" s="86"/>
      <c r="H28" s="86"/>
      <c r="I28" s="110"/>
      <c r="J28" s="110"/>
      <c r="K28" s="111"/>
      <c r="L28" s="197"/>
      <c r="M28" s="197"/>
      <c r="N28" s="111"/>
      <c r="O28" s="196"/>
      <c r="P28" s="110"/>
      <c r="Q28" s="86"/>
      <c r="R28" s="86"/>
      <c r="S28" s="86"/>
      <c r="T28" s="86" t="s">
        <v>1861</v>
      </c>
    </row>
    <row r="29" spans="1:25" s="39" customFormat="1" ht="25.15" customHeight="1">
      <c r="A29" s="1432" t="s">
        <v>3788</v>
      </c>
      <c r="B29" s="774"/>
      <c r="C29" s="774"/>
      <c r="D29" s="775"/>
      <c r="E29" s="775"/>
      <c r="F29" s="775"/>
      <c r="G29" s="1021"/>
      <c r="H29" s="1021"/>
      <c r="I29" s="774"/>
      <c r="J29" s="778"/>
      <c r="K29" s="776"/>
      <c r="L29" s="774"/>
      <c r="M29" s="775"/>
      <c r="N29" s="777"/>
      <c r="O29" s="777"/>
      <c r="P29" s="777"/>
      <c r="Q29" s="777"/>
      <c r="R29" s="777"/>
      <c r="S29" s="774"/>
      <c r="T29" s="778" t="s">
        <v>3789</v>
      </c>
    </row>
    <row r="30" spans="1:25" ht="28">
      <c r="A30" s="483" t="s">
        <v>203</v>
      </c>
      <c r="B30" s="465" t="s">
        <v>3677</v>
      </c>
      <c r="C30" s="899" t="s">
        <v>3763</v>
      </c>
      <c r="D30" s="465" t="s">
        <v>3764</v>
      </c>
      <c r="E30" s="465" t="s">
        <v>308</v>
      </c>
      <c r="F30" s="484" t="s">
        <v>747</v>
      </c>
      <c r="G30" s="466" t="s">
        <v>2783</v>
      </c>
      <c r="H30" s="466" t="s">
        <v>3765</v>
      </c>
      <c r="I30" s="467" t="s">
        <v>3790</v>
      </c>
      <c r="J30" s="465" t="s">
        <v>216</v>
      </c>
      <c r="K30" s="465" t="s">
        <v>217</v>
      </c>
      <c r="L30" s="468" t="s">
        <v>3767</v>
      </c>
      <c r="M30" s="466" t="s">
        <v>1386</v>
      </c>
      <c r="N30" s="466" t="s">
        <v>2786</v>
      </c>
      <c r="O30" s="824" t="s">
        <v>1387</v>
      </c>
      <c r="P30" s="465" t="s">
        <v>752</v>
      </c>
      <c r="Q30" s="465" t="s">
        <v>3768</v>
      </c>
      <c r="R30" s="465" t="s">
        <v>3769</v>
      </c>
      <c r="S30" s="465" t="s">
        <v>3770</v>
      </c>
      <c r="T30" s="483" t="s">
        <v>230</v>
      </c>
    </row>
    <row r="31" spans="1:25" s="64" customFormat="1" ht="49.9" customHeight="1">
      <c r="A31" s="1023" t="s">
        <v>3791</v>
      </c>
      <c r="B31" s="2620" t="s">
        <v>4716</v>
      </c>
      <c r="C31" s="2620" t="s">
        <v>4717</v>
      </c>
      <c r="D31" s="2621" t="s">
        <v>4718</v>
      </c>
      <c r="E31" s="2622" t="s">
        <v>4712</v>
      </c>
      <c r="F31" s="2622" t="s">
        <v>4712</v>
      </c>
      <c r="G31" s="2623">
        <v>100000</v>
      </c>
      <c r="H31" s="2623">
        <v>100000</v>
      </c>
      <c r="I31" s="2624">
        <v>1</v>
      </c>
      <c r="J31" s="2638"/>
      <c r="K31" s="2445"/>
      <c r="L31" s="585">
        <f>IF(I31&gt;0,I31,"")</f>
        <v>1</v>
      </c>
      <c r="M31" s="2623">
        <v>100000</v>
      </c>
      <c r="N31" s="2623">
        <v>100000</v>
      </c>
      <c r="O31" s="2622" t="s">
        <v>4712</v>
      </c>
      <c r="P31" s="2622" t="s">
        <v>4712</v>
      </c>
      <c r="Q31" s="3603" t="s">
        <v>5304</v>
      </c>
      <c r="R31" s="476" t="s">
        <v>5309</v>
      </c>
      <c r="S31" s="3603" t="s">
        <v>5307</v>
      </c>
      <c r="T31" s="1023" t="str">
        <f>A31</f>
        <v xml:space="preserve"> B-6.2.2.1</v>
      </c>
    </row>
    <row r="32" spans="1:25" s="64" customFormat="1" ht="49.9" customHeight="1">
      <c r="A32" s="1023" t="s">
        <v>3792</v>
      </c>
      <c r="B32" s="2626" t="s">
        <v>4713</v>
      </c>
      <c r="C32" s="2620" t="s">
        <v>4714</v>
      </c>
      <c r="D32" s="2627" t="s">
        <v>4719</v>
      </c>
      <c r="E32" s="2622" t="s">
        <v>4712</v>
      </c>
      <c r="F32" s="2622" t="s">
        <v>4712</v>
      </c>
      <c r="G32" s="2623">
        <v>20000</v>
      </c>
      <c r="H32" s="2623">
        <v>20000</v>
      </c>
      <c r="I32" s="2624">
        <v>1</v>
      </c>
      <c r="J32" s="2638"/>
      <c r="K32" s="2445"/>
      <c r="L32" s="585">
        <f t="shared" ref="L32" si="2">IF(I32&gt;0,I32,"")</f>
        <v>1</v>
      </c>
      <c r="M32" s="2623">
        <v>20000</v>
      </c>
      <c r="N32" s="2623">
        <v>20000</v>
      </c>
      <c r="O32" s="2622" t="s">
        <v>4712</v>
      </c>
      <c r="P32" s="2622" t="s">
        <v>4712</v>
      </c>
      <c r="Q32" s="3603" t="s">
        <v>5305</v>
      </c>
      <c r="R32" s="476" t="s">
        <v>5306</v>
      </c>
      <c r="S32" s="3603" t="s">
        <v>5308</v>
      </c>
      <c r="T32" s="1023" t="str">
        <f t="shared" ref="T32:T46" si="3">A32</f>
        <v xml:space="preserve"> B-6.2.2.2</v>
      </c>
    </row>
    <row r="33" spans="1:20" s="64" customFormat="1" ht="49.9" customHeight="1">
      <c r="A33" s="1023" t="s">
        <v>3793</v>
      </c>
      <c r="B33" s="2639"/>
      <c r="C33" s="2639"/>
      <c r="D33" s="2640"/>
      <c r="E33" s="2640"/>
      <c r="F33" s="2640"/>
      <c r="G33" s="2623"/>
      <c r="H33" s="2622"/>
      <c r="I33" s="2624"/>
      <c r="J33" s="2638"/>
      <c r="K33" s="2444"/>
      <c r="L33" s="470" t="str">
        <f t="shared" ref="L32:L46" si="4">IF(I33&gt;0,I33,"")</f>
        <v/>
      </c>
      <c r="M33" s="1024"/>
      <c r="N33" s="476"/>
      <c r="O33" s="477"/>
      <c r="P33" s="477"/>
      <c r="Q33" s="477"/>
      <c r="R33" s="477"/>
      <c r="S33" s="477"/>
      <c r="T33" s="1023" t="str">
        <f t="shared" si="3"/>
        <v xml:space="preserve"> B-6.2.2.3</v>
      </c>
    </row>
    <row r="34" spans="1:20" s="64" customFormat="1" ht="49.9" customHeight="1">
      <c r="A34" s="1023" t="s">
        <v>3794</v>
      </c>
      <c r="B34" s="2632"/>
      <c r="C34" s="2632"/>
      <c r="D34" s="2633"/>
      <c r="E34" s="2633"/>
      <c r="F34" s="2633"/>
      <c r="G34" s="2623"/>
      <c r="H34" s="2622"/>
      <c r="I34" s="2624"/>
      <c r="J34" s="2638"/>
      <c r="K34" s="2444"/>
      <c r="L34" s="470" t="str">
        <f t="shared" si="4"/>
        <v/>
      </c>
      <c r="M34" s="473"/>
      <c r="N34" s="476"/>
      <c r="O34" s="477"/>
      <c r="P34" s="477"/>
      <c r="Q34" s="477"/>
      <c r="R34" s="477"/>
      <c r="S34" s="477"/>
      <c r="T34" s="1023" t="str">
        <f t="shared" si="3"/>
        <v xml:space="preserve"> B-6.2.2.4</v>
      </c>
    </row>
    <row r="35" spans="1:20" s="64" customFormat="1" ht="49.9" customHeight="1">
      <c r="A35" s="1023" t="s">
        <v>3795</v>
      </c>
      <c r="B35" s="2632"/>
      <c r="C35" s="2632"/>
      <c r="D35" s="2640"/>
      <c r="E35" s="2640"/>
      <c r="F35" s="2640"/>
      <c r="G35" s="2623"/>
      <c r="H35" s="2622"/>
      <c r="I35" s="2624"/>
      <c r="J35" s="2638"/>
      <c r="K35" s="2444"/>
      <c r="L35" s="470" t="str">
        <f t="shared" si="4"/>
        <v/>
      </c>
      <c r="M35" s="1024"/>
      <c r="N35" s="476"/>
      <c r="O35" s="477"/>
      <c r="P35" s="477"/>
      <c r="Q35" s="477"/>
      <c r="R35" s="477"/>
      <c r="S35" s="477"/>
      <c r="T35" s="1023" t="str">
        <f t="shared" si="3"/>
        <v xml:space="preserve"> B-6.2.2.5</v>
      </c>
    </row>
    <row r="36" spans="1:20" s="64" customFormat="1" ht="49.9" customHeight="1">
      <c r="A36" s="1023" t="s">
        <v>3796</v>
      </c>
      <c r="B36" s="2632"/>
      <c r="C36" s="2632"/>
      <c r="D36" s="2633"/>
      <c r="E36" s="2633"/>
      <c r="F36" s="2633"/>
      <c r="G36" s="2623"/>
      <c r="H36" s="2622"/>
      <c r="I36" s="2624"/>
      <c r="J36" s="2638"/>
      <c r="K36" s="2444"/>
      <c r="L36" s="470" t="str">
        <f t="shared" si="4"/>
        <v/>
      </c>
      <c r="M36" s="473"/>
      <c r="N36" s="476"/>
      <c r="O36" s="477"/>
      <c r="P36" s="477"/>
      <c r="Q36" s="477"/>
      <c r="R36" s="477"/>
      <c r="S36" s="477"/>
      <c r="T36" s="1023" t="str">
        <f t="shared" si="3"/>
        <v xml:space="preserve"> B-6.2.2.6</v>
      </c>
    </row>
    <row r="37" spans="1:20" s="64" customFormat="1" ht="49.9" customHeight="1">
      <c r="A37" s="1023" t="s">
        <v>3797</v>
      </c>
      <c r="B37" s="2632"/>
      <c r="C37" s="2632"/>
      <c r="D37" s="2640"/>
      <c r="E37" s="2640"/>
      <c r="F37" s="2640"/>
      <c r="G37" s="2623"/>
      <c r="H37" s="2622"/>
      <c r="I37" s="2624"/>
      <c r="J37" s="2638"/>
      <c r="K37" s="2444"/>
      <c r="L37" s="470" t="str">
        <f t="shared" si="4"/>
        <v/>
      </c>
      <c r="M37" s="1024"/>
      <c r="N37" s="476"/>
      <c r="O37" s="477"/>
      <c r="P37" s="477"/>
      <c r="Q37" s="477"/>
      <c r="R37" s="477"/>
      <c r="S37" s="477"/>
      <c r="T37" s="1023" t="str">
        <f t="shared" si="3"/>
        <v xml:space="preserve"> B-6.2.2.7</v>
      </c>
    </row>
    <row r="38" spans="1:20" s="64" customFormat="1" ht="49.9" customHeight="1">
      <c r="A38" s="1023" t="s">
        <v>3798</v>
      </c>
      <c r="B38" s="2061"/>
      <c r="C38" s="2061"/>
      <c r="D38" s="2060"/>
      <c r="E38" s="2060"/>
      <c r="F38" s="2060"/>
      <c r="G38" s="2057"/>
      <c r="H38" s="2063"/>
      <c r="I38" s="1997"/>
      <c r="J38" s="2072"/>
      <c r="K38" s="2444"/>
      <c r="L38" s="470" t="str">
        <f t="shared" si="4"/>
        <v/>
      </c>
      <c r="M38" s="473"/>
      <c r="N38" s="476"/>
      <c r="O38" s="477"/>
      <c r="P38" s="477"/>
      <c r="Q38" s="477"/>
      <c r="R38" s="477"/>
      <c r="S38" s="477"/>
      <c r="T38" s="1023" t="str">
        <f t="shared" si="3"/>
        <v xml:space="preserve"> B-6.2.2.8</v>
      </c>
    </row>
    <row r="39" spans="1:20" s="64" customFormat="1" ht="49.9" customHeight="1">
      <c r="A39" s="1023" t="s">
        <v>3799</v>
      </c>
      <c r="B39" s="2061"/>
      <c r="C39" s="2061"/>
      <c r="D39" s="2071"/>
      <c r="E39" s="2071"/>
      <c r="F39" s="2071"/>
      <c r="G39" s="2057"/>
      <c r="H39" s="2063"/>
      <c r="I39" s="1997"/>
      <c r="J39" s="2072"/>
      <c r="K39" s="2444"/>
      <c r="L39" s="470" t="str">
        <f t="shared" si="4"/>
        <v/>
      </c>
      <c r="M39" s="1024"/>
      <c r="N39" s="476"/>
      <c r="O39" s="477"/>
      <c r="P39" s="477"/>
      <c r="Q39" s="477"/>
      <c r="R39" s="477"/>
      <c r="S39" s="477"/>
      <c r="T39" s="1023" t="str">
        <f t="shared" si="3"/>
        <v xml:space="preserve"> B-6.2.2.9</v>
      </c>
    </row>
    <row r="40" spans="1:20" ht="28">
      <c r="A40" s="483" t="s">
        <v>203</v>
      </c>
      <c r="B40" s="465" t="s">
        <v>3677</v>
      </c>
      <c r="C40" s="899" t="s">
        <v>3763</v>
      </c>
      <c r="D40" s="465" t="s">
        <v>3764</v>
      </c>
      <c r="E40" s="465" t="s">
        <v>308</v>
      </c>
      <c r="F40" s="484" t="s">
        <v>747</v>
      </c>
      <c r="G40" s="466" t="s">
        <v>2783</v>
      </c>
      <c r="H40" s="466" t="s">
        <v>3765</v>
      </c>
      <c r="I40" s="467" t="s">
        <v>3790</v>
      </c>
      <c r="J40" s="465" t="s">
        <v>216</v>
      </c>
      <c r="K40" s="465" t="s">
        <v>217</v>
      </c>
      <c r="L40" s="468" t="s">
        <v>3767</v>
      </c>
      <c r="M40" s="466" t="s">
        <v>1386</v>
      </c>
      <c r="N40" s="466" t="s">
        <v>2786</v>
      </c>
      <c r="O40" s="824" t="s">
        <v>1387</v>
      </c>
      <c r="P40" s="465" t="s">
        <v>752</v>
      </c>
      <c r="Q40" s="465" t="s">
        <v>3768</v>
      </c>
      <c r="R40" s="465" t="s">
        <v>3769</v>
      </c>
      <c r="S40" s="465" t="s">
        <v>3770</v>
      </c>
      <c r="T40" s="483" t="s">
        <v>230</v>
      </c>
    </row>
    <row r="41" spans="1:20" s="64" customFormat="1" ht="49.9" customHeight="1">
      <c r="A41" s="1023" t="s">
        <v>3800</v>
      </c>
      <c r="B41" s="2061"/>
      <c r="C41" s="2061"/>
      <c r="D41" s="2071"/>
      <c r="E41" s="2071"/>
      <c r="F41" s="2071"/>
      <c r="G41" s="2057"/>
      <c r="H41" s="2063"/>
      <c r="I41" s="1997"/>
      <c r="J41" s="2072"/>
      <c r="K41" s="2444"/>
      <c r="L41" s="470" t="str">
        <f t="shared" si="4"/>
        <v/>
      </c>
      <c r="M41" s="1024"/>
      <c r="N41" s="476"/>
      <c r="O41" s="477"/>
      <c r="P41" s="477"/>
      <c r="Q41" s="477"/>
      <c r="R41" s="477"/>
      <c r="S41" s="477"/>
      <c r="T41" s="1023" t="str">
        <f t="shared" si="3"/>
        <v xml:space="preserve"> B-6.2.2.10</v>
      </c>
    </row>
    <row r="42" spans="1:20" s="64" customFormat="1" ht="49.9" customHeight="1">
      <c r="A42" s="1023" t="s">
        <v>3801</v>
      </c>
      <c r="B42" s="2061"/>
      <c r="C42" s="2061"/>
      <c r="D42" s="2071"/>
      <c r="E42" s="2071"/>
      <c r="F42" s="2071"/>
      <c r="G42" s="2057"/>
      <c r="H42" s="2063"/>
      <c r="I42" s="1997"/>
      <c r="J42" s="2072"/>
      <c r="K42" s="2444"/>
      <c r="L42" s="470" t="str">
        <f t="shared" si="4"/>
        <v/>
      </c>
      <c r="M42" s="1024"/>
      <c r="N42" s="476"/>
      <c r="O42" s="477"/>
      <c r="P42" s="477"/>
      <c r="Q42" s="477"/>
      <c r="R42" s="477"/>
      <c r="S42" s="477"/>
      <c r="T42" s="1023" t="str">
        <f t="shared" si="3"/>
        <v xml:space="preserve"> B-6.2.2.11</v>
      </c>
    </row>
    <row r="43" spans="1:20" s="64" customFormat="1" ht="49.9" customHeight="1">
      <c r="A43" s="1023" t="s">
        <v>3802</v>
      </c>
      <c r="B43" s="2061"/>
      <c r="C43" s="2061"/>
      <c r="D43" s="2071"/>
      <c r="E43" s="2071"/>
      <c r="F43" s="2071"/>
      <c r="G43" s="2057"/>
      <c r="H43" s="2063"/>
      <c r="I43" s="1997"/>
      <c r="J43" s="2072"/>
      <c r="K43" s="2444"/>
      <c r="L43" s="470" t="str">
        <f t="shared" si="4"/>
        <v/>
      </c>
      <c r="M43" s="1024"/>
      <c r="N43" s="476"/>
      <c r="O43" s="477"/>
      <c r="P43" s="477"/>
      <c r="Q43" s="477"/>
      <c r="R43" s="477"/>
      <c r="S43" s="477"/>
      <c r="T43" s="1023" t="str">
        <f t="shared" si="3"/>
        <v xml:space="preserve"> B-6.2.2.12</v>
      </c>
    </row>
    <row r="44" spans="1:20" s="64" customFormat="1" ht="49.9" customHeight="1">
      <c r="A44" s="1023" t="s">
        <v>3803</v>
      </c>
      <c r="B44" s="2061"/>
      <c r="C44" s="2061"/>
      <c r="D44" s="2060"/>
      <c r="E44" s="2060"/>
      <c r="F44" s="2060"/>
      <c r="G44" s="2057"/>
      <c r="H44" s="2063"/>
      <c r="I44" s="1997"/>
      <c r="J44" s="2072"/>
      <c r="K44" s="2444"/>
      <c r="L44" s="470" t="str">
        <f t="shared" si="4"/>
        <v/>
      </c>
      <c r="M44" s="473"/>
      <c r="N44" s="476"/>
      <c r="O44" s="477"/>
      <c r="P44" s="477"/>
      <c r="Q44" s="477"/>
      <c r="R44" s="477"/>
      <c r="S44" s="477"/>
      <c r="T44" s="1023" t="str">
        <f t="shared" si="3"/>
        <v xml:space="preserve"> B-6.2.2.13</v>
      </c>
    </row>
    <row r="45" spans="1:20" s="64" customFormat="1" ht="49.9" customHeight="1">
      <c r="A45" s="1023" t="s">
        <v>3804</v>
      </c>
      <c r="B45" s="2061"/>
      <c r="C45" s="2061"/>
      <c r="D45" s="2071"/>
      <c r="E45" s="2071"/>
      <c r="F45" s="2071"/>
      <c r="G45" s="2057"/>
      <c r="H45" s="2063"/>
      <c r="I45" s="1997"/>
      <c r="J45" s="2072"/>
      <c r="K45" s="2444"/>
      <c r="L45" s="470" t="str">
        <f t="shared" si="4"/>
        <v/>
      </c>
      <c r="M45" s="1024"/>
      <c r="N45" s="476"/>
      <c r="O45" s="477"/>
      <c r="P45" s="477"/>
      <c r="Q45" s="477"/>
      <c r="R45" s="477"/>
      <c r="S45" s="477"/>
      <c r="T45" s="1023" t="str">
        <f t="shared" si="3"/>
        <v xml:space="preserve"> B-6.2.2.14</v>
      </c>
    </row>
    <row r="46" spans="1:20" s="64" customFormat="1" ht="49.9" customHeight="1">
      <c r="A46" s="1023" t="s">
        <v>3805</v>
      </c>
      <c r="B46" s="2061"/>
      <c r="C46" s="2061"/>
      <c r="D46" s="2060"/>
      <c r="E46" s="2060"/>
      <c r="F46" s="2060"/>
      <c r="G46" s="2057"/>
      <c r="H46" s="2063"/>
      <c r="I46" s="1997"/>
      <c r="J46" s="2072"/>
      <c r="K46" s="2444"/>
      <c r="L46" s="470" t="str">
        <f t="shared" si="4"/>
        <v/>
      </c>
      <c r="M46" s="473"/>
      <c r="N46" s="476"/>
      <c r="O46" s="477"/>
      <c r="P46" s="477"/>
      <c r="Q46" s="477"/>
      <c r="R46" s="477"/>
      <c r="S46" s="477"/>
      <c r="T46" s="1023" t="str">
        <f t="shared" si="3"/>
        <v xml:space="preserve"> B-6.2.2.15</v>
      </c>
    </row>
    <row r="47" spans="1:20" ht="14">
      <c r="A47" s="1026" t="s">
        <v>348</v>
      </c>
      <c r="B47" s="425"/>
      <c r="C47" s="425"/>
      <c r="D47" s="425"/>
      <c r="E47" s="425"/>
      <c r="F47" s="425"/>
      <c r="G47" s="425"/>
      <c r="H47" s="425"/>
      <c r="I47" s="425"/>
      <c r="J47" s="2446"/>
      <c r="K47" s="425"/>
      <c r="L47" s="425"/>
      <c r="M47" s="425"/>
      <c r="N47" s="425"/>
      <c r="O47" s="425"/>
      <c r="P47" s="425"/>
      <c r="Q47" s="425"/>
      <c r="R47" s="425"/>
      <c r="S47" s="425"/>
      <c r="T47" s="1029" t="s">
        <v>349</v>
      </c>
    </row>
    <row r="48" spans="1:20" ht="15">
      <c r="A48" s="1030" t="s">
        <v>3806</v>
      </c>
      <c r="J48" s="2447"/>
      <c r="T48" s="1028" t="s">
        <v>3807</v>
      </c>
    </row>
    <row r="49" spans="1:23" ht="15">
      <c r="A49" s="859" t="s">
        <v>3808</v>
      </c>
      <c r="B49" s="196"/>
      <c r="C49" s="196"/>
      <c r="D49" s="90"/>
      <c r="E49" s="110"/>
      <c r="F49" s="86"/>
      <c r="G49" s="86"/>
      <c r="H49" s="86"/>
      <c r="I49" s="110"/>
      <c r="J49" s="110"/>
      <c r="K49" s="111"/>
      <c r="L49" s="197"/>
      <c r="M49" s="197"/>
      <c r="N49" s="111"/>
      <c r="O49" s="196"/>
      <c r="P49" s="110"/>
      <c r="Q49" s="86"/>
      <c r="R49" s="86"/>
      <c r="S49" s="86"/>
      <c r="T49" s="86" t="s">
        <v>1861</v>
      </c>
      <c r="U49" s="110"/>
      <c r="V49" s="110"/>
      <c r="W49" s="2448"/>
    </row>
    <row r="50" spans="1:23" ht="13">
      <c r="A50" s="1031"/>
    </row>
    <row r="51" spans="1:23">
      <c r="A51" s="1038" t="s">
        <v>3074</v>
      </c>
    </row>
  </sheetData>
  <sheetProtection formatCells="0" formatColumns="0" formatRows="0" insertColumns="0" insertRows="0"/>
  <customSheetViews>
    <customSheetView guid="{7A8D58BA-1AAC-4D65-8AD3-E87507F66079}" scale="55" showPageBreaks="1" printArea="1" view="pageBreakPreview">
      <selection activeCell="S32" sqref="S32"/>
      <rowBreaks count="3" manualBreakCount="3">
        <brk id="18" max="19" man="1"/>
        <brk id="28" max="17" man="1"/>
        <brk id="39" max="19" man="1"/>
      </rowBreaks>
      <colBreaks count="1" manualBreakCount="1">
        <brk id="10" max="46" man="1"/>
      </colBreaks>
      <pageMargins left="0" right="0" top="0" bottom="0" header="0" footer="0"/>
      <printOptions horizontalCentered="1"/>
      <pageSetup paperSize="9" scale="67" fitToWidth="2" fitToHeight="2" orientation="landscape" r:id="rId1"/>
      <headerFooter>
        <oddHeader>&amp;C&amp;K000000&amp;G</oddHeader>
        <oddFooter>&amp;R&amp;P of &amp;N</oddFooter>
        <firstFooter>&amp;R&amp;P of &amp;N</firstFooter>
      </headerFooter>
    </customSheetView>
  </customSheetViews>
  <mergeCells count="5">
    <mergeCell ref="A1:C1"/>
    <mergeCell ref="A2:C2"/>
    <mergeCell ref="A3:C3"/>
    <mergeCell ref="A4:C4"/>
    <mergeCell ref="A5:C5"/>
  </mergeCells>
  <phoneticPr fontId="59" type="noConversion"/>
  <hyperlinks>
    <hyperlink ref="A51" location="Content!A1" display="Content!A1" xr:uid="{00000000-0004-0000-2500-000000000000}"/>
  </hyperlinks>
  <printOptions horizontalCentered="1"/>
  <pageMargins left="0.23622047244094499" right="0.23622047244094499" top="0.70866141732283505" bottom="0.23622047244094499" header="0.196850393700787" footer="3.9370078740157501E-2"/>
  <pageSetup paperSize="9" scale="67" fitToWidth="2" fitToHeight="2" orientation="landscape" r:id="rId2"/>
  <headerFooter>
    <oddHeader>&amp;C&amp;K000000&amp;G</oddHeader>
    <oddFooter>&amp;R&amp;P of &amp;N</oddFooter>
    <firstFooter>&amp;R&amp;P of &amp;N</firstFooter>
  </headerFooter>
  <rowBreaks count="3" manualBreakCount="3">
    <brk id="18" max="19" man="1"/>
    <brk id="28" max="19" man="1"/>
    <brk id="39" max="19" man="1"/>
  </rowBreaks>
  <colBreaks count="1" manualBreakCount="1">
    <brk id="10" max="46" man="1"/>
  </colBreaks>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X140"/>
  <sheetViews>
    <sheetView rightToLeft="1" tabSelected="1" view="pageBreakPreview" topLeftCell="M98" zoomScaleNormal="100" zoomScaleSheetLayoutView="100" zoomScalePageLayoutView="55" workbookViewId="0">
      <selection activeCell="U106" sqref="U106:U107"/>
    </sheetView>
  </sheetViews>
  <sheetFormatPr defaultColWidth="9.453125" defaultRowHeight="14"/>
  <cols>
    <col min="1" max="1" width="9.453125" style="1490"/>
    <col min="2" max="2" width="25.7265625" style="1490" customWidth="1"/>
    <col min="3" max="3" width="18.1796875" style="1490" customWidth="1"/>
    <col min="4" max="4" width="11.1796875" style="1490" customWidth="1"/>
    <col min="5" max="6" width="18.7265625" style="1490" customWidth="1"/>
    <col min="7" max="8" width="15.7265625" style="1490" customWidth="1"/>
    <col min="9" max="10" width="14.7265625" style="1490" customWidth="1"/>
    <col min="11" max="11" width="28.26953125" style="1490" customWidth="1"/>
    <col min="12" max="13" width="25.7265625" style="1490" customWidth="1"/>
    <col min="14" max="16" width="18.7265625" style="1490" customWidth="1"/>
    <col min="17" max="18" width="15.7265625" style="1490" customWidth="1"/>
    <col min="19" max="20" width="18.7265625" style="1490" customWidth="1"/>
    <col min="21" max="21" width="18.1796875" style="1490" customWidth="1"/>
    <col min="22" max="22" width="12.453125" style="1490" customWidth="1"/>
    <col min="23" max="23" width="30.08984375" style="1490" customWidth="1"/>
    <col min="24" max="24" width="25.7265625" style="1490" customWidth="1"/>
    <col min="25" max="25" width="9.453125" style="1490" customWidth="1"/>
    <col min="26" max="16384" width="9.453125" style="1490"/>
  </cols>
  <sheetData>
    <row r="1" spans="1:24" ht="25.15" customHeight="1">
      <c r="A1" s="1276" t="s">
        <v>99</v>
      </c>
      <c r="B1" s="1277"/>
      <c r="C1" s="2618" t="s">
        <v>4372</v>
      </c>
      <c r="D1" s="2641"/>
      <c r="E1" s="2641"/>
      <c r="F1" s="2053"/>
      <c r="G1" s="2053"/>
      <c r="H1" s="2053"/>
      <c r="I1" s="2053"/>
      <c r="J1" s="2053"/>
      <c r="K1" s="2053"/>
      <c r="L1" s="2054"/>
      <c r="M1" s="1278"/>
      <c r="N1" s="1234"/>
      <c r="O1" s="1234"/>
      <c r="P1" s="1234"/>
      <c r="Q1" s="1234"/>
      <c r="R1" s="1234"/>
      <c r="S1" s="1234"/>
      <c r="T1" s="1234"/>
      <c r="U1" s="3367" t="s">
        <v>4755</v>
      </c>
      <c r="V1" s="1276"/>
      <c r="W1" s="1304"/>
      <c r="X1" s="945" t="s">
        <v>1164</v>
      </c>
    </row>
    <row r="2" spans="1:24" ht="25.15" customHeight="1">
      <c r="A2" s="1276" t="s">
        <v>195</v>
      </c>
      <c r="B2" s="1277"/>
      <c r="C2" s="2597" t="s">
        <v>4378</v>
      </c>
      <c r="D2" s="2641"/>
      <c r="E2" s="2641"/>
      <c r="F2" s="2053"/>
      <c r="G2" s="2053"/>
      <c r="H2" s="2053"/>
      <c r="I2" s="2053"/>
      <c r="J2" s="2053"/>
      <c r="K2" s="2053"/>
      <c r="L2" s="2054"/>
      <c r="M2" s="1278"/>
      <c r="N2" s="1234"/>
      <c r="O2" s="1234"/>
      <c r="P2" s="1234"/>
      <c r="Q2" s="1234"/>
      <c r="R2" s="1234"/>
      <c r="S2" s="1234"/>
      <c r="T2" s="1234"/>
      <c r="U2" s="3367" t="s">
        <v>4757</v>
      </c>
      <c r="V2" s="1276"/>
      <c r="W2" s="1304"/>
      <c r="X2" s="945" t="s">
        <v>101</v>
      </c>
    </row>
    <row r="3" spans="1:24" ht="25.15" customHeight="1">
      <c r="A3" s="1276" t="s">
        <v>196</v>
      </c>
      <c r="B3" s="1277"/>
      <c r="C3" s="2597" t="s">
        <v>4374</v>
      </c>
      <c r="D3" s="2641"/>
      <c r="E3" s="2641"/>
      <c r="F3" s="2053"/>
      <c r="G3" s="2053"/>
      <c r="H3" s="2053"/>
      <c r="I3" s="2053"/>
      <c r="J3" s="2053"/>
      <c r="K3" s="2053"/>
      <c r="L3" s="2054"/>
      <c r="M3" s="1278"/>
      <c r="N3" s="1234"/>
      <c r="O3" s="1234"/>
      <c r="P3" s="1234"/>
      <c r="Q3" s="1234"/>
      <c r="R3" s="1234"/>
      <c r="S3" s="1234"/>
      <c r="T3" s="1234"/>
      <c r="U3" s="3368" t="s">
        <v>4758</v>
      </c>
      <c r="V3" s="1276"/>
      <c r="W3" s="1304"/>
      <c r="X3" s="945" t="s">
        <v>102</v>
      </c>
    </row>
    <row r="4" spans="1:24" ht="25.15" customHeight="1">
      <c r="A4" s="1276" t="s">
        <v>197</v>
      </c>
      <c r="B4" s="1277"/>
      <c r="C4" s="2597" t="s">
        <v>4678</v>
      </c>
      <c r="D4" s="2641"/>
      <c r="E4" s="2641"/>
      <c r="F4" s="2053"/>
      <c r="G4" s="2053"/>
      <c r="H4" s="2053"/>
      <c r="I4" s="2053"/>
      <c r="J4" s="2053"/>
      <c r="K4" s="2053"/>
      <c r="L4" s="2054"/>
      <c r="M4" s="1278"/>
      <c r="N4" s="1234"/>
      <c r="O4" s="1234"/>
      <c r="P4" s="1234"/>
      <c r="Q4" s="1234"/>
      <c r="R4" s="1234"/>
      <c r="S4" s="1234"/>
      <c r="T4" s="1234"/>
      <c r="U4" s="3367" t="s">
        <v>4678</v>
      </c>
      <c r="V4" s="1276"/>
      <c r="W4" s="1304"/>
      <c r="X4" s="945" t="s">
        <v>104</v>
      </c>
    </row>
    <row r="5" spans="1:24" ht="40.15" customHeight="1">
      <c r="A5" s="1279" t="s">
        <v>198</v>
      </c>
      <c r="B5" s="1277"/>
      <c r="C5" s="2053"/>
      <c r="D5" s="2053"/>
      <c r="E5" s="2053"/>
      <c r="F5" s="2053"/>
      <c r="G5" s="2053"/>
      <c r="H5" s="2053"/>
      <c r="I5" s="2053"/>
      <c r="J5" s="2053"/>
      <c r="K5" s="2053"/>
      <c r="L5" s="2054"/>
      <c r="M5" s="1278"/>
      <c r="N5" s="1234"/>
      <c r="O5" s="1234"/>
      <c r="P5" s="1234"/>
      <c r="Q5" s="1234"/>
      <c r="R5" s="1234"/>
      <c r="S5" s="1234"/>
      <c r="T5" s="1234"/>
      <c r="U5" s="1234"/>
      <c r="V5" s="1276"/>
      <c r="W5" s="1304"/>
      <c r="X5" s="945" t="s">
        <v>106</v>
      </c>
    </row>
    <row r="6" spans="1:24" ht="19.899999999999999" customHeight="1">
      <c r="A6" s="1486" t="s">
        <v>3809</v>
      </c>
      <c r="B6" s="485"/>
      <c r="C6" s="485"/>
      <c r="D6" s="485"/>
      <c r="E6" s="485"/>
      <c r="F6" s="485"/>
      <c r="G6" s="485"/>
      <c r="H6" s="485"/>
      <c r="I6" s="485"/>
      <c r="J6" s="485"/>
      <c r="K6" s="485"/>
      <c r="L6" s="486"/>
      <c r="M6" s="1033"/>
      <c r="N6" s="485"/>
      <c r="O6" s="485"/>
      <c r="P6" s="485"/>
      <c r="Q6" s="485"/>
      <c r="R6" s="485"/>
      <c r="S6" s="485"/>
      <c r="T6" s="485"/>
      <c r="U6" s="485"/>
      <c r="V6" s="485"/>
      <c r="W6" s="485"/>
      <c r="X6" s="486" t="s">
        <v>3810</v>
      </c>
    </row>
    <row r="7" spans="1:24" s="1491" customFormat="1" ht="19.899999999999999" customHeight="1">
      <c r="A7" s="1032" t="s">
        <v>3811</v>
      </c>
      <c r="B7" s="1305"/>
      <c r="C7" s="1305"/>
      <c r="D7" s="1305"/>
      <c r="E7" s="1305"/>
      <c r="F7" s="812"/>
      <c r="G7" s="812"/>
      <c r="H7" s="812"/>
      <c r="I7" s="812"/>
      <c r="J7" s="1305"/>
      <c r="K7" s="1305"/>
      <c r="L7" s="813"/>
      <c r="M7" s="1032"/>
      <c r="N7" s="1305"/>
      <c r="O7" s="1305"/>
      <c r="P7" s="1305"/>
      <c r="Q7" s="1305"/>
      <c r="R7" s="1305"/>
      <c r="S7" s="812"/>
      <c r="T7" s="812"/>
      <c r="U7" s="812"/>
      <c r="V7" s="1305"/>
      <c r="W7" s="1305"/>
      <c r="X7" s="813" t="s">
        <v>3812</v>
      </c>
    </row>
    <row r="8" spans="1:24" ht="42">
      <c r="A8" s="584" t="s">
        <v>203</v>
      </c>
      <c r="B8" s="1306" t="s">
        <v>3813</v>
      </c>
      <c r="C8" s="1306" t="s">
        <v>3814</v>
      </c>
      <c r="D8" s="1306" t="s">
        <v>3815</v>
      </c>
      <c r="E8" s="3267" t="s">
        <v>3816</v>
      </c>
      <c r="F8" s="3267"/>
      <c r="G8" s="3267" t="s">
        <v>3817</v>
      </c>
      <c r="H8" s="3267"/>
      <c r="I8" s="1306" t="s">
        <v>3818</v>
      </c>
      <c r="J8" s="1306" t="s">
        <v>3819</v>
      </c>
      <c r="K8" s="1306" t="s">
        <v>3820</v>
      </c>
      <c r="L8" s="1306" t="s">
        <v>216</v>
      </c>
      <c r="M8" s="584" t="s">
        <v>217</v>
      </c>
      <c r="N8" s="584" t="s">
        <v>3821</v>
      </c>
      <c r="O8" s="584" t="s">
        <v>3822</v>
      </c>
      <c r="P8" s="584" t="s">
        <v>3823</v>
      </c>
      <c r="Q8" s="3266" t="s">
        <v>3824</v>
      </c>
      <c r="R8" s="3266"/>
      <c r="S8" s="3266" t="s">
        <v>3825</v>
      </c>
      <c r="T8" s="3266"/>
      <c r="U8" s="584" t="s">
        <v>3826</v>
      </c>
      <c r="V8" s="584" t="s">
        <v>3827</v>
      </c>
      <c r="W8" s="899" t="s">
        <v>3828</v>
      </c>
      <c r="X8" s="584" t="s">
        <v>230</v>
      </c>
    </row>
    <row r="9" spans="1:24" ht="49.9" customHeight="1">
      <c r="A9" s="1307" t="s">
        <v>3829</v>
      </c>
      <c r="B9" s="2073" t="s">
        <v>3830</v>
      </c>
      <c r="C9" s="2073" t="s">
        <v>3831</v>
      </c>
      <c r="D9" s="2073"/>
      <c r="E9" s="3264" t="s">
        <v>3833</v>
      </c>
      <c r="F9" s="3264"/>
      <c r="G9" s="3263" t="s">
        <v>3832</v>
      </c>
      <c r="H9" s="3263"/>
      <c r="I9" s="2073" t="s">
        <v>3834</v>
      </c>
      <c r="J9" s="2642" t="s">
        <v>4665</v>
      </c>
      <c r="K9" s="2092" t="s">
        <v>3835</v>
      </c>
      <c r="L9" s="2074"/>
      <c r="M9" s="1308"/>
      <c r="N9" s="1307" t="s">
        <v>5310</v>
      </c>
      <c r="O9" s="1307" t="s">
        <v>4665</v>
      </c>
      <c r="P9" s="2092" t="s">
        <v>5311</v>
      </c>
      <c r="Q9" s="3264" t="s">
        <v>5408</v>
      </c>
      <c r="R9" s="3264"/>
      <c r="S9" s="3621" t="s">
        <v>5540</v>
      </c>
      <c r="T9" s="3622"/>
      <c r="U9" s="1308"/>
      <c r="V9" s="1308" t="s">
        <v>5508</v>
      </c>
      <c r="W9" s="3618" t="s">
        <v>5425</v>
      </c>
      <c r="X9" s="1307" t="str">
        <f t="shared" ref="X9:X62" si="0">A9</f>
        <v>B-7.1.1</v>
      </c>
    </row>
    <row r="10" spans="1:24" ht="49.9" customHeight="1">
      <c r="A10" s="1307" t="s">
        <v>3836</v>
      </c>
      <c r="B10" s="2073" t="s">
        <v>3837</v>
      </c>
      <c r="C10" s="2073" t="s">
        <v>3838</v>
      </c>
      <c r="D10" s="2073"/>
      <c r="E10" s="3264" t="s">
        <v>3840</v>
      </c>
      <c r="F10" s="3264"/>
      <c r="G10" s="3263" t="s">
        <v>3839</v>
      </c>
      <c r="H10" s="3263"/>
      <c r="I10" s="2073" t="s">
        <v>3841</v>
      </c>
      <c r="J10" s="2642" t="s">
        <v>4665</v>
      </c>
      <c r="K10" s="2092" t="s">
        <v>3835</v>
      </c>
      <c r="L10" s="2074"/>
      <c r="M10" s="1308"/>
      <c r="N10" s="1307" t="s">
        <v>5310</v>
      </c>
      <c r="O10" s="1307" t="s">
        <v>4665</v>
      </c>
      <c r="P10" s="2092" t="s">
        <v>5312</v>
      </c>
      <c r="Q10" s="3264" t="s">
        <v>5409</v>
      </c>
      <c r="R10" s="3264"/>
      <c r="S10" s="3623" t="s">
        <v>5541</v>
      </c>
      <c r="T10" s="3624"/>
      <c r="U10" s="1308"/>
      <c r="V10" s="1308" t="s">
        <v>5509</v>
      </c>
      <c r="W10" s="3618" t="s">
        <v>5421</v>
      </c>
      <c r="X10" s="1307" t="str">
        <f t="shared" si="0"/>
        <v>B-7.1.2</v>
      </c>
    </row>
    <row r="11" spans="1:24" ht="49.9" customHeight="1">
      <c r="A11" s="1307" t="s">
        <v>3842</v>
      </c>
      <c r="B11" s="2073" t="s">
        <v>3843</v>
      </c>
      <c r="C11" s="2073" t="s">
        <v>334</v>
      </c>
      <c r="D11" s="2073"/>
      <c r="E11" s="3264" t="s">
        <v>3844</v>
      </c>
      <c r="F11" s="3264"/>
      <c r="G11" s="3264" t="s">
        <v>3845</v>
      </c>
      <c r="H11" s="3264"/>
      <c r="I11" s="2092" t="s">
        <v>3846</v>
      </c>
      <c r="J11" s="2642" t="s">
        <v>4665</v>
      </c>
      <c r="K11" s="2092" t="s">
        <v>3835</v>
      </c>
      <c r="L11" s="2074"/>
      <c r="M11" s="1308"/>
      <c r="N11" s="1307" t="s">
        <v>5310</v>
      </c>
      <c r="O11" s="1307" t="s">
        <v>4665</v>
      </c>
      <c r="P11" s="2092" t="s">
        <v>3846</v>
      </c>
      <c r="Q11" s="3264" t="s">
        <v>3844</v>
      </c>
      <c r="R11" s="3264"/>
      <c r="S11" s="3621" t="s">
        <v>5320</v>
      </c>
      <c r="T11" s="3622"/>
      <c r="U11" s="1308"/>
      <c r="V11" s="1308" t="s">
        <v>5510</v>
      </c>
      <c r="W11" s="3618" t="s">
        <v>5426</v>
      </c>
      <c r="X11" s="1307" t="str">
        <f t="shared" si="0"/>
        <v>B-7.1.3</v>
      </c>
    </row>
    <row r="12" spans="1:24" ht="49.9" customHeight="1">
      <c r="A12" s="1307" t="s">
        <v>3847</v>
      </c>
      <c r="B12" s="2073" t="s">
        <v>3848</v>
      </c>
      <c r="C12" s="2073" t="s">
        <v>3849</v>
      </c>
      <c r="D12" s="2073"/>
      <c r="E12" s="3264" t="s">
        <v>3850</v>
      </c>
      <c r="F12" s="3264"/>
      <c r="G12" s="3264" t="s">
        <v>3851</v>
      </c>
      <c r="H12" s="3264"/>
      <c r="I12" s="2073" t="s">
        <v>3852</v>
      </c>
      <c r="J12" s="2642" t="s">
        <v>4665</v>
      </c>
      <c r="K12" s="2092" t="s">
        <v>3835</v>
      </c>
      <c r="L12" s="2074"/>
      <c r="M12" s="1308"/>
      <c r="N12" s="1307" t="s">
        <v>5310</v>
      </c>
      <c r="O12" s="1307" t="s">
        <v>4665</v>
      </c>
      <c r="P12" s="2092" t="s">
        <v>5312</v>
      </c>
      <c r="Q12" s="3264" t="s">
        <v>5410</v>
      </c>
      <c r="R12" s="3264"/>
      <c r="S12" s="3621" t="s">
        <v>5321</v>
      </c>
      <c r="T12" s="3622"/>
      <c r="U12" s="1308"/>
      <c r="V12" s="1308" t="s">
        <v>4769</v>
      </c>
      <c r="W12" s="3618" t="s">
        <v>5422</v>
      </c>
      <c r="X12" s="1307" t="str">
        <f t="shared" si="0"/>
        <v>B-7.1.4</v>
      </c>
    </row>
    <row r="13" spans="1:24" ht="49.9" customHeight="1">
      <c r="A13" s="1307" t="s">
        <v>3853</v>
      </c>
      <c r="B13" s="2073" t="s">
        <v>3854</v>
      </c>
      <c r="C13" s="2073" t="s">
        <v>3855</v>
      </c>
      <c r="D13" s="2073"/>
      <c r="E13" s="3264" t="s">
        <v>3850</v>
      </c>
      <c r="F13" s="3264"/>
      <c r="G13" s="3264" t="s">
        <v>3856</v>
      </c>
      <c r="H13" s="3264"/>
      <c r="I13" s="2073" t="s">
        <v>3852</v>
      </c>
      <c r="J13" s="2642" t="s">
        <v>4665</v>
      </c>
      <c r="K13" s="2092" t="s">
        <v>3835</v>
      </c>
      <c r="L13" s="2074"/>
      <c r="M13" s="1308"/>
      <c r="N13" s="1307" t="s">
        <v>5310</v>
      </c>
      <c r="O13" s="1307" t="s">
        <v>4665</v>
      </c>
      <c r="P13" s="2092" t="s">
        <v>5312</v>
      </c>
      <c r="Q13" s="3264" t="s">
        <v>5410</v>
      </c>
      <c r="R13" s="3264"/>
      <c r="S13" s="3621" t="s">
        <v>5322</v>
      </c>
      <c r="T13" s="3622"/>
      <c r="U13" s="1308"/>
      <c r="V13" s="1308" t="s">
        <v>5511</v>
      </c>
      <c r="W13" s="3618" t="s">
        <v>5423</v>
      </c>
      <c r="X13" s="1307" t="str">
        <f t="shared" si="0"/>
        <v>B-7.1.5</v>
      </c>
    </row>
    <row r="14" spans="1:24" ht="49.9" customHeight="1">
      <c r="A14" s="1307" t="s">
        <v>3857</v>
      </c>
      <c r="B14" s="2073" t="s">
        <v>3858</v>
      </c>
      <c r="C14" s="2073" t="s">
        <v>3859</v>
      </c>
      <c r="D14" s="2073"/>
      <c r="E14" s="3264" t="s">
        <v>3850</v>
      </c>
      <c r="F14" s="3264"/>
      <c r="G14" s="3264" t="s">
        <v>3856</v>
      </c>
      <c r="H14" s="3264"/>
      <c r="I14" s="2073" t="s">
        <v>3852</v>
      </c>
      <c r="J14" s="2642" t="s">
        <v>4665</v>
      </c>
      <c r="K14" s="2092" t="s">
        <v>3835</v>
      </c>
      <c r="L14" s="2074"/>
      <c r="M14" s="1308"/>
      <c r="N14" s="1307" t="s">
        <v>5310</v>
      </c>
      <c r="O14" s="1307" t="s">
        <v>4665</v>
      </c>
      <c r="P14" s="2092" t="s">
        <v>5312</v>
      </c>
      <c r="Q14" s="3264" t="s">
        <v>5410</v>
      </c>
      <c r="R14" s="3264"/>
      <c r="S14" s="3621" t="s">
        <v>5544</v>
      </c>
      <c r="T14" s="3622"/>
      <c r="U14" s="1308"/>
      <c r="V14" s="2073" t="s">
        <v>5512</v>
      </c>
      <c r="W14" s="3618" t="s">
        <v>5427</v>
      </c>
      <c r="X14" s="1307" t="str">
        <f t="shared" si="0"/>
        <v>B-7.1.6</v>
      </c>
    </row>
    <row r="15" spans="1:24" ht="49.9" customHeight="1">
      <c r="A15" s="2094" t="s">
        <v>3860</v>
      </c>
      <c r="B15" s="2073" t="s">
        <v>3861</v>
      </c>
      <c r="C15" s="2073" t="s">
        <v>3862</v>
      </c>
      <c r="D15" s="2073"/>
      <c r="E15" s="3264" t="s">
        <v>3850</v>
      </c>
      <c r="F15" s="3264"/>
      <c r="G15" s="3264" t="s">
        <v>3863</v>
      </c>
      <c r="H15" s="3264"/>
      <c r="I15" s="2073" t="s">
        <v>3852</v>
      </c>
      <c r="J15" s="2642" t="s">
        <v>4665</v>
      </c>
      <c r="K15" s="2092" t="s">
        <v>3835</v>
      </c>
      <c r="L15" s="2074"/>
      <c r="M15" s="1308"/>
      <c r="N15" s="1307" t="s">
        <v>5310</v>
      </c>
      <c r="O15" s="1307" t="s">
        <v>4665</v>
      </c>
      <c r="P15" s="2092" t="s">
        <v>5312</v>
      </c>
      <c r="Q15" s="3264" t="s">
        <v>5410</v>
      </c>
      <c r="R15" s="3264"/>
      <c r="S15" s="3621" t="s">
        <v>5543</v>
      </c>
      <c r="T15" s="3622"/>
      <c r="U15" s="1308"/>
      <c r="V15" s="2073" t="s">
        <v>5513</v>
      </c>
      <c r="W15" s="3618" t="s">
        <v>5424</v>
      </c>
      <c r="X15" s="1307" t="str">
        <f t="shared" si="0"/>
        <v>B-7.1.7</v>
      </c>
    </row>
    <row r="16" spans="1:24" ht="49.9" customHeight="1">
      <c r="A16" s="2094" t="s">
        <v>3864</v>
      </c>
      <c r="B16" s="3610" t="s">
        <v>3865</v>
      </c>
      <c r="C16" s="2073" t="s">
        <v>3849</v>
      </c>
      <c r="D16" s="2073"/>
      <c r="E16" s="3264" t="s">
        <v>3850</v>
      </c>
      <c r="F16" s="3264"/>
      <c r="G16" s="3264" t="s">
        <v>3866</v>
      </c>
      <c r="H16" s="3264"/>
      <c r="I16" s="2073" t="s">
        <v>3867</v>
      </c>
      <c r="J16" s="2642" t="s">
        <v>4665</v>
      </c>
      <c r="K16" s="2092" t="s">
        <v>3835</v>
      </c>
      <c r="L16" s="2074"/>
      <c r="M16" s="1308"/>
      <c r="N16" s="1307" t="s">
        <v>5310</v>
      </c>
      <c r="O16" s="1307" t="s">
        <v>4665</v>
      </c>
      <c r="P16" s="2092" t="s">
        <v>5313</v>
      </c>
      <c r="Q16" s="3264" t="s">
        <v>5410</v>
      </c>
      <c r="R16" s="3264"/>
      <c r="S16" s="3621" t="s">
        <v>5323</v>
      </c>
      <c r="T16" s="3622"/>
      <c r="U16" s="1308"/>
      <c r="V16" s="1308" t="s">
        <v>4769</v>
      </c>
      <c r="W16" s="3616" t="s">
        <v>5428</v>
      </c>
      <c r="X16" s="1307" t="str">
        <f t="shared" si="0"/>
        <v>B-7.1.8</v>
      </c>
    </row>
    <row r="17" spans="1:24" ht="49.9" customHeight="1">
      <c r="A17" s="2094" t="s">
        <v>3868</v>
      </c>
      <c r="B17" s="3610" t="s">
        <v>3869</v>
      </c>
      <c r="C17" s="2074" t="s">
        <v>3870</v>
      </c>
      <c r="D17" s="2074"/>
      <c r="E17" s="3264" t="s">
        <v>3850</v>
      </c>
      <c r="F17" s="3264"/>
      <c r="G17" s="3264" t="s">
        <v>3866</v>
      </c>
      <c r="H17" s="3264"/>
      <c r="I17" s="2073" t="s">
        <v>3867</v>
      </c>
      <c r="J17" s="2642" t="s">
        <v>4665</v>
      </c>
      <c r="K17" s="2092" t="s">
        <v>3835</v>
      </c>
      <c r="L17" s="2074"/>
      <c r="M17" s="1308"/>
      <c r="N17" s="1307" t="s">
        <v>5310</v>
      </c>
      <c r="O17" s="1307" t="s">
        <v>4665</v>
      </c>
      <c r="P17" s="2092" t="s">
        <v>5313</v>
      </c>
      <c r="Q17" s="3264" t="s">
        <v>5410</v>
      </c>
      <c r="R17" s="3264"/>
      <c r="S17" s="3621" t="s">
        <v>5545</v>
      </c>
      <c r="T17" s="3622"/>
      <c r="U17" s="1309"/>
      <c r="V17" s="2074" t="s">
        <v>5097</v>
      </c>
      <c r="W17" s="3616" t="s">
        <v>5429</v>
      </c>
      <c r="X17" s="1307" t="str">
        <f t="shared" si="0"/>
        <v>B-7.1.9</v>
      </c>
    </row>
    <row r="18" spans="1:24" ht="49.9" customHeight="1">
      <c r="A18" s="2094" t="s">
        <v>4099</v>
      </c>
      <c r="B18" s="3610" t="s">
        <v>3871</v>
      </c>
      <c r="C18" s="2074" t="s">
        <v>3872</v>
      </c>
      <c r="D18" s="2074"/>
      <c r="E18" s="3264" t="s">
        <v>3873</v>
      </c>
      <c r="F18" s="3264"/>
      <c r="G18" s="3262" t="s">
        <v>3874</v>
      </c>
      <c r="H18" s="3262"/>
      <c r="I18" s="2073" t="s">
        <v>3867</v>
      </c>
      <c r="J18" s="2642" t="s">
        <v>4665</v>
      </c>
      <c r="K18" s="2092" t="s">
        <v>3835</v>
      </c>
      <c r="L18" s="2074"/>
      <c r="M18" s="1308"/>
      <c r="N18" s="1307" t="s">
        <v>5310</v>
      </c>
      <c r="O18" s="1307" t="s">
        <v>4665</v>
      </c>
      <c r="P18" s="2092" t="s">
        <v>5313</v>
      </c>
      <c r="Q18" s="3264" t="s">
        <v>5405</v>
      </c>
      <c r="R18" s="3264"/>
      <c r="S18" s="3621" t="s">
        <v>5546</v>
      </c>
      <c r="T18" s="3622"/>
      <c r="U18" s="1309"/>
      <c r="V18" s="2074" t="s">
        <v>5514</v>
      </c>
      <c r="W18" s="3616" t="s">
        <v>5430</v>
      </c>
      <c r="X18" s="1307" t="str">
        <f t="shared" si="0"/>
        <v>B-7.1.10</v>
      </c>
    </row>
    <row r="19" spans="1:24" ht="49.9" customHeight="1">
      <c r="A19" s="2094" t="s">
        <v>5324</v>
      </c>
      <c r="B19" s="3610" t="s">
        <v>3875</v>
      </c>
      <c r="C19" s="2074" t="s">
        <v>3872</v>
      </c>
      <c r="D19" s="2074"/>
      <c r="E19" s="3264" t="s">
        <v>3873</v>
      </c>
      <c r="F19" s="3264"/>
      <c r="G19" s="3262" t="s">
        <v>3874</v>
      </c>
      <c r="H19" s="3262"/>
      <c r="I19" s="2073" t="s">
        <v>3867</v>
      </c>
      <c r="J19" s="2642" t="s">
        <v>4665</v>
      </c>
      <c r="K19" s="2092" t="s">
        <v>3835</v>
      </c>
      <c r="L19" s="2074"/>
      <c r="M19" s="1308"/>
      <c r="N19" s="1307" t="s">
        <v>5310</v>
      </c>
      <c r="O19" s="1307" t="s">
        <v>4665</v>
      </c>
      <c r="P19" s="2092" t="s">
        <v>5313</v>
      </c>
      <c r="Q19" s="3264" t="s">
        <v>5405</v>
      </c>
      <c r="R19" s="3264"/>
      <c r="S19" s="3621" t="s">
        <v>5546</v>
      </c>
      <c r="T19" s="3622"/>
      <c r="U19" s="1309"/>
      <c r="V19" s="2074" t="s">
        <v>5515</v>
      </c>
      <c r="W19" s="3616" t="s">
        <v>5431</v>
      </c>
      <c r="X19" s="1307" t="str">
        <f t="shared" si="0"/>
        <v>B-7.1.11</v>
      </c>
    </row>
    <row r="20" spans="1:24" ht="49.9" customHeight="1">
      <c r="A20" s="2094" t="s">
        <v>5325</v>
      </c>
      <c r="B20" s="3610" t="s">
        <v>3876</v>
      </c>
      <c r="C20" s="2074" t="s">
        <v>3877</v>
      </c>
      <c r="D20" s="2074"/>
      <c r="E20" s="3264" t="s">
        <v>3873</v>
      </c>
      <c r="F20" s="3264"/>
      <c r="G20" s="3262" t="s">
        <v>3874</v>
      </c>
      <c r="H20" s="3262"/>
      <c r="I20" s="2073" t="s">
        <v>3867</v>
      </c>
      <c r="J20" s="2642" t="s">
        <v>4665</v>
      </c>
      <c r="K20" s="2092" t="s">
        <v>3835</v>
      </c>
      <c r="L20" s="2074"/>
      <c r="M20" s="1308"/>
      <c r="N20" s="1307" t="s">
        <v>5310</v>
      </c>
      <c r="O20" s="1307" t="s">
        <v>4665</v>
      </c>
      <c r="P20" s="2092" t="s">
        <v>5313</v>
      </c>
      <c r="Q20" s="3264" t="s">
        <v>5405</v>
      </c>
      <c r="R20" s="3264"/>
      <c r="S20" s="3621" t="s">
        <v>5546</v>
      </c>
      <c r="T20" s="3622"/>
      <c r="U20" s="1309"/>
      <c r="V20" s="2074" t="s">
        <v>5516</v>
      </c>
      <c r="W20" s="3616" t="s">
        <v>5432</v>
      </c>
      <c r="X20" s="1307" t="str">
        <f t="shared" si="0"/>
        <v>B-7.1.12</v>
      </c>
    </row>
    <row r="21" spans="1:24" ht="49.9" customHeight="1">
      <c r="A21" s="2094" t="s">
        <v>5326</v>
      </c>
      <c r="B21" s="2074" t="s">
        <v>3878</v>
      </c>
      <c r="C21" s="3611" t="s">
        <v>3879</v>
      </c>
      <c r="D21" s="2074"/>
      <c r="E21" s="3264" t="s">
        <v>3873</v>
      </c>
      <c r="F21" s="3264"/>
      <c r="G21" s="3262" t="s">
        <v>3874</v>
      </c>
      <c r="H21" s="3262"/>
      <c r="I21" s="2073" t="s">
        <v>3867</v>
      </c>
      <c r="J21" s="2642" t="s">
        <v>4665</v>
      </c>
      <c r="K21" s="2092" t="s">
        <v>3835</v>
      </c>
      <c r="L21" s="2074"/>
      <c r="M21" s="1308"/>
      <c r="N21" s="1307" t="s">
        <v>5310</v>
      </c>
      <c r="O21" s="1307" t="s">
        <v>4665</v>
      </c>
      <c r="P21" s="2092" t="s">
        <v>5313</v>
      </c>
      <c r="Q21" s="3264" t="s">
        <v>5405</v>
      </c>
      <c r="R21" s="3264"/>
      <c r="S21" s="3621" t="s">
        <v>5546</v>
      </c>
      <c r="T21" s="3622"/>
      <c r="U21" s="1309"/>
      <c r="V21" s="3611" t="s">
        <v>5517</v>
      </c>
      <c r="W21" s="3618" t="s">
        <v>5439</v>
      </c>
      <c r="X21" s="1307" t="str">
        <f t="shared" si="0"/>
        <v>B-7.1.23</v>
      </c>
    </row>
    <row r="22" spans="1:24" ht="49.9" customHeight="1">
      <c r="A22" s="2094" t="s">
        <v>5327</v>
      </c>
      <c r="B22" s="3610" t="s">
        <v>3880</v>
      </c>
      <c r="C22" s="3611"/>
      <c r="D22" s="2074"/>
      <c r="E22" s="3264" t="s">
        <v>3873</v>
      </c>
      <c r="F22" s="3264"/>
      <c r="G22" s="3262" t="s">
        <v>3881</v>
      </c>
      <c r="H22" s="3262"/>
      <c r="I22" s="2073" t="s">
        <v>3867</v>
      </c>
      <c r="J22" s="2642" t="s">
        <v>4665</v>
      </c>
      <c r="K22" s="2092" t="s">
        <v>3835</v>
      </c>
      <c r="L22" s="2074"/>
      <c r="M22" s="1308"/>
      <c r="N22" s="1307" t="s">
        <v>5310</v>
      </c>
      <c r="O22" s="1307" t="s">
        <v>4665</v>
      </c>
      <c r="P22" s="2092" t="s">
        <v>5313</v>
      </c>
      <c r="Q22" s="3264" t="s">
        <v>5405</v>
      </c>
      <c r="R22" s="3264"/>
      <c r="S22" s="3621" t="s">
        <v>5547</v>
      </c>
      <c r="T22" s="3622"/>
      <c r="U22" s="1309"/>
      <c r="V22" s="3611"/>
      <c r="W22" s="3616" t="s">
        <v>5440</v>
      </c>
      <c r="X22" s="1307" t="str">
        <f t="shared" si="0"/>
        <v>B-7.1.24</v>
      </c>
    </row>
    <row r="23" spans="1:24" ht="49.9" customHeight="1">
      <c r="A23" s="2094" t="s">
        <v>5328</v>
      </c>
      <c r="B23" s="3610" t="s">
        <v>3882</v>
      </c>
      <c r="C23" s="3611" t="s">
        <v>3838</v>
      </c>
      <c r="D23" s="2074"/>
      <c r="E23" s="3264" t="s">
        <v>3883</v>
      </c>
      <c r="F23" s="3264"/>
      <c r="G23" s="3262" t="s">
        <v>3884</v>
      </c>
      <c r="H23" s="3262"/>
      <c r="I23" s="2073" t="s">
        <v>3867</v>
      </c>
      <c r="J23" s="2642" t="s">
        <v>4665</v>
      </c>
      <c r="K23" s="2092" t="s">
        <v>3835</v>
      </c>
      <c r="L23" s="2074"/>
      <c r="M23" s="1308"/>
      <c r="N23" s="1307" t="s">
        <v>5310</v>
      </c>
      <c r="O23" s="1307" t="s">
        <v>4665</v>
      </c>
      <c r="P23" s="2092" t="s">
        <v>5313</v>
      </c>
      <c r="Q23" s="3264" t="s">
        <v>5406</v>
      </c>
      <c r="R23" s="3264"/>
      <c r="S23" s="3621" t="s">
        <v>5542</v>
      </c>
      <c r="T23" s="3622"/>
      <c r="U23" s="1309"/>
      <c r="V23" s="3611" t="s">
        <v>5509</v>
      </c>
      <c r="W23" s="3616" t="s">
        <v>5441</v>
      </c>
      <c r="X23" s="1307" t="str">
        <f t="shared" si="0"/>
        <v>B-7.1.25</v>
      </c>
    </row>
    <row r="24" spans="1:24" ht="49.9" customHeight="1">
      <c r="A24" s="2094" t="s">
        <v>5329</v>
      </c>
      <c r="B24" s="3610" t="s">
        <v>3885</v>
      </c>
      <c r="C24" s="3611"/>
      <c r="D24" s="2074"/>
      <c r="E24" s="3264" t="s">
        <v>3883</v>
      </c>
      <c r="F24" s="3264"/>
      <c r="G24" s="3262" t="s">
        <v>3886</v>
      </c>
      <c r="H24" s="3262"/>
      <c r="I24" s="2073" t="s">
        <v>3867</v>
      </c>
      <c r="J24" s="2642" t="s">
        <v>4665</v>
      </c>
      <c r="K24" s="2092" t="s">
        <v>3835</v>
      </c>
      <c r="L24" s="2074"/>
      <c r="M24" s="1308"/>
      <c r="N24" s="1307" t="s">
        <v>5310</v>
      </c>
      <c r="O24" s="1307" t="s">
        <v>4665</v>
      </c>
      <c r="P24" s="2092" t="s">
        <v>5313</v>
      </c>
      <c r="Q24" s="3264" t="s">
        <v>5406</v>
      </c>
      <c r="R24" s="3264"/>
      <c r="S24" s="3614" t="s">
        <v>5552</v>
      </c>
      <c r="T24" s="3615"/>
      <c r="U24" s="1309"/>
      <c r="V24" s="3611"/>
      <c r="W24" s="3616" t="s">
        <v>5442</v>
      </c>
      <c r="X24" s="1307" t="str">
        <f t="shared" si="0"/>
        <v>B-7.1.26</v>
      </c>
    </row>
    <row r="25" spans="1:24" ht="49.9" customHeight="1">
      <c r="A25" s="2094" t="s">
        <v>5330</v>
      </c>
      <c r="B25" s="3610" t="s">
        <v>3887</v>
      </c>
      <c r="C25" s="3611" t="s">
        <v>3888</v>
      </c>
      <c r="D25" s="2074"/>
      <c r="E25" s="3264" t="s">
        <v>3883</v>
      </c>
      <c r="F25" s="3264"/>
      <c r="G25" s="3262" t="s">
        <v>3889</v>
      </c>
      <c r="H25" s="3262"/>
      <c r="I25" s="2073" t="s">
        <v>3867</v>
      </c>
      <c r="J25" s="2642" t="s">
        <v>4665</v>
      </c>
      <c r="K25" s="2092" t="s">
        <v>3835</v>
      </c>
      <c r="L25" s="2074"/>
      <c r="M25" s="1308"/>
      <c r="N25" s="1307" t="s">
        <v>5310</v>
      </c>
      <c r="O25" s="1307" t="s">
        <v>4665</v>
      </c>
      <c r="P25" s="2092" t="s">
        <v>5313</v>
      </c>
      <c r="Q25" s="3264" t="s">
        <v>5406</v>
      </c>
      <c r="R25" s="3264"/>
      <c r="S25" s="3614" t="s">
        <v>5553</v>
      </c>
      <c r="T25" s="3615"/>
      <c r="U25" s="1309"/>
      <c r="V25" s="3611" t="s">
        <v>5518</v>
      </c>
      <c r="W25" s="3616" t="s">
        <v>5443</v>
      </c>
      <c r="X25" s="1307" t="str">
        <f t="shared" si="0"/>
        <v>B-7.1.27</v>
      </c>
    </row>
    <row r="26" spans="1:24" ht="49.9" customHeight="1">
      <c r="A26" s="2094" t="s">
        <v>5331</v>
      </c>
      <c r="B26" s="3610" t="s">
        <v>3890</v>
      </c>
      <c r="C26" s="3611" t="s">
        <v>3862</v>
      </c>
      <c r="D26" s="2074"/>
      <c r="E26" s="3264" t="s">
        <v>3883</v>
      </c>
      <c r="F26" s="3264"/>
      <c r="G26" s="3262" t="s">
        <v>3891</v>
      </c>
      <c r="H26" s="3262"/>
      <c r="I26" s="2073" t="s">
        <v>3867</v>
      </c>
      <c r="J26" s="2642" t="s">
        <v>4665</v>
      </c>
      <c r="K26" s="2092" t="s">
        <v>3835</v>
      </c>
      <c r="L26" s="2074"/>
      <c r="M26" s="1308"/>
      <c r="N26" s="1307" t="s">
        <v>5310</v>
      </c>
      <c r="O26" s="1307" t="s">
        <v>4665</v>
      </c>
      <c r="P26" s="2092" t="s">
        <v>5313</v>
      </c>
      <c r="Q26" s="3264" t="s">
        <v>5406</v>
      </c>
      <c r="R26" s="3264"/>
      <c r="S26" s="3614" t="s">
        <v>5548</v>
      </c>
      <c r="T26" s="3615"/>
      <c r="U26" s="1309"/>
      <c r="V26" s="3611" t="s">
        <v>5513</v>
      </c>
      <c r="W26" s="3616" t="s">
        <v>5444</v>
      </c>
      <c r="X26" s="1307" t="str">
        <f t="shared" si="0"/>
        <v>B-7.1.28</v>
      </c>
    </row>
    <row r="27" spans="1:24" ht="49.9" customHeight="1">
      <c r="A27" s="2094" t="s">
        <v>5332</v>
      </c>
      <c r="B27" s="3610" t="s">
        <v>3892</v>
      </c>
      <c r="C27" s="3611" t="s">
        <v>3849</v>
      </c>
      <c r="D27" s="2074"/>
      <c r="E27" s="3264" t="s">
        <v>3883</v>
      </c>
      <c r="F27" s="3264"/>
      <c r="G27" s="3262" t="s">
        <v>3893</v>
      </c>
      <c r="H27" s="3262"/>
      <c r="I27" s="2073" t="s">
        <v>3867</v>
      </c>
      <c r="J27" s="2642" t="s">
        <v>4665</v>
      </c>
      <c r="K27" s="2092" t="s">
        <v>3835</v>
      </c>
      <c r="L27" s="2074"/>
      <c r="M27" s="1308"/>
      <c r="N27" s="1307" t="s">
        <v>5310</v>
      </c>
      <c r="O27" s="1307" t="s">
        <v>4665</v>
      </c>
      <c r="P27" s="2092" t="s">
        <v>5313</v>
      </c>
      <c r="Q27" s="3264" t="s">
        <v>5406</v>
      </c>
      <c r="R27" s="3264"/>
      <c r="S27" s="3614" t="s">
        <v>5554</v>
      </c>
      <c r="T27" s="3615"/>
      <c r="U27" s="1309"/>
      <c r="V27" s="3611" t="s">
        <v>4891</v>
      </c>
      <c r="W27" s="3616" t="s">
        <v>5433</v>
      </c>
      <c r="X27" s="1307" t="str">
        <f t="shared" si="0"/>
        <v>B-7.1.29</v>
      </c>
    </row>
    <row r="28" spans="1:24" ht="49.9" customHeight="1">
      <c r="A28" s="2094" t="s">
        <v>5333</v>
      </c>
      <c r="B28" s="3612" t="s">
        <v>3894</v>
      </c>
      <c r="C28" s="3611" t="s">
        <v>3838</v>
      </c>
      <c r="D28" s="2074"/>
      <c r="E28" s="3264" t="s">
        <v>3895</v>
      </c>
      <c r="F28" s="3264"/>
      <c r="G28" s="3262" t="s">
        <v>3896</v>
      </c>
      <c r="H28" s="3262"/>
      <c r="I28" s="2074" t="s">
        <v>3897</v>
      </c>
      <c r="J28" s="2642" t="s">
        <v>4665</v>
      </c>
      <c r="K28" s="2092" t="s">
        <v>3835</v>
      </c>
      <c r="L28" s="2074"/>
      <c r="M28" s="1308"/>
      <c r="N28" s="1307" t="s">
        <v>5310</v>
      </c>
      <c r="O28" s="1307" t="s">
        <v>4665</v>
      </c>
      <c r="P28" s="2092" t="s">
        <v>5313</v>
      </c>
      <c r="Q28" s="3264" t="s">
        <v>5407</v>
      </c>
      <c r="R28" s="3264"/>
      <c r="S28" s="3614" t="s">
        <v>5549</v>
      </c>
      <c r="T28" s="3615"/>
      <c r="U28" s="1309"/>
      <c r="V28" s="3611" t="s">
        <v>5509</v>
      </c>
      <c r="W28" s="3617" t="s">
        <v>5434</v>
      </c>
      <c r="X28" s="1307" t="str">
        <f t="shared" si="0"/>
        <v>B-7.1.30</v>
      </c>
    </row>
    <row r="29" spans="1:24" ht="49.9" customHeight="1">
      <c r="A29" s="2094" t="s">
        <v>5334</v>
      </c>
      <c r="B29" s="3612" t="s">
        <v>3898</v>
      </c>
      <c r="C29" s="3611" t="s">
        <v>3899</v>
      </c>
      <c r="D29" s="2074"/>
      <c r="E29" s="3264" t="s">
        <v>3833</v>
      </c>
      <c r="F29" s="3264"/>
      <c r="G29" s="3262" t="s">
        <v>3900</v>
      </c>
      <c r="H29" s="3262"/>
      <c r="I29" s="2074" t="s">
        <v>3901</v>
      </c>
      <c r="J29" s="2642" t="s">
        <v>4665</v>
      </c>
      <c r="K29" s="2092" t="s">
        <v>3835</v>
      </c>
      <c r="L29" s="2074"/>
      <c r="M29" s="1308"/>
      <c r="N29" s="1307" t="s">
        <v>5310</v>
      </c>
      <c r="O29" s="1307" t="s">
        <v>4665</v>
      </c>
      <c r="P29" s="2092" t="s">
        <v>5314</v>
      </c>
      <c r="Q29" s="3264" t="s">
        <v>5408</v>
      </c>
      <c r="R29" s="3264"/>
      <c r="S29" s="3614" t="s">
        <v>5550</v>
      </c>
      <c r="T29" s="3615"/>
      <c r="U29" s="1309"/>
      <c r="V29" s="3611" t="s">
        <v>5091</v>
      </c>
      <c r="W29" s="3617" t="s">
        <v>5445</v>
      </c>
      <c r="X29" s="1307" t="str">
        <f t="shared" si="0"/>
        <v>B-7.1.31</v>
      </c>
    </row>
    <row r="30" spans="1:24" ht="49.9" customHeight="1">
      <c r="A30" s="2094" t="s">
        <v>5335</v>
      </c>
      <c r="B30" s="3610" t="s">
        <v>3902</v>
      </c>
      <c r="C30" s="3611" t="s">
        <v>3849</v>
      </c>
      <c r="D30" s="2074"/>
      <c r="E30" s="3264" t="s">
        <v>3903</v>
      </c>
      <c r="F30" s="3264"/>
      <c r="G30" s="3262" t="s">
        <v>3866</v>
      </c>
      <c r="H30" s="3262"/>
      <c r="I30" s="2074" t="s">
        <v>3904</v>
      </c>
      <c r="J30" s="2642" t="s">
        <v>4665</v>
      </c>
      <c r="K30" s="2092" t="s">
        <v>3835</v>
      </c>
      <c r="L30" s="2074"/>
      <c r="M30" s="1308"/>
      <c r="N30" s="1307" t="s">
        <v>5310</v>
      </c>
      <c r="O30" s="1307" t="s">
        <v>4665</v>
      </c>
      <c r="P30" s="2092" t="s">
        <v>5315</v>
      </c>
      <c r="Q30" s="3264" t="s">
        <v>5411</v>
      </c>
      <c r="R30" s="3264"/>
      <c r="S30" s="3614" t="s">
        <v>5545</v>
      </c>
      <c r="T30" s="3615"/>
      <c r="U30" s="1309"/>
      <c r="V30" s="3611" t="s">
        <v>4891</v>
      </c>
      <c r="W30" s="3616" t="s">
        <v>5435</v>
      </c>
      <c r="X30" s="1307" t="str">
        <f t="shared" si="0"/>
        <v>B-7.1.32</v>
      </c>
    </row>
    <row r="31" spans="1:24" ht="49.9" customHeight="1">
      <c r="A31" s="2094" t="s">
        <v>5336</v>
      </c>
      <c r="B31" s="3611" t="s">
        <v>3905</v>
      </c>
      <c r="C31" s="3611" t="s">
        <v>3838</v>
      </c>
      <c r="D31" s="2074"/>
      <c r="E31" s="3264" t="s">
        <v>3883</v>
      </c>
      <c r="F31" s="3264"/>
      <c r="G31" s="3262" t="s">
        <v>3906</v>
      </c>
      <c r="H31" s="3262"/>
      <c r="I31" s="2074" t="s">
        <v>3907</v>
      </c>
      <c r="J31" s="2642" t="s">
        <v>4665</v>
      </c>
      <c r="K31" s="2092" t="s">
        <v>3835</v>
      </c>
      <c r="L31" s="2074"/>
      <c r="M31" s="1308"/>
      <c r="N31" s="1307" t="s">
        <v>5310</v>
      </c>
      <c r="O31" s="1307" t="s">
        <v>4665</v>
      </c>
      <c r="P31" s="2092" t="s">
        <v>5316</v>
      </c>
      <c r="Q31" s="3264" t="s">
        <v>5406</v>
      </c>
      <c r="R31" s="3264"/>
      <c r="S31" s="3614" t="s">
        <v>5556</v>
      </c>
      <c r="T31" s="3615"/>
      <c r="U31" s="1309"/>
      <c r="V31" s="3619" t="s">
        <v>5509</v>
      </c>
      <c r="W31" s="3616" t="s">
        <v>5436</v>
      </c>
      <c r="X31" s="1307" t="str">
        <f t="shared" si="0"/>
        <v>B-7.1.33</v>
      </c>
    </row>
    <row r="32" spans="1:24" ht="49.9" customHeight="1">
      <c r="A32" s="2094" t="s">
        <v>5337</v>
      </c>
      <c r="B32" s="3613" t="s">
        <v>3908</v>
      </c>
      <c r="C32" s="3611" t="s">
        <v>3909</v>
      </c>
      <c r="D32" s="2074"/>
      <c r="E32" s="3264" t="s">
        <v>3910</v>
      </c>
      <c r="F32" s="3264"/>
      <c r="G32" s="3262" t="s">
        <v>3911</v>
      </c>
      <c r="H32" s="3262"/>
      <c r="I32" s="2074" t="s">
        <v>3912</v>
      </c>
      <c r="J32" s="2642" t="s">
        <v>4665</v>
      </c>
      <c r="K32" s="2092" t="s">
        <v>3835</v>
      </c>
      <c r="L32" s="2074"/>
      <c r="M32" s="1308"/>
      <c r="N32" s="1307" t="s">
        <v>5310</v>
      </c>
      <c r="O32" s="1307" t="s">
        <v>4665</v>
      </c>
      <c r="P32" s="2092" t="s">
        <v>5317</v>
      </c>
      <c r="Q32" s="3264" t="s">
        <v>5418</v>
      </c>
      <c r="R32" s="3264"/>
      <c r="S32" s="3614" t="s">
        <v>5551</v>
      </c>
      <c r="T32" s="3615"/>
      <c r="U32" s="1309"/>
      <c r="V32" s="2074" t="s">
        <v>5516</v>
      </c>
      <c r="W32" s="3617" t="s">
        <v>5446</v>
      </c>
      <c r="X32" s="1307" t="str">
        <f t="shared" si="0"/>
        <v>B-7.1.34</v>
      </c>
    </row>
    <row r="33" spans="1:24" ht="49.9" customHeight="1">
      <c r="A33" s="2094" t="s">
        <v>5338</v>
      </c>
      <c r="B33" s="3613" t="s">
        <v>3913</v>
      </c>
      <c r="C33" s="3610" t="s">
        <v>3838</v>
      </c>
      <c r="D33" s="2074"/>
      <c r="E33" s="3264" t="s">
        <v>3903</v>
      </c>
      <c r="F33" s="3264"/>
      <c r="G33" s="3262" t="s">
        <v>3914</v>
      </c>
      <c r="H33" s="3262"/>
      <c r="I33" s="2074" t="s">
        <v>3912</v>
      </c>
      <c r="J33" s="2642" t="s">
        <v>4665</v>
      </c>
      <c r="K33" s="2092" t="s">
        <v>3835</v>
      </c>
      <c r="L33" s="2074"/>
      <c r="M33" s="1308"/>
      <c r="N33" s="1307" t="s">
        <v>5310</v>
      </c>
      <c r="O33" s="1307" t="s">
        <v>4665</v>
      </c>
      <c r="P33" s="2092" t="s">
        <v>5317</v>
      </c>
      <c r="Q33" s="3264" t="s">
        <v>5411</v>
      </c>
      <c r="R33" s="3264"/>
      <c r="S33" s="3614" t="s">
        <v>5555</v>
      </c>
      <c r="T33" s="3615"/>
      <c r="U33" s="1309"/>
      <c r="V33" s="3619" t="s">
        <v>5509</v>
      </c>
      <c r="W33" s="3617" t="s">
        <v>5447</v>
      </c>
      <c r="X33" s="1307" t="str">
        <f t="shared" si="0"/>
        <v>B-7.1.35</v>
      </c>
    </row>
    <row r="34" spans="1:24" ht="49.9" customHeight="1">
      <c r="A34" s="2094" t="s">
        <v>5339</v>
      </c>
      <c r="B34" s="3611" t="s">
        <v>3915</v>
      </c>
      <c r="C34" s="3610" t="s">
        <v>3838</v>
      </c>
      <c r="D34" s="2074"/>
      <c r="E34" s="3264" t="s">
        <v>3916</v>
      </c>
      <c r="F34" s="3264"/>
      <c r="G34" s="3262" t="s">
        <v>3917</v>
      </c>
      <c r="H34" s="3262"/>
      <c r="I34" s="2074" t="s">
        <v>3912</v>
      </c>
      <c r="J34" s="2642" t="s">
        <v>4665</v>
      </c>
      <c r="K34" s="2092" t="s">
        <v>3835</v>
      </c>
      <c r="L34" s="2074"/>
      <c r="M34" s="1308"/>
      <c r="N34" s="1307" t="s">
        <v>5310</v>
      </c>
      <c r="O34" s="1307" t="s">
        <v>4665</v>
      </c>
      <c r="P34" s="2092" t="s">
        <v>5317</v>
      </c>
      <c r="Q34" s="3264" t="s">
        <v>5407</v>
      </c>
      <c r="R34" s="3264"/>
      <c r="S34" s="3621" t="s">
        <v>5563</v>
      </c>
      <c r="T34" s="3622"/>
      <c r="U34" s="1309"/>
      <c r="V34" s="3619" t="s">
        <v>5509</v>
      </c>
      <c r="W34" s="3616" t="s">
        <v>5437</v>
      </c>
      <c r="X34" s="1307" t="str">
        <f t="shared" si="0"/>
        <v>B-7.1.36</v>
      </c>
    </row>
    <row r="35" spans="1:24" ht="49.9" customHeight="1">
      <c r="A35" s="2094" t="s">
        <v>5340</v>
      </c>
      <c r="B35" s="3611" t="s">
        <v>3918</v>
      </c>
      <c r="C35" s="3610" t="s">
        <v>3838</v>
      </c>
      <c r="D35" s="2074"/>
      <c r="E35" s="3264" t="s">
        <v>3916</v>
      </c>
      <c r="F35" s="3264"/>
      <c r="G35" s="3262" t="s">
        <v>3919</v>
      </c>
      <c r="H35" s="3262"/>
      <c r="I35" s="2074" t="s">
        <v>3912</v>
      </c>
      <c r="J35" s="2642" t="s">
        <v>4665</v>
      </c>
      <c r="K35" s="2092" t="s">
        <v>3835</v>
      </c>
      <c r="L35" s="2074"/>
      <c r="M35" s="1308"/>
      <c r="N35" s="1307" t="s">
        <v>5310</v>
      </c>
      <c r="O35" s="1307" t="s">
        <v>4665</v>
      </c>
      <c r="P35" s="2092" t="s">
        <v>5317</v>
      </c>
      <c r="Q35" s="3264" t="s">
        <v>5407</v>
      </c>
      <c r="R35" s="3264"/>
      <c r="S35" s="3614" t="s">
        <v>5557</v>
      </c>
      <c r="T35" s="3615"/>
      <c r="U35" s="1309"/>
      <c r="V35" s="3619" t="s">
        <v>5509</v>
      </c>
      <c r="W35" s="3616" t="s">
        <v>5438</v>
      </c>
      <c r="X35" s="1307" t="str">
        <f t="shared" si="0"/>
        <v>B-7.1.37</v>
      </c>
    </row>
    <row r="36" spans="1:24" ht="49.9" customHeight="1">
      <c r="A36" s="2094" t="s">
        <v>5341</v>
      </c>
      <c r="B36" s="2074" t="s">
        <v>3920</v>
      </c>
      <c r="C36" s="3610" t="s">
        <v>3921</v>
      </c>
      <c r="D36" s="2074"/>
      <c r="E36" s="3264" t="s">
        <v>3833</v>
      </c>
      <c r="F36" s="3264"/>
      <c r="G36" s="3262" t="s">
        <v>3922</v>
      </c>
      <c r="H36" s="3262"/>
      <c r="I36" s="2074" t="s">
        <v>3912</v>
      </c>
      <c r="J36" s="2642" t="s">
        <v>4665</v>
      </c>
      <c r="K36" s="2092" t="s">
        <v>3835</v>
      </c>
      <c r="L36" s="2074"/>
      <c r="M36" s="1308"/>
      <c r="N36" s="1307" t="s">
        <v>5310</v>
      </c>
      <c r="O36" s="1307" t="s">
        <v>4665</v>
      </c>
      <c r="P36" s="2092" t="s">
        <v>5317</v>
      </c>
      <c r="Q36" s="3264" t="s">
        <v>5408</v>
      </c>
      <c r="R36" s="3264"/>
      <c r="S36" s="3614" t="s">
        <v>5558</v>
      </c>
      <c r="T36" s="3615"/>
      <c r="U36" s="1309"/>
      <c r="V36" s="3610" t="s">
        <v>5519</v>
      </c>
      <c r="W36" s="3618" t="s">
        <v>5448</v>
      </c>
      <c r="X36" s="1307" t="str">
        <f t="shared" si="0"/>
        <v>B-7.1.38</v>
      </c>
    </row>
    <row r="37" spans="1:24" ht="49.9" customHeight="1">
      <c r="A37" s="2094" t="s">
        <v>5342</v>
      </c>
      <c r="B37" s="2074" t="s">
        <v>3923</v>
      </c>
      <c r="C37" s="3610" t="s">
        <v>3924</v>
      </c>
      <c r="D37" s="2074"/>
      <c r="E37" s="3264" t="s">
        <v>3916</v>
      </c>
      <c r="F37" s="3264"/>
      <c r="G37" s="3262" t="s">
        <v>3925</v>
      </c>
      <c r="H37" s="3262"/>
      <c r="I37" s="2074" t="s">
        <v>3926</v>
      </c>
      <c r="J37" s="2642" t="s">
        <v>4665</v>
      </c>
      <c r="K37" s="2092" t="s">
        <v>3835</v>
      </c>
      <c r="L37" s="2074"/>
      <c r="M37" s="1308"/>
      <c r="N37" s="1307" t="s">
        <v>5310</v>
      </c>
      <c r="O37" s="1307" t="s">
        <v>4665</v>
      </c>
      <c r="P37" s="2092" t="s">
        <v>5318</v>
      </c>
      <c r="Q37" s="3264" t="s">
        <v>5407</v>
      </c>
      <c r="R37" s="3264"/>
      <c r="S37" s="3614" t="s">
        <v>5564</v>
      </c>
      <c r="T37" s="3615"/>
      <c r="U37" s="1309"/>
      <c r="V37" s="3610" t="s">
        <v>5520</v>
      </c>
      <c r="W37" s="3618" t="s">
        <v>5507</v>
      </c>
      <c r="X37" s="1307" t="str">
        <f t="shared" si="0"/>
        <v>B-7.1.39</v>
      </c>
    </row>
    <row r="38" spans="1:24" ht="49.9" customHeight="1">
      <c r="A38" s="2094" t="s">
        <v>5343</v>
      </c>
      <c r="B38" s="2074" t="s">
        <v>3927</v>
      </c>
      <c r="C38" s="3610" t="s">
        <v>3928</v>
      </c>
      <c r="D38" s="2074"/>
      <c r="E38" s="3264" t="s">
        <v>3916</v>
      </c>
      <c r="F38" s="3264"/>
      <c r="G38" s="3262" t="s">
        <v>3929</v>
      </c>
      <c r="H38" s="3262"/>
      <c r="I38" s="2074" t="s">
        <v>3926</v>
      </c>
      <c r="J38" s="2642" t="s">
        <v>4665</v>
      </c>
      <c r="K38" s="2092" t="s">
        <v>3835</v>
      </c>
      <c r="L38" s="2074"/>
      <c r="M38" s="1308"/>
      <c r="N38" s="1307" t="s">
        <v>5310</v>
      </c>
      <c r="O38" s="1307" t="s">
        <v>4665</v>
      </c>
      <c r="P38" s="2092" t="s">
        <v>5318</v>
      </c>
      <c r="Q38" s="3264" t="s">
        <v>5407</v>
      </c>
      <c r="R38" s="3264"/>
      <c r="S38" s="3614" t="s">
        <v>5559</v>
      </c>
      <c r="T38" s="3615"/>
      <c r="U38" s="1309"/>
      <c r="V38" s="3610" t="s">
        <v>5521</v>
      </c>
      <c r="W38" s="3618" t="s">
        <v>5506</v>
      </c>
      <c r="X38" s="1307" t="str">
        <f t="shared" si="0"/>
        <v>B-7.1.40</v>
      </c>
    </row>
    <row r="39" spans="1:24" ht="49.9" customHeight="1">
      <c r="A39" s="2094" t="s">
        <v>5344</v>
      </c>
      <c r="B39" s="2074" t="s">
        <v>3930</v>
      </c>
      <c r="C39" s="3610" t="s">
        <v>3838</v>
      </c>
      <c r="D39" s="2074"/>
      <c r="E39" s="3264" t="s">
        <v>3916</v>
      </c>
      <c r="F39" s="3264"/>
      <c r="G39" s="3262" t="s">
        <v>3931</v>
      </c>
      <c r="H39" s="3262"/>
      <c r="I39" s="2074" t="s">
        <v>3932</v>
      </c>
      <c r="J39" s="2642" t="s">
        <v>4665</v>
      </c>
      <c r="K39" s="2092" t="s">
        <v>3835</v>
      </c>
      <c r="L39" s="2074"/>
      <c r="M39" s="1308"/>
      <c r="N39" s="1307" t="s">
        <v>5310</v>
      </c>
      <c r="O39" s="1307" t="s">
        <v>4665</v>
      </c>
      <c r="P39" s="2092" t="s">
        <v>5319</v>
      </c>
      <c r="Q39" s="3264" t="s">
        <v>5407</v>
      </c>
      <c r="R39" s="3264"/>
      <c r="S39" s="3614" t="s">
        <v>5565</v>
      </c>
      <c r="T39" s="3615"/>
      <c r="U39" s="1309"/>
      <c r="V39" s="3619" t="s">
        <v>5509</v>
      </c>
      <c r="W39" s="3618" t="s">
        <v>5505</v>
      </c>
      <c r="X39" s="1307" t="str">
        <f t="shared" si="0"/>
        <v>B-7.1.41</v>
      </c>
    </row>
    <row r="40" spans="1:24" ht="49.9" customHeight="1">
      <c r="A40" s="2094" t="s">
        <v>5345</v>
      </c>
      <c r="B40" s="2074" t="s">
        <v>3933</v>
      </c>
      <c r="C40" s="3610" t="s">
        <v>3838</v>
      </c>
      <c r="D40" s="2074"/>
      <c r="E40" s="3264" t="s">
        <v>3916</v>
      </c>
      <c r="F40" s="3264"/>
      <c r="G40" s="3262" t="s">
        <v>3934</v>
      </c>
      <c r="H40" s="3262"/>
      <c r="I40" s="2074" t="s">
        <v>3935</v>
      </c>
      <c r="J40" s="2642" t="s">
        <v>4665</v>
      </c>
      <c r="K40" s="2092" t="s">
        <v>3835</v>
      </c>
      <c r="L40" s="2074"/>
      <c r="M40" s="1308"/>
      <c r="N40" s="1307" t="s">
        <v>5310</v>
      </c>
      <c r="O40" s="1307" t="s">
        <v>4665</v>
      </c>
      <c r="P40" s="3604">
        <v>43770</v>
      </c>
      <c r="Q40" s="3264" t="s">
        <v>5407</v>
      </c>
      <c r="R40" s="3264"/>
      <c r="S40" s="3614" t="s">
        <v>5560</v>
      </c>
      <c r="T40" s="3615"/>
      <c r="U40" s="1309"/>
      <c r="V40" s="3619" t="s">
        <v>5509</v>
      </c>
      <c r="W40" s="3618" t="s">
        <v>5449</v>
      </c>
      <c r="X40" s="1307" t="str">
        <f t="shared" si="0"/>
        <v>B-7.1.42</v>
      </c>
    </row>
    <row r="41" spans="1:24" ht="49.9" customHeight="1">
      <c r="A41" s="2094" t="s">
        <v>5346</v>
      </c>
      <c r="B41" s="3610" t="s">
        <v>3936</v>
      </c>
      <c r="C41" s="3611" t="s">
        <v>3937</v>
      </c>
      <c r="D41" s="2074"/>
      <c r="E41" s="3264" t="s">
        <v>3903</v>
      </c>
      <c r="F41" s="3264"/>
      <c r="G41" s="3263" t="s">
        <v>3938</v>
      </c>
      <c r="H41" s="3263"/>
      <c r="I41" s="2074" t="s">
        <v>3935</v>
      </c>
      <c r="J41" s="2642" t="s">
        <v>4665</v>
      </c>
      <c r="K41" s="2092" t="s">
        <v>3835</v>
      </c>
      <c r="L41" s="2074"/>
      <c r="M41" s="1308"/>
      <c r="N41" s="1307" t="s">
        <v>5310</v>
      </c>
      <c r="O41" s="1307" t="s">
        <v>4665</v>
      </c>
      <c r="P41" s="3604">
        <v>43770</v>
      </c>
      <c r="Q41" s="3614" t="s">
        <v>5411</v>
      </c>
      <c r="R41" s="3615"/>
      <c r="S41" s="3614" t="s">
        <v>5561</v>
      </c>
      <c r="T41" s="3615"/>
      <c r="U41" s="1309"/>
      <c r="V41" s="3611" t="s">
        <v>5522</v>
      </c>
      <c r="W41" s="3616" t="s">
        <v>5504</v>
      </c>
      <c r="X41" s="1307" t="str">
        <f t="shared" si="0"/>
        <v>B-7.1.43</v>
      </c>
    </row>
    <row r="42" spans="1:24" ht="49.9" customHeight="1">
      <c r="A42" s="2094" t="s">
        <v>5347</v>
      </c>
      <c r="B42" s="3610" t="s">
        <v>3939</v>
      </c>
      <c r="C42" s="3611" t="s">
        <v>3838</v>
      </c>
      <c r="D42" s="2074"/>
      <c r="E42" s="3264" t="s">
        <v>3916</v>
      </c>
      <c r="F42" s="3264"/>
      <c r="G42" s="3263" t="s">
        <v>3940</v>
      </c>
      <c r="H42" s="3263"/>
      <c r="I42" s="2074" t="s">
        <v>3926</v>
      </c>
      <c r="J42" s="2642" t="s">
        <v>4665</v>
      </c>
      <c r="K42" s="2092" t="s">
        <v>3835</v>
      </c>
      <c r="L42" s="2074"/>
      <c r="M42" s="1308"/>
      <c r="N42" s="1307" t="s">
        <v>5310</v>
      </c>
      <c r="O42" s="1307" t="s">
        <v>4665</v>
      </c>
      <c r="P42" s="3604">
        <v>43709</v>
      </c>
      <c r="Q42" s="3264" t="s">
        <v>5407</v>
      </c>
      <c r="R42" s="3264"/>
      <c r="S42" s="3614" t="s">
        <v>5562</v>
      </c>
      <c r="T42" s="3615"/>
      <c r="U42" s="1309"/>
      <c r="V42" s="3619" t="s">
        <v>5509</v>
      </c>
      <c r="W42" s="3616" t="s">
        <v>5450</v>
      </c>
      <c r="X42" s="1307" t="str">
        <f t="shared" si="0"/>
        <v>B-7.1.44</v>
      </c>
    </row>
    <row r="43" spans="1:24" ht="49.9" customHeight="1">
      <c r="A43" s="2094" t="s">
        <v>5348</v>
      </c>
      <c r="B43" s="3612" t="s">
        <v>3941</v>
      </c>
      <c r="C43" s="3613" t="s">
        <v>3942</v>
      </c>
      <c r="D43" s="2074"/>
      <c r="E43" s="3264" t="s">
        <v>3833</v>
      </c>
      <c r="F43" s="3264"/>
      <c r="G43" s="3263" t="s">
        <v>3943</v>
      </c>
      <c r="H43" s="3263"/>
      <c r="I43" s="2074" t="s">
        <v>3944</v>
      </c>
      <c r="J43" s="2642" t="s">
        <v>4665</v>
      </c>
      <c r="K43" s="2092" t="s">
        <v>3835</v>
      </c>
      <c r="L43" s="2074"/>
      <c r="M43" s="1308"/>
      <c r="N43" s="1307" t="s">
        <v>5310</v>
      </c>
      <c r="O43" s="1307" t="s">
        <v>4665</v>
      </c>
      <c r="P43" s="3604">
        <v>43800</v>
      </c>
      <c r="Q43" s="3264" t="s">
        <v>5408</v>
      </c>
      <c r="R43" s="3264"/>
      <c r="S43" s="3614" t="s">
        <v>5566</v>
      </c>
      <c r="T43" s="3615"/>
      <c r="U43" s="1309"/>
      <c r="V43" s="3613" t="s">
        <v>5526</v>
      </c>
      <c r="W43" s="3617" t="s">
        <v>5451</v>
      </c>
      <c r="X43" s="1307" t="str">
        <f t="shared" si="0"/>
        <v>B-7.1.45</v>
      </c>
    </row>
    <row r="44" spans="1:24" ht="49.9" customHeight="1">
      <c r="A44" s="2094" t="s">
        <v>5349</v>
      </c>
      <c r="B44" s="3612" t="s">
        <v>3945</v>
      </c>
      <c r="C44" s="3611" t="s">
        <v>3946</v>
      </c>
      <c r="D44" s="2074"/>
      <c r="E44" s="3264" t="s">
        <v>3833</v>
      </c>
      <c r="F44" s="3264"/>
      <c r="G44" s="3263" t="s">
        <v>3943</v>
      </c>
      <c r="H44" s="3263"/>
      <c r="I44" s="2074" t="s">
        <v>3944</v>
      </c>
      <c r="J44" s="2642" t="s">
        <v>4665</v>
      </c>
      <c r="K44" s="2092" t="s">
        <v>3835</v>
      </c>
      <c r="L44" s="2074"/>
      <c r="M44" s="1308"/>
      <c r="N44" s="1307" t="s">
        <v>5310</v>
      </c>
      <c r="O44" s="1307" t="s">
        <v>4665</v>
      </c>
      <c r="P44" s="3604">
        <v>43800</v>
      </c>
      <c r="Q44" s="3264" t="s">
        <v>5408</v>
      </c>
      <c r="R44" s="3264"/>
      <c r="S44" s="3614" t="s">
        <v>5567</v>
      </c>
      <c r="T44" s="3615"/>
      <c r="U44" s="1309"/>
      <c r="V44" s="3611" t="s">
        <v>5523</v>
      </c>
      <c r="W44" s="3617" t="s">
        <v>5452</v>
      </c>
      <c r="X44" s="1307" t="str">
        <f t="shared" si="0"/>
        <v>B-7.1.46</v>
      </c>
    </row>
    <row r="45" spans="1:24" ht="49.9" customHeight="1">
      <c r="A45" s="2094" t="s">
        <v>5350</v>
      </c>
      <c r="B45" s="3612" t="s">
        <v>3947</v>
      </c>
      <c r="C45" s="3611" t="s">
        <v>341</v>
      </c>
      <c r="D45" s="2074"/>
      <c r="E45" s="3264" t="s">
        <v>3833</v>
      </c>
      <c r="F45" s="3264"/>
      <c r="G45" s="3263" t="s">
        <v>3948</v>
      </c>
      <c r="H45" s="3263"/>
      <c r="I45" s="2074" t="s">
        <v>3944</v>
      </c>
      <c r="J45" s="2642" t="s">
        <v>4665</v>
      </c>
      <c r="K45" s="2092" t="s">
        <v>3835</v>
      </c>
      <c r="L45" s="2074"/>
      <c r="M45" s="1308"/>
      <c r="N45" s="1307" t="s">
        <v>5310</v>
      </c>
      <c r="O45" s="1307" t="s">
        <v>4665</v>
      </c>
      <c r="P45" s="3604">
        <v>43800</v>
      </c>
      <c r="Q45" s="3264" t="s">
        <v>5408</v>
      </c>
      <c r="R45" s="3264"/>
      <c r="S45" s="3614" t="s">
        <v>5568</v>
      </c>
      <c r="T45" s="3615"/>
      <c r="U45" s="1309"/>
      <c r="V45" s="3611" t="s">
        <v>4891</v>
      </c>
      <c r="W45" s="3617" t="s">
        <v>5524</v>
      </c>
      <c r="X45" s="1307" t="str">
        <f t="shared" si="0"/>
        <v>B-7.1.47</v>
      </c>
    </row>
    <row r="46" spans="1:24" ht="49.9" customHeight="1">
      <c r="A46" s="2094" t="s">
        <v>5351</v>
      </c>
      <c r="B46" s="3612" t="s">
        <v>3949</v>
      </c>
      <c r="C46" s="3611" t="s">
        <v>3950</v>
      </c>
      <c r="D46" s="2074"/>
      <c r="E46" s="3264" t="s">
        <v>3951</v>
      </c>
      <c r="F46" s="3264"/>
      <c r="G46" s="3263" t="s">
        <v>3952</v>
      </c>
      <c r="H46" s="3263"/>
      <c r="I46" s="2074">
        <v>2019</v>
      </c>
      <c r="J46" s="2642" t="s">
        <v>4665</v>
      </c>
      <c r="K46" s="2092" t="s">
        <v>3835</v>
      </c>
      <c r="L46" s="2074"/>
      <c r="M46" s="1308"/>
      <c r="N46" s="1307" t="s">
        <v>5310</v>
      </c>
      <c r="O46" s="1307" t="s">
        <v>4665</v>
      </c>
      <c r="P46" s="2092">
        <v>2019</v>
      </c>
      <c r="Q46" s="3264" t="s">
        <v>5412</v>
      </c>
      <c r="R46" s="3264"/>
      <c r="S46" s="3614" t="s">
        <v>5453</v>
      </c>
      <c r="T46" s="3615"/>
      <c r="U46" s="1309"/>
      <c r="V46" s="3611" t="s">
        <v>5527</v>
      </c>
      <c r="W46" s="3617" t="s">
        <v>5453</v>
      </c>
      <c r="X46" s="1307" t="str">
        <f t="shared" si="0"/>
        <v>B-7.1.48</v>
      </c>
    </row>
    <row r="47" spans="1:24" ht="49.9" customHeight="1">
      <c r="A47" s="2094" t="s">
        <v>5352</v>
      </c>
      <c r="B47" s="3610" t="s">
        <v>3953</v>
      </c>
      <c r="C47" s="3611" t="s">
        <v>3879</v>
      </c>
      <c r="D47" s="2074"/>
      <c r="E47" s="3264" t="s">
        <v>3954</v>
      </c>
      <c r="F47" s="3264"/>
      <c r="G47" s="3262" t="s">
        <v>3866</v>
      </c>
      <c r="H47" s="3262"/>
      <c r="I47" s="2074" t="s">
        <v>3955</v>
      </c>
      <c r="J47" s="2642" t="s">
        <v>4665</v>
      </c>
      <c r="K47" s="2092" t="s">
        <v>3835</v>
      </c>
      <c r="L47" s="2074"/>
      <c r="M47" s="1308"/>
      <c r="N47" s="1307" t="s">
        <v>5310</v>
      </c>
      <c r="O47" s="1307" t="s">
        <v>4665</v>
      </c>
      <c r="P47" s="3604">
        <v>43862</v>
      </c>
      <c r="Q47" s="3264" t="s">
        <v>5410</v>
      </c>
      <c r="R47" s="3264"/>
      <c r="S47" s="3614" t="s">
        <v>5545</v>
      </c>
      <c r="T47" s="3615"/>
      <c r="U47" s="1309"/>
      <c r="V47" s="3611" t="s">
        <v>5528</v>
      </c>
      <c r="W47" s="3616" t="s">
        <v>5454</v>
      </c>
      <c r="X47" s="1307" t="str">
        <f t="shared" si="0"/>
        <v>B-7.1.49</v>
      </c>
    </row>
    <row r="48" spans="1:24" ht="49.9" customHeight="1">
      <c r="A48" s="2094" t="s">
        <v>5353</v>
      </c>
      <c r="B48" s="3612" t="s">
        <v>3956</v>
      </c>
      <c r="C48" s="3611" t="s">
        <v>3957</v>
      </c>
      <c r="D48" s="2074"/>
      <c r="E48" s="3264" t="s">
        <v>3833</v>
      </c>
      <c r="F48" s="3264"/>
      <c r="G48" s="3262" t="s">
        <v>3958</v>
      </c>
      <c r="H48" s="3262"/>
      <c r="I48" s="2074" t="s">
        <v>3955</v>
      </c>
      <c r="J48" s="2642" t="s">
        <v>4665</v>
      </c>
      <c r="K48" s="2092" t="s">
        <v>3835</v>
      </c>
      <c r="L48" s="2074"/>
      <c r="M48" s="1308"/>
      <c r="N48" s="1307" t="s">
        <v>5310</v>
      </c>
      <c r="O48" s="1307" t="s">
        <v>4665</v>
      </c>
      <c r="P48" s="3604">
        <v>43862</v>
      </c>
      <c r="Q48" s="3264" t="s">
        <v>5408</v>
      </c>
      <c r="R48" s="3264"/>
      <c r="S48" s="3614" t="s">
        <v>5570</v>
      </c>
      <c r="T48" s="3615"/>
      <c r="U48" s="1309"/>
      <c r="V48" s="3611" t="s">
        <v>3957</v>
      </c>
      <c r="W48" s="3617" t="s">
        <v>5455</v>
      </c>
      <c r="X48" s="1307" t="str">
        <f t="shared" si="0"/>
        <v>B-7.1.50</v>
      </c>
    </row>
    <row r="49" spans="1:24" ht="49.9" customHeight="1">
      <c r="A49" s="2094" t="s">
        <v>5354</v>
      </c>
      <c r="B49" s="3612" t="s">
        <v>3959</v>
      </c>
      <c r="C49" s="3611" t="s">
        <v>3957</v>
      </c>
      <c r="D49" s="2074"/>
      <c r="E49" s="3264" t="s">
        <v>3833</v>
      </c>
      <c r="F49" s="3264"/>
      <c r="G49" s="3262" t="s">
        <v>3960</v>
      </c>
      <c r="H49" s="3262"/>
      <c r="I49" s="2074" t="s">
        <v>3955</v>
      </c>
      <c r="J49" s="2642" t="s">
        <v>4665</v>
      </c>
      <c r="K49" s="2092" t="s">
        <v>3835</v>
      </c>
      <c r="L49" s="2074"/>
      <c r="M49" s="1308"/>
      <c r="N49" s="1307" t="s">
        <v>5310</v>
      </c>
      <c r="O49" s="1307" t="s">
        <v>4665</v>
      </c>
      <c r="P49" s="3604">
        <v>43862</v>
      </c>
      <c r="Q49" s="3264" t="s">
        <v>5408</v>
      </c>
      <c r="R49" s="3264"/>
      <c r="S49" s="3614" t="s">
        <v>5569</v>
      </c>
      <c r="T49" s="3615"/>
      <c r="U49" s="1309"/>
      <c r="V49" s="3611" t="s">
        <v>3957</v>
      </c>
      <c r="W49" s="3617" t="s">
        <v>5456</v>
      </c>
      <c r="X49" s="1307" t="str">
        <f t="shared" si="0"/>
        <v>B-7.1.51</v>
      </c>
    </row>
    <row r="50" spans="1:24" ht="49.9" customHeight="1">
      <c r="A50" s="2094" t="s">
        <v>5355</v>
      </c>
      <c r="B50" s="3610" t="s">
        <v>3961</v>
      </c>
      <c r="C50" s="3611" t="s">
        <v>3838</v>
      </c>
      <c r="D50" s="2074"/>
      <c r="E50" s="3264" t="s">
        <v>3962</v>
      </c>
      <c r="F50" s="3264"/>
      <c r="G50" s="3262" t="s">
        <v>3963</v>
      </c>
      <c r="H50" s="3262"/>
      <c r="I50" s="2074" t="s">
        <v>3964</v>
      </c>
      <c r="J50" s="2642" t="s">
        <v>4665</v>
      </c>
      <c r="K50" s="2092" t="s">
        <v>3835</v>
      </c>
      <c r="L50" s="2074"/>
      <c r="M50" s="1308"/>
      <c r="N50" s="1307" t="s">
        <v>5310</v>
      </c>
      <c r="O50" s="1307" t="s">
        <v>4665</v>
      </c>
      <c r="P50" s="3604">
        <v>43922</v>
      </c>
      <c r="Q50" s="3264" t="s">
        <v>5417</v>
      </c>
      <c r="R50" s="3264"/>
      <c r="S50" s="3264" t="s">
        <v>5571</v>
      </c>
      <c r="T50" s="3264"/>
      <c r="U50" s="1309"/>
      <c r="V50" s="3619" t="s">
        <v>5509</v>
      </c>
      <c r="W50" s="3616" t="s">
        <v>5457</v>
      </c>
      <c r="X50" s="1307" t="str">
        <f t="shared" si="0"/>
        <v>B-7.1.52</v>
      </c>
    </row>
    <row r="51" spans="1:24" ht="49.9" customHeight="1">
      <c r="A51" s="2094" t="s">
        <v>5356</v>
      </c>
      <c r="B51" s="3610" t="s">
        <v>3965</v>
      </c>
      <c r="C51" s="3611" t="s">
        <v>3966</v>
      </c>
      <c r="D51" s="2074"/>
      <c r="E51" s="3264" t="s">
        <v>3967</v>
      </c>
      <c r="F51" s="3264"/>
      <c r="G51" s="3262" t="s">
        <v>3968</v>
      </c>
      <c r="H51" s="3262"/>
      <c r="I51" s="2074" t="s">
        <v>3969</v>
      </c>
      <c r="J51" s="2642" t="s">
        <v>4665</v>
      </c>
      <c r="K51" s="2092" t="s">
        <v>3835</v>
      </c>
      <c r="L51" s="2074"/>
      <c r="M51" s="1308"/>
      <c r="N51" s="1307" t="s">
        <v>5310</v>
      </c>
      <c r="O51" s="1307" t="s">
        <v>4665</v>
      </c>
      <c r="P51" s="3604">
        <v>44044</v>
      </c>
      <c r="Q51" s="3264" t="s">
        <v>5419</v>
      </c>
      <c r="R51" s="3264"/>
      <c r="S51" s="3614" t="s">
        <v>5572</v>
      </c>
      <c r="T51" s="3615"/>
      <c r="U51" s="1309"/>
      <c r="V51" s="3611" t="s">
        <v>3966</v>
      </c>
      <c r="W51" s="3616" t="s">
        <v>5503</v>
      </c>
      <c r="X51" s="1307" t="str">
        <f t="shared" si="0"/>
        <v>B-7.1.53</v>
      </c>
    </row>
    <row r="52" spans="1:24" ht="49.9" customHeight="1">
      <c r="A52" s="2094" t="s">
        <v>5357</v>
      </c>
      <c r="B52" s="3610" t="s">
        <v>3970</v>
      </c>
      <c r="C52" s="2074" t="s">
        <v>3971</v>
      </c>
      <c r="D52" s="2074"/>
      <c r="E52" s="3264" t="s">
        <v>3910</v>
      </c>
      <c r="F52" s="3264"/>
      <c r="G52" s="3262" t="s">
        <v>3866</v>
      </c>
      <c r="H52" s="3262"/>
      <c r="I52" s="2074" t="s">
        <v>3969</v>
      </c>
      <c r="J52" s="2642" t="s">
        <v>4665</v>
      </c>
      <c r="K52" s="2092" t="s">
        <v>3835</v>
      </c>
      <c r="L52" s="2074"/>
      <c r="M52" s="1308"/>
      <c r="N52" s="1307" t="s">
        <v>5310</v>
      </c>
      <c r="O52" s="1307" t="s">
        <v>4665</v>
      </c>
      <c r="P52" s="3604">
        <v>44044</v>
      </c>
      <c r="Q52" s="3264" t="s">
        <v>5418</v>
      </c>
      <c r="R52" s="3264"/>
      <c r="S52" s="3614" t="s">
        <v>5545</v>
      </c>
      <c r="T52" s="3615"/>
      <c r="U52" s="1309"/>
      <c r="V52" s="2074" t="s">
        <v>5529</v>
      </c>
      <c r="W52" s="3616" t="s">
        <v>5502</v>
      </c>
      <c r="X52" s="1307" t="str">
        <f t="shared" si="0"/>
        <v>B-7.1.54</v>
      </c>
    </row>
    <row r="53" spans="1:24" ht="49.9" customHeight="1">
      <c r="A53" s="2094" t="s">
        <v>5358</v>
      </c>
      <c r="B53" s="3612" t="s">
        <v>3972</v>
      </c>
      <c r="C53" s="2074" t="s">
        <v>3973</v>
      </c>
      <c r="D53" s="2074"/>
      <c r="E53" s="3264" t="s">
        <v>3910</v>
      </c>
      <c r="F53" s="3264"/>
      <c r="G53" s="3262" t="s">
        <v>3974</v>
      </c>
      <c r="H53" s="3262"/>
      <c r="I53" s="2074" t="s">
        <v>3969</v>
      </c>
      <c r="J53" s="2642" t="s">
        <v>4665</v>
      </c>
      <c r="K53" s="2092" t="s">
        <v>3835</v>
      </c>
      <c r="L53" s="2074"/>
      <c r="M53" s="1308"/>
      <c r="N53" s="1307" t="s">
        <v>5310</v>
      </c>
      <c r="O53" s="1307" t="s">
        <v>4665</v>
      </c>
      <c r="P53" s="3604">
        <v>44044</v>
      </c>
      <c r="Q53" s="3264" t="s">
        <v>5418</v>
      </c>
      <c r="R53" s="3264"/>
      <c r="S53" s="3614" t="s">
        <v>5580</v>
      </c>
      <c r="T53" s="3615"/>
      <c r="U53" s="1309"/>
      <c r="V53" s="2074" t="s">
        <v>5530</v>
      </c>
      <c r="W53" s="3617" t="s">
        <v>5501</v>
      </c>
      <c r="X53" s="1307" t="str">
        <f t="shared" si="0"/>
        <v>B-7.1.55</v>
      </c>
    </row>
    <row r="54" spans="1:24" ht="49.9" customHeight="1">
      <c r="A54" s="2094" t="s">
        <v>5359</v>
      </c>
      <c r="B54" s="3610" t="s">
        <v>3975</v>
      </c>
      <c r="C54" s="2074" t="s">
        <v>3838</v>
      </c>
      <c r="D54" s="2074"/>
      <c r="E54" s="3264" t="s">
        <v>3976</v>
      </c>
      <c r="F54" s="3264"/>
      <c r="G54" s="3262" t="s">
        <v>3977</v>
      </c>
      <c r="H54" s="3262"/>
      <c r="I54" s="2074" t="s">
        <v>3978</v>
      </c>
      <c r="J54" s="2642" t="s">
        <v>4665</v>
      </c>
      <c r="K54" s="2092" t="s">
        <v>3835</v>
      </c>
      <c r="L54" s="2074"/>
      <c r="M54" s="1308"/>
      <c r="N54" s="1307" t="s">
        <v>5310</v>
      </c>
      <c r="O54" s="1307" t="s">
        <v>4665</v>
      </c>
      <c r="P54" s="3604">
        <v>44075</v>
      </c>
      <c r="Q54" s="3264" t="s">
        <v>5411</v>
      </c>
      <c r="R54" s="3264"/>
      <c r="S54" s="3614" t="s">
        <v>5573</v>
      </c>
      <c r="T54" s="3615"/>
      <c r="U54" s="1309"/>
      <c r="V54" s="3619" t="s">
        <v>5509</v>
      </c>
      <c r="W54" s="3616" t="s">
        <v>5500</v>
      </c>
      <c r="X54" s="1307" t="str">
        <f t="shared" si="0"/>
        <v>B-7.1.56</v>
      </c>
    </row>
    <row r="55" spans="1:24" ht="49.9" customHeight="1">
      <c r="A55" s="2094" t="s">
        <v>5360</v>
      </c>
      <c r="B55" s="3610" t="s">
        <v>3979</v>
      </c>
      <c r="C55" s="2074" t="s">
        <v>3838</v>
      </c>
      <c r="D55" s="2074"/>
      <c r="E55" s="3264" t="s">
        <v>3980</v>
      </c>
      <c r="F55" s="3264"/>
      <c r="G55" s="3262" t="s">
        <v>3977</v>
      </c>
      <c r="H55" s="3262"/>
      <c r="I55" s="2074" t="s">
        <v>3981</v>
      </c>
      <c r="J55" s="2642" t="s">
        <v>4665</v>
      </c>
      <c r="K55" s="2092" t="s">
        <v>3835</v>
      </c>
      <c r="L55" s="2074"/>
      <c r="M55" s="1308"/>
      <c r="N55" s="1307" t="s">
        <v>5310</v>
      </c>
      <c r="O55" s="1307" t="s">
        <v>4665</v>
      </c>
      <c r="P55" s="3604">
        <v>44136</v>
      </c>
      <c r="Q55" s="3264" t="s">
        <v>5412</v>
      </c>
      <c r="R55" s="3264"/>
      <c r="S55" s="3614" t="s">
        <v>5573</v>
      </c>
      <c r="T55" s="3615"/>
      <c r="U55" s="1309"/>
      <c r="V55" s="3619" t="s">
        <v>5509</v>
      </c>
      <c r="W55" s="3616" t="s">
        <v>5499</v>
      </c>
      <c r="X55" s="1307" t="str">
        <f t="shared" si="0"/>
        <v>B-7.1.57</v>
      </c>
    </row>
    <row r="56" spans="1:24" ht="49.9" customHeight="1">
      <c r="A56" s="2094" t="s">
        <v>5361</v>
      </c>
      <c r="B56" s="3610" t="s">
        <v>3982</v>
      </c>
      <c r="C56" s="2074" t="s">
        <v>3838</v>
      </c>
      <c r="D56" s="2074"/>
      <c r="E56" s="3264" t="s">
        <v>3983</v>
      </c>
      <c r="F56" s="3264"/>
      <c r="G56" s="3262" t="s">
        <v>3984</v>
      </c>
      <c r="H56" s="3262"/>
      <c r="I56" s="2074" t="s">
        <v>3981</v>
      </c>
      <c r="J56" s="2642" t="s">
        <v>4665</v>
      </c>
      <c r="K56" s="2092" t="s">
        <v>3835</v>
      </c>
      <c r="L56" s="2074"/>
      <c r="M56" s="1308"/>
      <c r="N56" s="1307" t="s">
        <v>5310</v>
      </c>
      <c r="O56" s="1307" t="s">
        <v>4665</v>
      </c>
      <c r="P56" s="3604">
        <v>44136</v>
      </c>
      <c r="Q56" s="3264" t="s">
        <v>5415</v>
      </c>
      <c r="R56" s="3264"/>
      <c r="S56" s="3614" t="s">
        <v>5574</v>
      </c>
      <c r="T56" s="3615"/>
      <c r="U56" s="1309"/>
      <c r="V56" s="2074" t="s">
        <v>5509</v>
      </c>
      <c r="W56" s="3616" t="s">
        <v>5296</v>
      </c>
      <c r="X56" s="1307" t="str">
        <f t="shared" si="0"/>
        <v>B-7.1.58</v>
      </c>
    </row>
    <row r="57" spans="1:24" ht="49.9" customHeight="1">
      <c r="A57" s="2094" t="s">
        <v>5362</v>
      </c>
      <c r="B57" s="3610" t="s">
        <v>3985</v>
      </c>
      <c r="C57" s="2074" t="s">
        <v>3838</v>
      </c>
      <c r="D57" s="2074"/>
      <c r="E57" s="3264" t="s">
        <v>3903</v>
      </c>
      <c r="F57" s="3264"/>
      <c r="G57" s="3262" t="s">
        <v>3986</v>
      </c>
      <c r="H57" s="3262"/>
      <c r="I57" s="2074" t="s">
        <v>3981</v>
      </c>
      <c r="J57" s="2642" t="s">
        <v>4665</v>
      </c>
      <c r="K57" s="2092" t="s">
        <v>3835</v>
      </c>
      <c r="L57" s="2074"/>
      <c r="M57" s="1308"/>
      <c r="N57" s="1307" t="s">
        <v>5310</v>
      </c>
      <c r="O57" s="1307" t="s">
        <v>4665</v>
      </c>
      <c r="P57" s="3604">
        <v>44136</v>
      </c>
      <c r="Q57" s="3264" t="s">
        <v>5411</v>
      </c>
      <c r="R57" s="3264"/>
      <c r="S57" s="3614" t="s">
        <v>5575</v>
      </c>
      <c r="T57" s="3615"/>
      <c r="U57" s="1309"/>
      <c r="V57" s="3619" t="s">
        <v>5509</v>
      </c>
      <c r="W57" s="3616" t="s">
        <v>5458</v>
      </c>
      <c r="X57" s="1307" t="str">
        <f t="shared" si="0"/>
        <v>B-7.1.59</v>
      </c>
    </row>
    <row r="58" spans="1:24" ht="49.9" customHeight="1">
      <c r="A58" s="2094" t="s">
        <v>5363</v>
      </c>
      <c r="B58" s="3610" t="s">
        <v>3987</v>
      </c>
      <c r="C58" s="2074" t="s">
        <v>3838</v>
      </c>
      <c r="D58" s="2074"/>
      <c r="E58" s="3264" t="s">
        <v>3840</v>
      </c>
      <c r="F58" s="3264"/>
      <c r="G58" s="3262" t="s">
        <v>3988</v>
      </c>
      <c r="H58" s="3262"/>
      <c r="I58" s="2074" t="s">
        <v>3989</v>
      </c>
      <c r="J58" s="2642" t="s">
        <v>4665</v>
      </c>
      <c r="K58" s="2092" t="s">
        <v>3835</v>
      </c>
      <c r="L58" s="2074"/>
      <c r="M58" s="1308"/>
      <c r="N58" s="1307" t="s">
        <v>5310</v>
      </c>
      <c r="O58" s="1307" t="s">
        <v>4665</v>
      </c>
      <c r="P58" s="3604">
        <v>44166</v>
      </c>
      <c r="Q58" s="3264" t="s">
        <v>5409</v>
      </c>
      <c r="R58" s="3264"/>
      <c r="S58" s="3614" t="s">
        <v>5576</v>
      </c>
      <c r="T58" s="3615"/>
      <c r="U58" s="1309"/>
      <c r="V58" s="3619" t="s">
        <v>5509</v>
      </c>
      <c r="W58" s="3616" t="s">
        <v>5459</v>
      </c>
      <c r="X58" s="1307" t="str">
        <f t="shared" si="0"/>
        <v>B-7.1.60</v>
      </c>
    </row>
    <row r="59" spans="1:24" ht="49.9" customHeight="1">
      <c r="A59" s="2094" t="s">
        <v>5364</v>
      </c>
      <c r="B59" s="3612" t="s">
        <v>3990</v>
      </c>
      <c r="C59" s="2074" t="s">
        <v>3838</v>
      </c>
      <c r="D59" s="2074"/>
      <c r="E59" s="3264" t="s">
        <v>3983</v>
      </c>
      <c r="F59" s="3264"/>
      <c r="G59" s="3262" t="s">
        <v>3990</v>
      </c>
      <c r="H59" s="3262"/>
      <c r="I59" s="2074" t="s">
        <v>3989</v>
      </c>
      <c r="J59" s="2642" t="s">
        <v>4665</v>
      </c>
      <c r="K59" s="2092" t="s">
        <v>3835</v>
      </c>
      <c r="L59" s="2074"/>
      <c r="M59" s="1308"/>
      <c r="N59" s="1307" t="s">
        <v>5310</v>
      </c>
      <c r="O59" s="1307" t="s">
        <v>4665</v>
      </c>
      <c r="P59" s="3604">
        <v>44166</v>
      </c>
      <c r="Q59" s="3264" t="s">
        <v>5415</v>
      </c>
      <c r="R59" s="3264"/>
      <c r="S59" s="3614" t="s">
        <v>5581</v>
      </c>
      <c r="T59" s="3615"/>
      <c r="U59" s="1309"/>
      <c r="V59" s="3619" t="s">
        <v>5509</v>
      </c>
      <c r="W59" s="3617" t="s">
        <v>5498</v>
      </c>
      <c r="X59" s="1307" t="str">
        <f t="shared" si="0"/>
        <v>B-7.1.61</v>
      </c>
    </row>
    <row r="60" spans="1:24" ht="49.9" customHeight="1">
      <c r="A60" s="2094" t="s">
        <v>5365</v>
      </c>
      <c r="B60" s="3612" t="s">
        <v>3991</v>
      </c>
      <c r="C60" s="2074" t="s">
        <v>3838</v>
      </c>
      <c r="D60" s="2074"/>
      <c r="E60" s="3264" t="s">
        <v>3903</v>
      </c>
      <c r="F60" s="3264"/>
      <c r="G60" s="3262" t="s">
        <v>3992</v>
      </c>
      <c r="H60" s="3262"/>
      <c r="I60" s="2074" t="s">
        <v>3989</v>
      </c>
      <c r="J60" s="2642" t="s">
        <v>4665</v>
      </c>
      <c r="K60" s="2092" t="s">
        <v>3835</v>
      </c>
      <c r="L60" s="2074"/>
      <c r="M60" s="1308"/>
      <c r="N60" s="1307" t="s">
        <v>5310</v>
      </c>
      <c r="O60" s="1307" t="s">
        <v>4665</v>
      </c>
      <c r="P60" s="3604">
        <v>44166</v>
      </c>
      <c r="Q60" s="3614" t="s">
        <v>5411</v>
      </c>
      <c r="R60" s="3615"/>
      <c r="S60" s="3614" t="s">
        <v>5582</v>
      </c>
      <c r="T60" s="3615"/>
      <c r="U60" s="1309"/>
      <c r="V60" s="3619" t="s">
        <v>5509</v>
      </c>
      <c r="W60" s="3617" t="s">
        <v>5497</v>
      </c>
      <c r="X60" s="1307" t="str">
        <f t="shared" si="0"/>
        <v>B-7.1.62</v>
      </c>
    </row>
    <row r="61" spans="1:24" ht="63.5" customHeight="1">
      <c r="A61" s="2094" t="s">
        <v>5366</v>
      </c>
      <c r="B61" s="3612" t="s">
        <v>3993</v>
      </c>
      <c r="C61" s="2074" t="s">
        <v>3838</v>
      </c>
      <c r="D61" s="2074"/>
      <c r="E61" s="3264" t="s">
        <v>3903</v>
      </c>
      <c r="F61" s="3264"/>
      <c r="G61" s="3262" t="s">
        <v>3994</v>
      </c>
      <c r="H61" s="3262"/>
      <c r="I61" s="2074" t="s">
        <v>3989</v>
      </c>
      <c r="J61" s="2642" t="s">
        <v>4665</v>
      </c>
      <c r="K61" s="2092" t="s">
        <v>3835</v>
      </c>
      <c r="L61" s="2074"/>
      <c r="M61" s="1308"/>
      <c r="N61" s="1307" t="s">
        <v>5310</v>
      </c>
      <c r="O61" s="1307" t="s">
        <v>4665</v>
      </c>
      <c r="P61" s="3604">
        <v>44166</v>
      </c>
      <c r="Q61" s="3614" t="s">
        <v>5411</v>
      </c>
      <c r="R61" s="3615"/>
      <c r="S61" s="3614" t="s">
        <v>5583</v>
      </c>
      <c r="T61" s="3615"/>
      <c r="U61" s="1309"/>
      <c r="V61" s="3619" t="s">
        <v>5509</v>
      </c>
      <c r="W61" s="3617" t="s">
        <v>5496</v>
      </c>
      <c r="X61" s="1307" t="str">
        <f t="shared" si="0"/>
        <v>B-7.1.63</v>
      </c>
    </row>
    <row r="62" spans="1:24" ht="49.9" customHeight="1">
      <c r="A62" s="2094" t="s">
        <v>5367</v>
      </c>
      <c r="B62" s="3612" t="s">
        <v>3995</v>
      </c>
      <c r="C62" s="3611" t="s">
        <v>3996</v>
      </c>
      <c r="D62" s="2074"/>
      <c r="E62" s="3264" t="s">
        <v>3997</v>
      </c>
      <c r="F62" s="3264"/>
      <c r="G62" s="3262" t="s">
        <v>3998</v>
      </c>
      <c r="H62" s="3262"/>
      <c r="I62" s="2074" t="s">
        <v>3999</v>
      </c>
      <c r="J62" s="2642" t="s">
        <v>4665</v>
      </c>
      <c r="K62" s="2092" t="s">
        <v>3835</v>
      </c>
      <c r="L62" s="2074"/>
      <c r="M62" s="1308"/>
      <c r="N62" s="1307" t="s">
        <v>5310</v>
      </c>
      <c r="O62" s="1307" t="s">
        <v>4665</v>
      </c>
      <c r="P62" s="3604">
        <v>44197</v>
      </c>
      <c r="Q62" s="3264" t="s">
        <v>5415</v>
      </c>
      <c r="R62" s="3264"/>
      <c r="S62" s="3614" t="s">
        <v>5577</v>
      </c>
      <c r="T62" s="3615"/>
      <c r="U62" s="1309"/>
      <c r="V62" s="3611" t="s">
        <v>5531</v>
      </c>
      <c r="W62" s="3617" t="s">
        <v>5495</v>
      </c>
      <c r="X62" s="1307" t="str">
        <f t="shared" si="0"/>
        <v>B-7.1.64</v>
      </c>
    </row>
    <row r="63" spans="1:24" ht="49.9" customHeight="1">
      <c r="A63" s="2094" t="s">
        <v>5368</v>
      </c>
      <c r="B63" s="3610" t="s">
        <v>4000</v>
      </c>
      <c r="C63" s="3611" t="s">
        <v>3838</v>
      </c>
      <c r="D63" s="2074"/>
      <c r="E63" s="3264" t="s">
        <v>4001</v>
      </c>
      <c r="F63" s="3264"/>
      <c r="G63" s="3262" t="s">
        <v>4002</v>
      </c>
      <c r="H63" s="3262"/>
      <c r="I63" s="2074" t="s">
        <v>3999</v>
      </c>
      <c r="J63" s="2642" t="s">
        <v>4665</v>
      </c>
      <c r="K63" s="2092" t="s">
        <v>3835</v>
      </c>
      <c r="L63" s="2074"/>
      <c r="M63" s="1308"/>
      <c r="N63" s="1307" t="s">
        <v>5310</v>
      </c>
      <c r="O63" s="1307" t="s">
        <v>4665</v>
      </c>
      <c r="P63" s="3604">
        <v>44197</v>
      </c>
      <c r="Q63" s="3264" t="s">
        <v>5407</v>
      </c>
      <c r="R63" s="3264"/>
      <c r="S63" s="3614" t="s">
        <v>5584</v>
      </c>
      <c r="T63" s="3615"/>
      <c r="U63" s="1309"/>
      <c r="V63" s="3619" t="s">
        <v>5509</v>
      </c>
      <c r="W63" s="3616" t="s">
        <v>5494</v>
      </c>
      <c r="X63" s="1307" t="str">
        <f t="shared" ref="X63:X99" si="1">A63</f>
        <v>B-7.1.65</v>
      </c>
    </row>
    <row r="64" spans="1:24" ht="49.9" customHeight="1">
      <c r="A64" s="2094" t="s">
        <v>5369</v>
      </c>
      <c r="B64" s="3610" t="s">
        <v>4003</v>
      </c>
      <c r="C64" s="3611" t="s">
        <v>3946</v>
      </c>
      <c r="D64" s="2074"/>
      <c r="E64" s="3264" t="s">
        <v>4004</v>
      </c>
      <c r="F64" s="3264"/>
      <c r="G64" s="3262" t="s">
        <v>4005</v>
      </c>
      <c r="H64" s="3262"/>
      <c r="I64" s="2074" t="s">
        <v>4006</v>
      </c>
      <c r="J64" s="2642" t="s">
        <v>4665</v>
      </c>
      <c r="K64" s="2092" t="s">
        <v>3835</v>
      </c>
      <c r="L64" s="2074"/>
      <c r="M64" s="1308"/>
      <c r="N64" s="1307" t="s">
        <v>5310</v>
      </c>
      <c r="O64" s="1307" t="s">
        <v>4665</v>
      </c>
      <c r="P64" s="3604">
        <v>44228</v>
      </c>
      <c r="Q64" s="3264" t="s">
        <v>5413</v>
      </c>
      <c r="R64" s="3264"/>
      <c r="S64" s="3614" t="s">
        <v>5578</v>
      </c>
      <c r="T64" s="3615"/>
      <c r="U64" s="1309"/>
      <c r="V64" s="3611" t="s">
        <v>5533</v>
      </c>
      <c r="W64" s="3616" t="s">
        <v>5532</v>
      </c>
      <c r="X64" s="1307" t="str">
        <f t="shared" si="1"/>
        <v>B-7.1.66</v>
      </c>
    </row>
    <row r="65" spans="1:24" ht="49.9" customHeight="1">
      <c r="A65" s="2094" t="s">
        <v>5370</v>
      </c>
      <c r="B65" s="3612" t="s">
        <v>4007</v>
      </c>
      <c r="C65" s="3611" t="s">
        <v>3838</v>
      </c>
      <c r="D65" s="2074"/>
      <c r="E65" s="3264" t="s">
        <v>3903</v>
      </c>
      <c r="F65" s="3264"/>
      <c r="G65" s="3262" t="s">
        <v>4008</v>
      </c>
      <c r="H65" s="3262"/>
      <c r="I65" s="2074" t="s">
        <v>4009</v>
      </c>
      <c r="J65" s="2642" t="s">
        <v>4665</v>
      </c>
      <c r="K65" s="2092" t="s">
        <v>3835</v>
      </c>
      <c r="L65" s="2074"/>
      <c r="M65" s="1308"/>
      <c r="N65" s="1307" t="s">
        <v>5310</v>
      </c>
      <c r="O65" s="1307" t="s">
        <v>4665</v>
      </c>
      <c r="P65" s="3604">
        <v>44256</v>
      </c>
      <c r="Q65" s="3614" t="s">
        <v>5411</v>
      </c>
      <c r="R65" s="3615"/>
      <c r="S65" s="3614" t="s">
        <v>5579</v>
      </c>
      <c r="T65" s="3615"/>
      <c r="U65" s="1309"/>
      <c r="V65" s="3619" t="s">
        <v>5509</v>
      </c>
      <c r="W65" s="3617" t="s">
        <v>5460</v>
      </c>
      <c r="X65" s="1307" t="str">
        <f t="shared" si="1"/>
        <v>B-7.1.67</v>
      </c>
    </row>
    <row r="66" spans="1:24" ht="49.9" customHeight="1">
      <c r="A66" s="2094" t="s">
        <v>5371</v>
      </c>
      <c r="B66" s="3612" t="s">
        <v>4010</v>
      </c>
      <c r="C66" s="3611" t="s">
        <v>3838</v>
      </c>
      <c r="D66" s="2074"/>
      <c r="E66" s="3264" t="s">
        <v>3903</v>
      </c>
      <c r="F66" s="3264"/>
      <c r="G66" s="3262" t="s">
        <v>4011</v>
      </c>
      <c r="H66" s="3262"/>
      <c r="I66" s="2074" t="s">
        <v>4009</v>
      </c>
      <c r="J66" s="2642" t="s">
        <v>4665</v>
      </c>
      <c r="K66" s="2092" t="s">
        <v>3835</v>
      </c>
      <c r="L66" s="2074"/>
      <c r="M66" s="1308"/>
      <c r="N66" s="1307" t="s">
        <v>5310</v>
      </c>
      <c r="O66" s="1307" t="s">
        <v>4665</v>
      </c>
      <c r="P66" s="3604">
        <v>44256</v>
      </c>
      <c r="Q66" s="3614" t="s">
        <v>5411</v>
      </c>
      <c r="R66" s="3615"/>
      <c r="S66" s="3614" t="s">
        <v>5585</v>
      </c>
      <c r="T66" s="3615"/>
      <c r="U66" s="1309"/>
      <c r="V66" s="3619" t="s">
        <v>5509</v>
      </c>
      <c r="W66" s="3617" t="s">
        <v>5461</v>
      </c>
      <c r="X66" s="1307" t="str">
        <f t="shared" si="1"/>
        <v>B-7.1.68</v>
      </c>
    </row>
    <row r="67" spans="1:24" ht="49.9" customHeight="1">
      <c r="A67" s="2094" t="s">
        <v>5372</v>
      </c>
      <c r="B67" s="3610" t="s">
        <v>4012</v>
      </c>
      <c r="C67" s="3611" t="s">
        <v>3838</v>
      </c>
      <c r="D67" s="2074"/>
      <c r="E67" s="3264" t="s">
        <v>3997</v>
      </c>
      <c r="F67" s="3264"/>
      <c r="G67" s="3262" t="s">
        <v>4013</v>
      </c>
      <c r="H67" s="3262"/>
      <c r="I67" s="2074" t="s">
        <v>4014</v>
      </c>
      <c r="J67" s="2642" t="s">
        <v>4665</v>
      </c>
      <c r="K67" s="2092" t="s">
        <v>3835</v>
      </c>
      <c r="L67" s="2074"/>
      <c r="M67" s="1308"/>
      <c r="N67" s="1307" t="s">
        <v>5310</v>
      </c>
      <c r="O67" s="1307" t="s">
        <v>4665</v>
      </c>
      <c r="P67" s="3604">
        <v>44317</v>
      </c>
      <c r="Q67" s="3264" t="s">
        <v>5415</v>
      </c>
      <c r="R67" s="3264"/>
      <c r="S67" s="3614" t="s">
        <v>5591</v>
      </c>
      <c r="T67" s="3615"/>
      <c r="U67" s="1309"/>
      <c r="V67" s="3619" t="s">
        <v>5509</v>
      </c>
      <c r="W67" s="3616" t="s">
        <v>5493</v>
      </c>
      <c r="X67" s="1307" t="str">
        <f t="shared" si="1"/>
        <v>B-7.1.69</v>
      </c>
    </row>
    <row r="68" spans="1:24" ht="49.9" customHeight="1">
      <c r="A68" s="2094" t="s">
        <v>5373</v>
      </c>
      <c r="B68" s="3612" t="s">
        <v>4015</v>
      </c>
      <c r="C68" s="3611" t="s">
        <v>3838</v>
      </c>
      <c r="D68" s="2074"/>
      <c r="E68" s="3264" t="s">
        <v>4001</v>
      </c>
      <c r="F68" s="3264"/>
      <c r="G68" s="3262" t="s">
        <v>4016</v>
      </c>
      <c r="H68" s="3262"/>
      <c r="I68" s="2074" t="s">
        <v>4017</v>
      </c>
      <c r="J68" s="2642" t="s">
        <v>4665</v>
      </c>
      <c r="K68" s="2092" t="s">
        <v>3835</v>
      </c>
      <c r="L68" s="2074"/>
      <c r="M68" s="1308"/>
      <c r="N68" s="1307" t="s">
        <v>5310</v>
      </c>
      <c r="O68" s="1307" t="s">
        <v>4665</v>
      </c>
      <c r="P68" s="3604">
        <v>44378</v>
      </c>
      <c r="Q68" s="3264" t="s">
        <v>5407</v>
      </c>
      <c r="R68" s="3264"/>
      <c r="S68" s="3614" t="s">
        <v>5592</v>
      </c>
      <c r="T68" s="3615"/>
      <c r="U68" s="1309"/>
      <c r="V68" s="3619" t="s">
        <v>5509</v>
      </c>
      <c r="W68" s="3616" t="s">
        <v>5462</v>
      </c>
      <c r="X68" s="1307" t="str">
        <f t="shared" si="1"/>
        <v>B-7.1.70</v>
      </c>
    </row>
    <row r="69" spans="1:24" ht="49.9" customHeight="1">
      <c r="A69" s="2094" t="s">
        <v>5374</v>
      </c>
      <c r="B69" s="3610" t="s">
        <v>4018</v>
      </c>
      <c r="C69" s="3611" t="s">
        <v>3838</v>
      </c>
      <c r="D69" s="2074"/>
      <c r="E69" s="3264" t="s">
        <v>4001</v>
      </c>
      <c r="F69" s="3264"/>
      <c r="G69" s="3262" t="s">
        <v>4019</v>
      </c>
      <c r="H69" s="3262"/>
      <c r="I69" s="2074" t="s">
        <v>4017</v>
      </c>
      <c r="J69" s="2642" t="s">
        <v>4665</v>
      </c>
      <c r="K69" s="2092" t="s">
        <v>3835</v>
      </c>
      <c r="L69" s="2074"/>
      <c r="M69" s="1308"/>
      <c r="N69" s="1307" t="s">
        <v>5310</v>
      </c>
      <c r="O69" s="1307" t="s">
        <v>4665</v>
      </c>
      <c r="P69" s="3604">
        <v>44378</v>
      </c>
      <c r="Q69" s="3264" t="s">
        <v>5407</v>
      </c>
      <c r="R69" s="3264"/>
      <c r="S69" s="3614" t="s">
        <v>5586</v>
      </c>
      <c r="T69" s="3615"/>
      <c r="U69" s="1309"/>
      <c r="V69" s="3619" t="s">
        <v>5509</v>
      </c>
      <c r="W69" s="3616" t="s">
        <v>5492</v>
      </c>
      <c r="X69" s="1307" t="str">
        <f t="shared" si="1"/>
        <v>B-7.1.71</v>
      </c>
    </row>
    <row r="70" spans="1:24" ht="49.9" customHeight="1">
      <c r="A70" s="2094" t="s">
        <v>5375</v>
      </c>
      <c r="B70" s="3610" t="s">
        <v>4020</v>
      </c>
      <c r="C70" s="3611" t="s">
        <v>3838</v>
      </c>
      <c r="D70" s="2074"/>
      <c r="E70" s="3264" t="s">
        <v>3840</v>
      </c>
      <c r="F70" s="3264"/>
      <c r="G70" s="3262" t="s">
        <v>4021</v>
      </c>
      <c r="H70" s="3262"/>
      <c r="I70" s="2074" t="s">
        <v>4022</v>
      </c>
      <c r="J70" s="2642" t="s">
        <v>4665</v>
      </c>
      <c r="K70" s="2092" t="s">
        <v>3835</v>
      </c>
      <c r="L70" s="2074"/>
      <c r="M70" s="1308"/>
      <c r="N70" s="1307" t="s">
        <v>5310</v>
      </c>
      <c r="O70" s="1307" t="s">
        <v>4665</v>
      </c>
      <c r="P70" s="3604">
        <v>44409</v>
      </c>
      <c r="Q70" s="3264" t="s">
        <v>5409</v>
      </c>
      <c r="R70" s="3264"/>
      <c r="S70" s="3614" t="s">
        <v>5587</v>
      </c>
      <c r="T70" s="3615"/>
      <c r="U70" s="1309"/>
      <c r="V70" s="2074" t="s">
        <v>5509</v>
      </c>
      <c r="W70" s="3616" t="s">
        <v>5463</v>
      </c>
      <c r="X70" s="1307" t="str">
        <f t="shared" si="1"/>
        <v>B-7.1.72</v>
      </c>
    </row>
    <row r="71" spans="1:24" ht="49.9" customHeight="1">
      <c r="A71" s="2094" t="s">
        <v>5376</v>
      </c>
      <c r="B71" s="3610" t="s">
        <v>4023</v>
      </c>
      <c r="C71" s="3611" t="s">
        <v>4024</v>
      </c>
      <c r="D71" s="2074"/>
      <c r="E71" s="3264" t="s">
        <v>4025</v>
      </c>
      <c r="F71" s="3264"/>
      <c r="G71" s="3262" t="s">
        <v>4026</v>
      </c>
      <c r="H71" s="3262"/>
      <c r="I71" s="2074" t="s">
        <v>4022</v>
      </c>
      <c r="J71" s="2642" t="s">
        <v>4665</v>
      </c>
      <c r="K71" s="2092" t="s">
        <v>3835</v>
      </c>
      <c r="L71" s="2074"/>
      <c r="M71" s="1308"/>
      <c r="N71" s="1307" t="s">
        <v>5310</v>
      </c>
      <c r="O71" s="1307" t="s">
        <v>4665</v>
      </c>
      <c r="P71" s="3604">
        <v>44409</v>
      </c>
      <c r="Q71" s="3264" t="s">
        <v>5416</v>
      </c>
      <c r="R71" s="3264"/>
      <c r="S71" s="3614" t="s">
        <v>5593</v>
      </c>
      <c r="T71" s="3615"/>
      <c r="U71" s="1309"/>
      <c r="V71" s="3611" t="s">
        <v>5534</v>
      </c>
      <c r="W71" s="3616" t="s">
        <v>5464</v>
      </c>
      <c r="X71" s="1307" t="str">
        <f t="shared" si="1"/>
        <v>B-7.1.73</v>
      </c>
    </row>
    <row r="72" spans="1:24" ht="49.9" customHeight="1">
      <c r="A72" s="2094" t="s">
        <v>5377</v>
      </c>
      <c r="B72" s="3610" t="s">
        <v>4027</v>
      </c>
      <c r="C72" s="3611" t="s">
        <v>3838</v>
      </c>
      <c r="D72" s="2074"/>
      <c r="E72" s="3264" t="s">
        <v>3997</v>
      </c>
      <c r="F72" s="3264"/>
      <c r="G72" s="3262" t="s">
        <v>4028</v>
      </c>
      <c r="H72" s="3262"/>
      <c r="I72" s="2074" t="s">
        <v>4029</v>
      </c>
      <c r="J72" s="2642" t="s">
        <v>4665</v>
      </c>
      <c r="K72" s="2092" t="s">
        <v>3835</v>
      </c>
      <c r="L72" s="2074"/>
      <c r="M72" s="1308"/>
      <c r="N72" s="1307" t="s">
        <v>5310</v>
      </c>
      <c r="O72" s="1307" t="s">
        <v>4665</v>
      </c>
      <c r="P72" s="3604">
        <v>44440</v>
      </c>
      <c r="Q72" s="3264" t="s">
        <v>5415</v>
      </c>
      <c r="R72" s="3264"/>
      <c r="S72" s="3614" t="s">
        <v>5594</v>
      </c>
      <c r="T72" s="3615"/>
      <c r="U72" s="1309"/>
      <c r="V72" s="3619" t="s">
        <v>5509</v>
      </c>
      <c r="W72" s="3617" t="s">
        <v>5491</v>
      </c>
      <c r="X72" s="1307" t="str">
        <f t="shared" si="1"/>
        <v>B-7.1.74</v>
      </c>
    </row>
    <row r="73" spans="1:24" ht="49.9" customHeight="1">
      <c r="A73" s="2094" t="s">
        <v>5378</v>
      </c>
      <c r="B73" s="3610" t="s">
        <v>4030</v>
      </c>
      <c r="C73" s="3611" t="s">
        <v>4031</v>
      </c>
      <c r="D73" s="2074"/>
      <c r="E73" s="3264" t="s">
        <v>4025</v>
      </c>
      <c r="F73" s="3264"/>
      <c r="G73" s="3262" t="s">
        <v>4026</v>
      </c>
      <c r="H73" s="3262"/>
      <c r="I73" s="2074" t="s">
        <v>4029</v>
      </c>
      <c r="J73" s="2642" t="s">
        <v>4665</v>
      </c>
      <c r="K73" s="2092" t="s">
        <v>3835</v>
      </c>
      <c r="L73" s="2074"/>
      <c r="M73" s="1308"/>
      <c r="N73" s="1307" t="s">
        <v>5310</v>
      </c>
      <c r="O73" s="1307" t="s">
        <v>4665</v>
      </c>
      <c r="P73" s="3604">
        <v>44440</v>
      </c>
      <c r="Q73" s="3264" t="s">
        <v>5416</v>
      </c>
      <c r="R73" s="3264"/>
      <c r="S73" s="3614" t="s">
        <v>5593</v>
      </c>
      <c r="T73" s="3615"/>
      <c r="U73" s="1309"/>
      <c r="V73" s="3611" t="s">
        <v>5095</v>
      </c>
      <c r="W73" s="3617" t="s">
        <v>5490</v>
      </c>
      <c r="X73" s="1307" t="str">
        <f t="shared" si="1"/>
        <v>B-7.1.75</v>
      </c>
    </row>
    <row r="74" spans="1:24" ht="49.9" customHeight="1">
      <c r="A74" s="2094" t="s">
        <v>5379</v>
      </c>
      <c r="B74" s="3610" t="s">
        <v>4032</v>
      </c>
      <c r="C74" s="3611" t="s">
        <v>334</v>
      </c>
      <c r="D74" s="2074"/>
      <c r="E74" s="3264" t="s">
        <v>3873</v>
      </c>
      <c r="F74" s="3264"/>
      <c r="G74" s="3262" t="s">
        <v>4033</v>
      </c>
      <c r="H74" s="3262"/>
      <c r="I74" s="2074" t="s">
        <v>4034</v>
      </c>
      <c r="J74" s="2642" t="s">
        <v>4665</v>
      </c>
      <c r="K74" s="2092" t="s">
        <v>3835</v>
      </c>
      <c r="L74" s="2074"/>
      <c r="M74" s="1308"/>
      <c r="N74" s="1307" t="s">
        <v>5310</v>
      </c>
      <c r="O74" s="1307" t="s">
        <v>4665</v>
      </c>
      <c r="P74" s="3604">
        <v>44470</v>
      </c>
      <c r="Q74" s="3264" t="s">
        <v>5405</v>
      </c>
      <c r="R74" s="3264"/>
      <c r="S74" s="3614" t="s">
        <v>5595</v>
      </c>
      <c r="T74" s="3615"/>
      <c r="U74" s="1309"/>
      <c r="V74" s="3611" t="s">
        <v>5535</v>
      </c>
      <c r="W74" s="3617" t="s">
        <v>5465</v>
      </c>
      <c r="X74" s="1307" t="str">
        <f t="shared" si="1"/>
        <v>B-7.1.76</v>
      </c>
    </row>
    <row r="75" spans="1:24" ht="49.9" customHeight="1">
      <c r="A75" s="2094" t="s">
        <v>5380</v>
      </c>
      <c r="B75" s="2074" t="s">
        <v>4032</v>
      </c>
      <c r="C75" s="3611" t="s">
        <v>334</v>
      </c>
      <c r="D75" s="2074"/>
      <c r="E75" s="3264" t="s">
        <v>3997</v>
      </c>
      <c r="F75" s="3264"/>
      <c r="G75" s="3262" t="s">
        <v>4033</v>
      </c>
      <c r="H75" s="3262"/>
      <c r="I75" s="2074" t="s">
        <v>4035</v>
      </c>
      <c r="J75" s="2642" t="s">
        <v>4665</v>
      </c>
      <c r="K75" s="2092" t="s">
        <v>3835</v>
      </c>
      <c r="L75" s="2074"/>
      <c r="M75" s="1308"/>
      <c r="N75" s="1307" t="s">
        <v>5310</v>
      </c>
      <c r="O75" s="1307" t="s">
        <v>4665</v>
      </c>
      <c r="P75" s="3604">
        <v>44531</v>
      </c>
      <c r="Q75" s="3264" t="s">
        <v>5415</v>
      </c>
      <c r="R75" s="3264"/>
      <c r="S75" s="3614" t="s">
        <v>5595</v>
      </c>
      <c r="T75" s="3615"/>
      <c r="U75" s="1309"/>
      <c r="V75" s="3611" t="s">
        <v>5535</v>
      </c>
      <c r="W75" s="3617" t="s">
        <v>5465</v>
      </c>
      <c r="X75" s="1307" t="str">
        <f t="shared" si="1"/>
        <v>B-7.1.77</v>
      </c>
    </row>
    <row r="76" spans="1:24" ht="49.9" customHeight="1">
      <c r="A76" s="2094" t="s">
        <v>5381</v>
      </c>
      <c r="B76" s="3610" t="s">
        <v>4036</v>
      </c>
      <c r="C76" s="3611" t="s">
        <v>3838</v>
      </c>
      <c r="D76" s="2074"/>
      <c r="E76" s="3264" t="s">
        <v>4037</v>
      </c>
      <c r="F76" s="3264"/>
      <c r="G76" s="3262" t="s">
        <v>4038</v>
      </c>
      <c r="H76" s="3262"/>
      <c r="I76" s="2074" t="s">
        <v>4039</v>
      </c>
      <c r="J76" s="2642" t="s">
        <v>4665</v>
      </c>
      <c r="K76" s="2092" t="s">
        <v>3835</v>
      </c>
      <c r="L76" s="2074"/>
      <c r="M76" s="1308"/>
      <c r="N76" s="1307" t="s">
        <v>5310</v>
      </c>
      <c r="O76" s="1307" t="s">
        <v>4665</v>
      </c>
      <c r="P76" s="3604">
        <v>44562</v>
      </c>
      <c r="Q76" s="3264" t="s">
        <v>5409</v>
      </c>
      <c r="R76" s="3264"/>
      <c r="S76" s="3614" t="s">
        <v>5588</v>
      </c>
      <c r="T76" s="3615"/>
      <c r="U76" s="1309"/>
      <c r="V76" s="3619" t="s">
        <v>5509</v>
      </c>
      <c r="W76" s="3617" t="s">
        <v>5489</v>
      </c>
      <c r="X76" s="1307" t="str">
        <f t="shared" si="1"/>
        <v>B-7.1.78</v>
      </c>
    </row>
    <row r="77" spans="1:24" ht="49.9" customHeight="1">
      <c r="A77" s="2094" t="s">
        <v>5382</v>
      </c>
      <c r="B77" s="3612" t="s">
        <v>4040</v>
      </c>
      <c r="C77" s="3611" t="s">
        <v>3838</v>
      </c>
      <c r="D77" s="2074"/>
      <c r="E77" s="3264" t="s">
        <v>4001</v>
      </c>
      <c r="F77" s="3264"/>
      <c r="G77" s="3262" t="s">
        <v>4041</v>
      </c>
      <c r="H77" s="3262"/>
      <c r="I77" s="2074" t="s">
        <v>4042</v>
      </c>
      <c r="J77" s="2642" t="s">
        <v>4665</v>
      </c>
      <c r="K77" s="2092" t="s">
        <v>3835</v>
      </c>
      <c r="L77" s="2074"/>
      <c r="M77" s="1308"/>
      <c r="N77" s="1307" t="s">
        <v>5310</v>
      </c>
      <c r="O77" s="1307" t="s">
        <v>4665</v>
      </c>
      <c r="P77" s="3604">
        <v>44621</v>
      </c>
      <c r="Q77" s="3264" t="s">
        <v>5407</v>
      </c>
      <c r="R77" s="3264"/>
      <c r="S77" s="3614" t="s">
        <v>5596</v>
      </c>
      <c r="T77" s="3615"/>
      <c r="U77" s="1309"/>
      <c r="V77" s="3619" t="s">
        <v>5509</v>
      </c>
      <c r="W77" s="3617" t="s">
        <v>5488</v>
      </c>
      <c r="X77" s="1307" t="str">
        <f t="shared" si="1"/>
        <v>B-7.1.79</v>
      </c>
    </row>
    <row r="78" spans="1:24" ht="49.9" customHeight="1">
      <c r="A78" s="2094" t="s">
        <v>5383</v>
      </c>
      <c r="B78" s="3612" t="s">
        <v>4043</v>
      </c>
      <c r="C78" s="3611" t="s">
        <v>3838</v>
      </c>
      <c r="D78" s="2074"/>
      <c r="E78" s="3264" t="s">
        <v>4001</v>
      </c>
      <c r="F78" s="3264"/>
      <c r="G78" s="3262" t="s">
        <v>4044</v>
      </c>
      <c r="H78" s="3262"/>
      <c r="I78" s="2074" t="s">
        <v>4042</v>
      </c>
      <c r="J78" s="2642" t="s">
        <v>4665</v>
      </c>
      <c r="K78" s="2092" t="s">
        <v>3835</v>
      </c>
      <c r="L78" s="2074"/>
      <c r="M78" s="1308"/>
      <c r="N78" s="1307" t="s">
        <v>5310</v>
      </c>
      <c r="O78" s="1307" t="s">
        <v>4665</v>
      </c>
      <c r="P78" s="3604">
        <v>44621</v>
      </c>
      <c r="Q78" s="3264" t="s">
        <v>5407</v>
      </c>
      <c r="R78" s="3264"/>
      <c r="S78" s="3614" t="s">
        <v>5589</v>
      </c>
      <c r="T78" s="3615"/>
      <c r="U78" s="1309"/>
      <c r="V78" s="3619" t="s">
        <v>5509</v>
      </c>
      <c r="W78" s="3617" t="s">
        <v>5466</v>
      </c>
      <c r="X78" s="1307" t="str">
        <f t="shared" si="1"/>
        <v>B-7.1.80</v>
      </c>
    </row>
    <row r="79" spans="1:24" ht="49.9" customHeight="1">
      <c r="A79" s="2094" t="s">
        <v>5384</v>
      </c>
      <c r="B79" s="3610" t="s">
        <v>4045</v>
      </c>
      <c r="C79" s="3611" t="s">
        <v>3838</v>
      </c>
      <c r="D79" s="2074"/>
      <c r="E79" s="3264" t="s">
        <v>4001</v>
      </c>
      <c r="F79" s="3264"/>
      <c r="G79" s="3262" t="s">
        <v>4046</v>
      </c>
      <c r="H79" s="3262"/>
      <c r="I79" s="2074" t="s">
        <v>4042</v>
      </c>
      <c r="J79" s="2642" t="s">
        <v>4665</v>
      </c>
      <c r="K79" s="2092" t="s">
        <v>3835</v>
      </c>
      <c r="L79" s="2074"/>
      <c r="M79" s="1308"/>
      <c r="N79" s="1307" t="s">
        <v>5310</v>
      </c>
      <c r="O79" s="1307" t="s">
        <v>4665</v>
      </c>
      <c r="P79" s="3604">
        <v>44621</v>
      </c>
      <c r="Q79" s="3264" t="s">
        <v>5407</v>
      </c>
      <c r="R79" s="3264"/>
      <c r="S79" s="3614" t="s">
        <v>5590</v>
      </c>
      <c r="T79" s="3615"/>
      <c r="U79" s="1309"/>
      <c r="V79" s="3619" t="s">
        <v>5509</v>
      </c>
      <c r="W79" s="3617" t="s">
        <v>5467</v>
      </c>
      <c r="X79" s="1307" t="str">
        <f t="shared" si="1"/>
        <v>B-7.1.81</v>
      </c>
    </row>
    <row r="80" spans="1:24" ht="72.650000000000006" customHeight="1">
      <c r="A80" s="2094" t="s">
        <v>5385</v>
      </c>
      <c r="B80" s="3610" t="s">
        <v>4047</v>
      </c>
      <c r="C80" s="3611" t="s">
        <v>3838</v>
      </c>
      <c r="D80" s="2074"/>
      <c r="E80" s="3264" t="s">
        <v>4001</v>
      </c>
      <c r="F80" s="3264"/>
      <c r="G80" s="3262" t="s">
        <v>4048</v>
      </c>
      <c r="H80" s="3262"/>
      <c r="I80" s="2074" t="s">
        <v>4049</v>
      </c>
      <c r="J80" s="2642" t="s">
        <v>4665</v>
      </c>
      <c r="K80" s="2092" t="s">
        <v>3835</v>
      </c>
      <c r="L80" s="2074"/>
      <c r="M80" s="1308"/>
      <c r="N80" s="1307" t="s">
        <v>5310</v>
      </c>
      <c r="O80" s="1307" t="s">
        <v>4665</v>
      </c>
      <c r="P80" s="3604">
        <v>44652</v>
      </c>
      <c r="Q80" s="3264" t="s">
        <v>5407</v>
      </c>
      <c r="R80" s="3264"/>
      <c r="S80" s="3620" t="s">
        <v>5597</v>
      </c>
      <c r="T80" s="3620"/>
      <c r="U80" s="1309"/>
      <c r="V80" s="3619" t="s">
        <v>5509</v>
      </c>
      <c r="W80" s="3617" t="s">
        <v>5468</v>
      </c>
      <c r="X80" s="1307" t="str">
        <f t="shared" si="1"/>
        <v>B-7.1.82</v>
      </c>
    </row>
    <row r="81" spans="1:24" ht="76.150000000000006" customHeight="1">
      <c r="A81" s="2094" t="s">
        <v>5386</v>
      </c>
      <c r="B81" s="3610" t="s">
        <v>4050</v>
      </c>
      <c r="C81" s="3611" t="s">
        <v>3838</v>
      </c>
      <c r="D81" s="2074"/>
      <c r="E81" s="3264" t="s">
        <v>4001</v>
      </c>
      <c r="F81" s="3264"/>
      <c r="G81" s="3262" t="s">
        <v>4051</v>
      </c>
      <c r="H81" s="3262"/>
      <c r="I81" s="2074" t="s">
        <v>4049</v>
      </c>
      <c r="J81" s="2642" t="s">
        <v>4665</v>
      </c>
      <c r="K81" s="2092" t="s">
        <v>3835</v>
      </c>
      <c r="L81" s="2074"/>
      <c r="M81" s="1308"/>
      <c r="N81" s="1307" t="s">
        <v>5310</v>
      </c>
      <c r="O81" s="1307" t="s">
        <v>4665</v>
      </c>
      <c r="P81" s="3604">
        <v>44652</v>
      </c>
      <c r="Q81" s="3264" t="s">
        <v>5407</v>
      </c>
      <c r="R81" s="3264"/>
      <c r="S81" s="3620" t="s">
        <v>5598</v>
      </c>
      <c r="T81" s="3620"/>
      <c r="U81" s="1309"/>
      <c r="V81" s="2074" t="s">
        <v>5509</v>
      </c>
      <c r="W81" s="3617" t="s">
        <v>5480</v>
      </c>
      <c r="X81" s="1307" t="str">
        <f t="shared" si="1"/>
        <v>B-7.1.83</v>
      </c>
    </row>
    <row r="82" spans="1:24" ht="49.9" customHeight="1">
      <c r="A82" s="2094" t="s">
        <v>5387</v>
      </c>
      <c r="B82" s="3612" t="s">
        <v>4052</v>
      </c>
      <c r="C82" s="3611" t="s">
        <v>3838</v>
      </c>
      <c r="D82" s="2074"/>
      <c r="E82" s="3264" t="s">
        <v>4001</v>
      </c>
      <c r="F82" s="3264"/>
      <c r="G82" s="3262" t="s">
        <v>4053</v>
      </c>
      <c r="H82" s="3262"/>
      <c r="I82" s="2074" t="s">
        <v>4049</v>
      </c>
      <c r="J82" s="2642" t="s">
        <v>4665</v>
      </c>
      <c r="K82" s="2092" t="s">
        <v>3835</v>
      </c>
      <c r="L82" s="2074"/>
      <c r="M82" s="1308"/>
      <c r="N82" s="1307" t="s">
        <v>5310</v>
      </c>
      <c r="O82" s="1307" t="s">
        <v>4665</v>
      </c>
      <c r="P82" s="3604">
        <v>44652</v>
      </c>
      <c r="Q82" s="3264" t="s">
        <v>5407</v>
      </c>
      <c r="R82" s="3264"/>
      <c r="S82" s="3614" t="s">
        <v>5599</v>
      </c>
      <c r="T82" s="3615"/>
      <c r="U82" s="1309"/>
      <c r="V82" s="3619" t="s">
        <v>5509</v>
      </c>
      <c r="W82" s="3617" t="s">
        <v>5469</v>
      </c>
      <c r="X82" s="1307" t="str">
        <f t="shared" si="1"/>
        <v>B-7.1.84</v>
      </c>
    </row>
    <row r="83" spans="1:24" ht="49.9" customHeight="1">
      <c r="A83" s="2094" t="s">
        <v>5388</v>
      </c>
      <c r="B83" s="3610" t="s">
        <v>4054</v>
      </c>
      <c r="C83" s="3611" t="s">
        <v>4055</v>
      </c>
      <c r="D83" s="2074"/>
      <c r="E83" s="3264" t="s">
        <v>4056</v>
      </c>
      <c r="F83" s="3264"/>
      <c r="G83" s="3262" t="s">
        <v>4057</v>
      </c>
      <c r="H83" s="3262"/>
      <c r="I83" s="2074" t="s">
        <v>4049</v>
      </c>
      <c r="J83" s="2642" t="s">
        <v>4665</v>
      </c>
      <c r="K83" s="2092" t="s">
        <v>3835</v>
      </c>
      <c r="L83" s="2074"/>
      <c r="M83" s="1308"/>
      <c r="N83" s="1307" t="s">
        <v>5310</v>
      </c>
      <c r="O83" s="1307" t="s">
        <v>4665</v>
      </c>
      <c r="P83" s="3604">
        <v>44652</v>
      </c>
      <c r="Q83" s="3264" t="s">
        <v>5420</v>
      </c>
      <c r="R83" s="3264"/>
      <c r="S83" s="3614" t="s">
        <v>5602</v>
      </c>
      <c r="T83" s="3615"/>
      <c r="U83" s="1309"/>
      <c r="V83" s="3611" t="s">
        <v>5537</v>
      </c>
      <c r="W83" s="3617" t="s">
        <v>5471</v>
      </c>
      <c r="X83" s="1307" t="str">
        <f t="shared" si="1"/>
        <v>B-7.1.85</v>
      </c>
    </row>
    <row r="84" spans="1:24" ht="49.9" customHeight="1">
      <c r="A84" s="2094" t="s">
        <v>5389</v>
      </c>
      <c r="B84" s="3610" t="s">
        <v>4058</v>
      </c>
      <c r="C84" s="3611" t="s">
        <v>3838</v>
      </c>
      <c r="D84" s="2074"/>
      <c r="E84" s="3264" t="s">
        <v>4001</v>
      </c>
      <c r="F84" s="3264"/>
      <c r="G84" s="3262" t="s">
        <v>4059</v>
      </c>
      <c r="H84" s="3262"/>
      <c r="I84" s="2074" t="s">
        <v>4060</v>
      </c>
      <c r="J84" s="2642" t="s">
        <v>4665</v>
      </c>
      <c r="K84" s="2092" t="s">
        <v>3835</v>
      </c>
      <c r="L84" s="2074"/>
      <c r="M84" s="1308"/>
      <c r="N84" s="1307" t="s">
        <v>5310</v>
      </c>
      <c r="O84" s="1307" t="s">
        <v>4665</v>
      </c>
      <c r="P84" s="3604">
        <v>44682</v>
      </c>
      <c r="Q84" s="3264" t="s">
        <v>5407</v>
      </c>
      <c r="R84" s="3264"/>
      <c r="S84" s="3614" t="s">
        <v>5600</v>
      </c>
      <c r="T84" s="3615"/>
      <c r="U84" s="1309"/>
      <c r="V84" s="2074" t="s">
        <v>5509</v>
      </c>
      <c r="W84" s="3617" t="s">
        <v>5472</v>
      </c>
      <c r="X84" s="1307" t="str">
        <f t="shared" si="1"/>
        <v>B-7.1.86</v>
      </c>
    </row>
    <row r="85" spans="1:24" ht="49.9" customHeight="1">
      <c r="A85" s="2094" t="s">
        <v>5390</v>
      </c>
      <c r="B85" s="3610" t="s">
        <v>4061</v>
      </c>
      <c r="C85" s="3611" t="s">
        <v>3838</v>
      </c>
      <c r="D85" s="2074"/>
      <c r="E85" s="3264" t="s">
        <v>4001</v>
      </c>
      <c r="F85" s="3264"/>
      <c r="G85" s="3262" t="s">
        <v>4062</v>
      </c>
      <c r="H85" s="3262"/>
      <c r="I85" s="2074" t="s">
        <v>4060</v>
      </c>
      <c r="J85" s="2642" t="s">
        <v>4665</v>
      </c>
      <c r="K85" s="2092" t="s">
        <v>3835</v>
      </c>
      <c r="L85" s="2074"/>
      <c r="M85" s="1308"/>
      <c r="N85" s="1307" t="s">
        <v>5310</v>
      </c>
      <c r="O85" s="1307" t="s">
        <v>4665</v>
      </c>
      <c r="P85" s="3604">
        <v>44682</v>
      </c>
      <c r="Q85" s="3264" t="s">
        <v>5407</v>
      </c>
      <c r="R85" s="3264"/>
      <c r="S85" s="3614" t="s">
        <v>5603</v>
      </c>
      <c r="T85" s="3615"/>
      <c r="U85" s="1309"/>
      <c r="V85" s="3619" t="s">
        <v>5509</v>
      </c>
      <c r="W85" s="3617" t="s">
        <v>5481</v>
      </c>
      <c r="X85" s="1307" t="str">
        <f t="shared" si="1"/>
        <v>B-7.1.87</v>
      </c>
    </row>
    <row r="86" spans="1:24" ht="49.9" customHeight="1">
      <c r="A86" s="2094" t="s">
        <v>5391</v>
      </c>
      <c r="B86" s="3610" t="s">
        <v>4063</v>
      </c>
      <c r="C86" s="3611" t="s">
        <v>3838</v>
      </c>
      <c r="D86" s="2074"/>
      <c r="E86" s="3264" t="s">
        <v>3997</v>
      </c>
      <c r="F86" s="3264"/>
      <c r="G86" s="3262" t="s">
        <v>4064</v>
      </c>
      <c r="H86" s="3262"/>
      <c r="I86" s="2074" t="s">
        <v>4065</v>
      </c>
      <c r="J86" s="2642" t="s">
        <v>4665</v>
      </c>
      <c r="K86" s="2092" t="s">
        <v>3835</v>
      </c>
      <c r="L86" s="2074"/>
      <c r="M86" s="1308"/>
      <c r="N86" s="1307" t="s">
        <v>5310</v>
      </c>
      <c r="O86" s="1307" t="s">
        <v>4665</v>
      </c>
      <c r="P86" s="3604">
        <v>44774</v>
      </c>
      <c r="Q86" s="3264" t="s">
        <v>5415</v>
      </c>
      <c r="R86" s="3264"/>
      <c r="S86" s="3614" t="s">
        <v>5604</v>
      </c>
      <c r="T86" s="3615"/>
      <c r="U86" s="1309"/>
      <c r="V86" s="3619" t="s">
        <v>5509</v>
      </c>
      <c r="W86" s="3617" t="s">
        <v>5482</v>
      </c>
      <c r="X86" s="1307" t="str">
        <f t="shared" si="1"/>
        <v>B-7.1.88</v>
      </c>
    </row>
    <row r="87" spans="1:24" ht="49.9" customHeight="1">
      <c r="A87" s="2094" t="s">
        <v>5392</v>
      </c>
      <c r="B87" s="3610" t="s">
        <v>4066</v>
      </c>
      <c r="C87" s="3611" t="s">
        <v>3838</v>
      </c>
      <c r="D87" s="2074"/>
      <c r="E87" s="3264" t="s">
        <v>4001</v>
      </c>
      <c r="F87" s="3264"/>
      <c r="G87" s="3262" t="s">
        <v>4067</v>
      </c>
      <c r="H87" s="3262"/>
      <c r="I87" s="2074" t="s">
        <v>4065</v>
      </c>
      <c r="J87" s="2642" t="s">
        <v>4665</v>
      </c>
      <c r="K87" s="2092" t="s">
        <v>3835</v>
      </c>
      <c r="L87" s="2074"/>
      <c r="M87" s="1308"/>
      <c r="N87" s="1307" t="s">
        <v>5310</v>
      </c>
      <c r="O87" s="1307" t="s">
        <v>4665</v>
      </c>
      <c r="P87" s="3604">
        <v>44774</v>
      </c>
      <c r="Q87" s="3264" t="s">
        <v>5407</v>
      </c>
      <c r="R87" s="3264"/>
      <c r="S87" s="3614" t="s">
        <v>5605</v>
      </c>
      <c r="T87" s="3615"/>
      <c r="U87" s="1309"/>
      <c r="V87" s="3619" t="s">
        <v>5509</v>
      </c>
      <c r="W87" s="3617" t="s">
        <v>5483</v>
      </c>
      <c r="X87" s="1307" t="str">
        <f t="shared" si="1"/>
        <v>B-7.1.89</v>
      </c>
    </row>
    <row r="88" spans="1:24" ht="49.9" customHeight="1">
      <c r="A88" s="2094" t="s">
        <v>5393</v>
      </c>
      <c r="B88" s="3610" t="s">
        <v>4068</v>
      </c>
      <c r="C88" s="3611" t="s">
        <v>3838</v>
      </c>
      <c r="D88" s="2074"/>
      <c r="E88" s="3264" t="s">
        <v>3873</v>
      </c>
      <c r="F88" s="3264"/>
      <c r="G88" s="3262" t="s">
        <v>4069</v>
      </c>
      <c r="H88" s="3262"/>
      <c r="I88" s="2074" t="s">
        <v>4065</v>
      </c>
      <c r="J88" s="2642" t="s">
        <v>4665</v>
      </c>
      <c r="K88" s="2092" t="s">
        <v>3835</v>
      </c>
      <c r="L88" s="2074"/>
      <c r="M88" s="1308"/>
      <c r="N88" s="1307" t="s">
        <v>5310</v>
      </c>
      <c r="O88" s="1307" t="s">
        <v>4665</v>
      </c>
      <c r="P88" s="3604">
        <v>44774</v>
      </c>
      <c r="Q88" s="3264" t="s">
        <v>5405</v>
      </c>
      <c r="R88" s="3264"/>
      <c r="S88" s="3614" t="s">
        <v>5601</v>
      </c>
      <c r="T88" s="3615"/>
      <c r="U88" s="1309"/>
      <c r="V88" s="2074" t="s">
        <v>5509</v>
      </c>
      <c r="W88" s="3617" t="s">
        <v>5473</v>
      </c>
      <c r="X88" s="1307" t="str">
        <f t="shared" si="1"/>
        <v>B-7.1.90</v>
      </c>
    </row>
    <row r="89" spans="1:24" ht="49.9" customHeight="1">
      <c r="A89" s="2094" t="s">
        <v>5394</v>
      </c>
      <c r="B89" s="3610" t="s">
        <v>4070</v>
      </c>
      <c r="C89" s="3611" t="s">
        <v>3838</v>
      </c>
      <c r="D89" s="2074"/>
      <c r="E89" s="3264" t="s">
        <v>3951</v>
      </c>
      <c r="F89" s="3264"/>
      <c r="G89" s="3262" t="s">
        <v>4071</v>
      </c>
      <c r="H89" s="3262"/>
      <c r="I89" s="2074" t="s">
        <v>4065</v>
      </c>
      <c r="J89" s="2642" t="s">
        <v>4665</v>
      </c>
      <c r="K89" s="2092" t="s">
        <v>3835</v>
      </c>
      <c r="L89" s="2074"/>
      <c r="M89" s="1308"/>
      <c r="N89" s="1307" t="s">
        <v>5310</v>
      </c>
      <c r="O89" s="1307" t="s">
        <v>4665</v>
      </c>
      <c r="P89" s="3604">
        <v>44774</v>
      </c>
      <c r="Q89" s="3264" t="s">
        <v>5412</v>
      </c>
      <c r="R89" s="3264"/>
      <c r="S89" s="3614" t="s">
        <v>5606</v>
      </c>
      <c r="T89" s="3615"/>
      <c r="U89" s="1309"/>
      <c r="V89" s="3619" t="s">
        <v>5509</v>
      </c>
      <c r="W89" s="3617" t="s">
        <v>5474</v>
      </c>
      <c r="X89" s="1307" t="str">
        <f t="shared" si="1"/>
        <v>B-7.1.91</v>
      </c>
    </row>
    <row r="90" spans="1:24" ht="49.9" customHeight="1">
      <c r="A90" s="2094" t="s">
        <v>5395</v>
      </c>
      <c r="B90" s="3612" t="s">
        <v>4072</v>
      </c>
      <c r="C90" s="3611" t="s">
        <v>3957</v>
      </c>
      <c r="D90" s="2074"/>
      <c r="E90" s="3264" t="s">
        <v>4073</v>
      </c>
      <c r="F90" s="3264"/>
      <c r="G90" s="3262" t="s">
        <v>4005</v>
      </c>
      <c r="H90" s="3262"/>
      <c r="I90" s="2074" t="s">
        <v>4065</v>
      </c>
      <c r="J90" s="2642" t="s">
        <v>4665</v>
      </c>
      <c r="K90" s="2092" t="s">
        <v>3835</v>
      </c>
      <c r="L90" s="2074"/>
      <c r="M90" s="1308"/>
      <c r="N90" s="1307" t="s">
        <v>5310</v>
      </c>
      <c r="O90" s="1307" t="s">
        <v>4665</v>
      </c>
      <c r="P90" s="3604">
        <v>44774</v>
      </c>
      <c r="Q90" s="3264" t="s">
        <v>5413</v>
      </c>
      <c r="R90" s="3264"/>
      <c r="S90" s="3614" t="s">
        <v>5607</v>
      </c>
      <c r="T90" s="3615"/>
      <c r="U90" s="1309"/>
      <c r="V90" s="3611" t="s">
        <v>3957</v>
      </c>
      <c r="W90" s="3617" t="s">
        <v>5475</v>
      </c>
      <c r="X90" s="1307" t="str">
        <f t="shared" si="1"/>
        <v>B-7.1.92</v>
      </c>
    </row>
    <row r="91" spans="1:24" ht="49.9" customHeight="1">
      <c r="A91" s="2094" t="s">
        <v>5396</v>
      </c>
      <c r="B91" s="3612" t="s">
        <v>4074</v>
      </c>
      <c r="C91" s="3611" t="s">
        <v>4075</v>
      </c>
      <c r="D91" s="2074"/>
      <c r="E91" s="3264" t="s">
        <v>3850</v>
      </c>
      <c r="F91" s="3264"/>
      <c r="G91" s="3262" t="s">
        <v>4076</v>
      </c>
      <c r="H91" s="3262"/>
      <c r="I91" s="2074" t="s">
        <v>4065</v>
      </c>
      <c r="J91" s="2642" t="s">
        <v>4665</v>
      </c>
      <c r="K91" s="2092" t="s">
        <v>3835</v>
      </c>
      <c r="L91" s="2074"/>
      <c r="M91" s="1308"/>
      <c r="N91" s="1307" t="s">
        <v>5310</v>
      </c>
      <c r="O91" s="1307" t="s">
        <v>4665</v>
      </c>
      <c r="P91" s="3604">
        <v>44774</v>
      </c>
      <c r="Q91" s="3264" t="s">
        <v>5410</v>
      </c>
      <c r="R91" s="3264"/>
      <c r="S91" s="3614" t="s">
        <v>5608</v>
      </c>
      <c r="T91" s="3615"/>
      <c r="U91" s="1309"/>
      <c r="V91" s="3611" t="s">
        <v>5536</v>
      </c>
      <c r="W91" s="3617" t="s">
        <v>5476</v>
      </c>
      <c r="X91" s="1307" t="str">
        <f t="shared" si="1"/>
        <v>B-7.1.93</v>
      </c>
    </row>
    <row r="92" spans="1:24" ht="49.9" customHeight="1">
      <c r="A92" s="2094" t="s">
        <v>5397</v>
      </c>
      <c r="B92" s="3612" t="s">
        <v>4077</v>
      </c>
      <c r="C92" s="3611" t="s">
        <v>1085</v>
      </c>
      <c r="D92" s="2074"/>
      <c r="E92" s="3264" t="s">
        <v>3850</v>
      </c>
      <c r="F92" s="3264"/>
      <c r="G92" s="3262" t="s">
        <v>4078</v>
      </c>
      <c r="H92" s="3262"/>
      <c r="I92" s="2074" t="s">
        <v>4065</v>
      </c>
      <c r="J92" s="2642" t="s">
        <v>4665</v>
      </c>
      <c r="K92" s="2092" t="s">
        <v>3835</v>
      </c>
      <c r="L92" s="2074"/>
      <c r="M92" s="1308"/>
      <c r="N92" s="1307" t="s">
        <v>5310</v>
      </c>
      <c r="O92" s="1307" t="s">
        <v>4665</v>
      </c>
      <c r="P92" s="3604">
        <v>44774</v>
      </c>
      <c r="Q92" s="3264" t="s">
        <v>5410</v>
      </c>
      <c r="R92" s="3264"/>
      <c r="S92" s="3626" t="s">
        <v>5610</v>
      </c>
      <c r="T92" s="3625"/>
      <c r="U92" s="1309"/>
      <c r="V92" s="3611" t="s">
        <v>5525</v>
      </c>
      <c r="W92" s="3617" t="s">
        <v>5477</v>
      </c>
      <c r="X92" s="1307" t="str">
        <f t="shared" si="1"/>
        <v>B-7.1.94</v>
      </c>
    </row>
    <row r="93" spans="1:24" ht="49.9" customHeight="1">
      <c r="A93" s="2094" t="s">
        <v>5398</v>
      </c>
      <c r="B93" s="3613" t="s">
        <v>4079</v>
      </c>
      <c r="C93" s="3611" t="s">
        <v>4080</v>
      </c>
      <c r="D93" s="2074"/>
      <c r="E93" s="3264" t="s">
        <v>4081</v>
      </c>
      <c r="F93" s="3264"/>
      <c r="G93" s="3262" t="s">
        <v>4082</v>
      </c>
      <c r="H93" s="3262"/>
      <c r="I93" s="2074" t="s">
        <v>4065</v>
      </c>
      <c r="J93" s="2642" t="s">
        <v>4665</v>
      </c>
      <c r="K93" s="2092" t="s">
        <v>3835</v>
      </c>
      <c r="L93" s="2074"/>
      <c r="M93" s="1308"/>
      <c r="N93" s="1307" t="s">
        <v>5310</v>
      </c>
      <c r="O93" s="1307" t="s">
        <v>4665</v>
      </c>
      <c r="P93" s="3604">
        <v>44774</v>
      </c>
      <c r="Q93" s="3264" t="s">
        <v>5414</v>
      </c>
      <c r="R93" s="3264"/>
      <c r="S93" s="3614" t="s">
        <v>5611</v>
      </c>
      <c r="T93" s="3615"/>
      <c r="U93" s="1309"/>
      <c r="V93" s="3611" t="s">
        <v>5539</v>
      </c>
      <c r="W93" s="3617" t="s">
        <v>5484</v>
      </c>
      <c r="X93" s="1307" t="str">
        <f t="shared" si="1"/>
        <v>B-7.1.95</v>
      </c>
    </row>
    <row r="94" spans="1:24" ht="63.65" customHeight="1">
      <c r="A94" s="2094" t="s">
        <v>5399</v>
      </c>
      <c r="B94" s="3613" t="s">
        <v>4083</v>
      </c>
      <c r="C94" s="3611" t="s">
        <v>1085</v>
      </c>
      <c r="D94" s="2074"/>
      <c r="E94" s="3264" t="s">
        <v>4073</v>
      </c>
      <c r="F94" s="3264"/>
      <c r="G94" s="3262" t="s">
        <v>4084</v>
      </c>
      <c r="H94" s="3262"/>
      <c r="I94" s="2074" t="s">
        <v>4065</v>
      </c>
      <c r="J94" s="2642" t="s">
        <v>4665</v>
      </c>
      <c r="K94" s="2092" t="s">
        <v>3835</v>
      </c>
      <c r="L94" s="2074"/>
      <c r="M94" s="1308"/>
      <c r="N94" s="1307" t="s">
        <v>5310</v>
      </c>
      <c r="O94" s="1307" t="s">
        <v>4665</v>
      </c>
      <c r="P94" s="3604">
        <v>44774</v>
      </c>
      <c r="Q94" s="3264" t="s">
        <v>5413</v>
      </c>
      <c r="R94" s="3264"/>
      <c r="S94" s="3614" t="s">
        <v>5615</v>
      </c>
      <c r="T94" s="3615"/>
      <c r="U94" s="1309"/>
      <c r="V94" s="3611" t="s">
        <v>5525</v>
      </c>
      <c r="W94" s="3617" t="s">
        <v>5478</v>
      </c>
      <c r="X94" s="1307" t="str">
        <f t="shared" si="1"/>
        <v>B-7.1.96</v>
      </c>
    </row>
    <row r="95" spans="1:24" ht="49.9" customHeight="1">
      <c r="A95" s="2094" t="s">
        <v>5400</v>
      </c>
      <c r="B95" s="2074" t="s">
        <v>4085</v>
      </c>
      <c r="C95" s="3611" t="s">
        <v>4086</v>
      </c>
      <c r="D95" s="2074"/>
      <c r="E95" s="3264" t="s">
        <v>4001</v>
      </c>
      <c r="F95" s="3264"/>
      <c r="G95" s="3262" t="s">
        <v>4087</v>
      </c>
      <c r="H95" s="3262"/>
      <c r="I95" s="2074" t="s">
        <v>4065</v>
      </c>
      <c r="J95" s="2642" t="s">
        <v>4665</v>
      </c>
      <c r="K95" s="2092" t="s">
        <v>3835</v>
      </c>
      <c r="L95" s="2074"/>
      <c r="M95" s="1308"/>
      <c r="N95" s="1307" t="s">
        <v>5310</v>
      </c>
      <c r="O95" s="1307" t="s">
        <v>4665</v>
      </c>
      <c r="P95" s="3604">
        <v>44774</v>
      </c>
      <c r="Q95" s="3264" t="s">
        <v>5407</v>
      </c>
      <c r="R95" s="3264"/>
      <c r="S95" s="3614" t="s">
        <v>5609</v>
      </c>
      <c r="T95" s="3615"/>
      <c r="U95" s="1309"/>
      <c r="V95" s="3611" t="s">
        <v>5535</v>
      </c>
      <c r="W95" s="3617" t="s">
        <v>5485</v>
      </c>
      <c r="X95" s="1307" t="str">
        <f t="shared" si="1"/>
        <v>B-7.1.97</v>
      </c>
    </row>
    <row r="96" spans="1:24" ht="49.9" customHeight="1">
      <c r="A96" s="2094" t="s">
        <v>5401</v>
      </c>
      <c r="B96" s="3612" t="s">
        <v>4088</v>
      </c>
      <c r="C96" s="3611" t="s">
        <v>4089</v>
      </c>
      <c r="D96" s="2074"/>
      <c r="E96" s="3264" t="s">
        <v>3903</v>
      </c>
      <c r="F96" s="3264"/>
      <c r="G96" s="3262" t="s">
        <v>4088</v>
      </c>
      <c r="H96" s="3262"/>
      <c r="I96" s="2074" t="s">
        <v>4090</v>
      </c>
      <c r="J96" s="2642" t="s">
        <v>4665</v>
      </c>
      <c r="K96" s="2092" t="s">
        <v>3835</v>
      </c>
      <c r="L96" s="2074"/>
      <c r="M96" s="1308"/>
      <c r="N96" s="1307" t="s">
        <v>5310</v>
      </c>
      <c r="O96" s="1307" t="s">
        <v>4665</v>
      </c>
      <c r="P96" s="3604">
        <v>44805</v>
      </c>
      <c r="Q96" s="3614" t="s">
        <v>5411</v>
      </c>
      <c r="R96" s="3615"/>
      <c r="S96" s="3614" t="s">
        <v>5479</v>
      </c>
      <c r="T96" s="3615"/>
      <c r="U96" s="1309"/>
      <c r="V96" s="3611" t="s">
        <v>5538</v>
      </c>
      <c r="W96" s="3617" t="s">
        <v>5479</v>
      </c>
      <c r="X96" s="1307" t="str">
        <f t="shared" si="1"/>
        <v>B-7.1.98</v>
      </c>
    </row>
    <row r="97" spans="1:24" ht="49.9" customHeight="1">
      <c r="A97" s="2094" t="s">
        <v>5402</v>
      </c>
      <c r="B97" s="3612" t="s">
        <v>4091</v>
      </c>
      <c r="C97" s="3611" t="s">
        <v>3838</v>
      </c>
      <c r="D97" s="2074"/>
      <c r="E97" s="3264" t="s">
        <v>4092</v>
      </c>
      <c r="F97" s="3264"/>
      <c r="G97" s="3262" t="s">
        <v>4093</v>
      </c>
      <c r="H97" s="3262"/>
      <c r="I97" s="2074" t="s">
        <v>4090</v>
      </c>
      <c r="J97" s="2642" t="s">
        <v>4665</v>
      </c>
      <c r="K97" s="2092" t="s">
        <v>3835</v>
      </c>
      <c r="L97" s="2074"/>
      <c r="M97" s="1308"/>
      <c r="N97" s="1307" t="s">
        <v>5310</v>
      </c>
      <c r="O97" s="1307" t="s">
        <v>4665</v>
      </c>
      <c r="P97" s="3604">
        <v>44805</v>
      </c>
      <c r="Q97" s="3264" t="s">
        <v>4092</v>
      </c>
      <c r="R97" s="3264"/>
      <c r="S97" s="3614" t="s">
        <v>5614</v>
      </c>
      <c r="T97" s="3615"/>
      <c r="U97" s="1309"/>
      <c r="V97" s="3619" t="s">
        <v>5509</v>
      </c>
      <c r="W97" s="3617" t="s">
        <v>5486</v>
      </c>
      <c r="X97" s="1307" t="str">
        <f t="shared" si="1"/>
        <v>B-7.1.99</v>
      </c>
    </row>
    <row r="98" spans="1:24" ht="49.9" customHeight="1">
      <c r="A98" s="2094" t="s">
        <v>5403</v>
      </c>
      <c r="B98" s="3612" t="s">
        <v>4094</v>
      </c>
      <c r="C98" s="3611" t="s">
        <v>1085</v>
      </c>
      <c r="D98" s="2074"/>
      <c r="E98" s="3264" t="s">
        <v>4025</v>
      </c>
      <c r="F98" s="3264"/>
      <c r="G98" s="3262" t="s">
        <v>4005</v>
      </c>
      <c r="H98" s="3262"/>
      <c r="I98" s="2074" t="s">
        <v>4095</v>
      </c>
      <c r="J98" s="2642" t="s">
        <v>4665</v>
      </c>
      <c r="K98" s="2092" t="s">
        <v>3835</v>
      </c>
      <c r="L98" s="2074"/>
      <c r="M98" s="1308"/>
      <c r="N98" s="1307" t="s">
        <v>5310</v>
      </c>
      <c r="O98" s="1307" t="s">
        <v>4665</v>
      </c>
      <c r="P98" s="3604">
        <v>44835</v>
      </c>
      <c r="Q98" s="3264" t="s">
        <v>5416</v>
      </c>
      <c r="R98" s="3264"/>
      <c r="S98" s="3627" t="s">
        <v>5613</v>
      </c>
      <c r="T98" s="3628"/>
      <c r="U98" s="1309"/>
      <c r="V98" s="3611" t="s">
        <v>5525</v>
      </c>
      <c r="W98" s="3617" t="s">
        <v>5487</v>
      </c>
      <c r="X98" s="1307" t="str">
        <f t="shared" si="1"/>
        <v>B-7.1.100</v>
      </c>
    </row>
    <row r="99" spans="1:24" ht="49.9" customHeight="1">
      <c r="A99" s="2094" t="s">
        <v>5404</v>
      </c>
      <c r="B99" s="3612" t="s">
        <v>4096</v>
      </c>
      <c r="C99" s="3611" t="s">
        <v>341</v>
      </c>
      <c r="D99" s="2074"/>
      <c r="E99" s="3264" t="s">
        <v>4001</v>
      </c>
      <c r="F99" s="3264"/>
      <c r="G99" s="3262" t="s">
        <v>4097</v>
      </c>
      <c r="H99" s="3262"/>
      <c r="I99" s="2074" t="s">
        <v>4098</v>
      </c>
      <c r="J99" s="2642" t="s">
        <v>4665</v>
      </c>
      <c r="K99" s="2092" t="s">
        <v>3835</v>
      </c>
      <c r="L99" s="2074"/>
      <c r="M99" s="1308"/>
      <c r="N99" s="1307" t="s">
        <v>5310</v>
      </c>
      <c r="O99" s="1307" t="s">
        <v>4665</v>
      </c>
      <c r="P99" s="3604">
        <v>44866</v>
      </c>
      <c r="Q99" s="3264" t="s">
        <v>5407</v>
      </c>
      <c r="R99" s="3264"/>
      <c r="S99" s="3627" t="s">
        <v>5612</v>
      </c>
      <c r="T99" s="3628"/>
      <c r="U99" s="1309"/>
      <c r="V99" s="3611" t="s">
        <v>4769</v>
      </c>
      <c r="W99" s="3617" t="s">
        <v>5470</v>
      </c>
      <c r="X99" s="1307" t="str">
        <f t="shared" si="1"/>
        <v>B-7.1.101</v>
      </c>
    </row>
    <row r="100" spans="1:24" ht="49.9" customHeight="1">
      <c r="A100" s="2094"/>
      <c r="B100" s="2074"/>
      <c r="C100" s="2074"/>
      <c r="D100" s="2074"/>
      <c r="E100" s="3263"/>
      <c r="F100" s="3263"/>
      <c r="G100" s="3262"/>
      <c r="H100" s="3262"/>
      <c r="I100" s="2074"/>
      <c r="J100" s="2643"/>
      <c r="K100" s="2074"/>
      <c r="L100" s="2074"/>
      <c r="M100" s="1308"/>
      <c r="N100" s="1309"/>
      <c r="O100" s="1309"/>
      <c r="P100" s="1309"/>
      <c r="Q100" s="1308"/>
      <c r="R100" s="1308"/>
      <c r="S100" s="3627"/>
      <c r="T100" s="3628"/>
      <c r="U100" s="1309"/>
      <c r="V100" s="1309"/>
      <c r="W100" s="1309"/>
      <c r="X100" s="1307"/>
    </row>
    <row r="101" spans="1:24" ht="49.9" customHeight="1">
      <c r="A101" s="1307" t="s">
        <v>4099</v>
      </c>
      <c r="B101" s="2074"/>
      <c r="C101" s="2074"/>
      <c r="D101" s="2074"/>
      <c r="E101" s="3262"/>
      <c r="F101" s="3262"/>
      <c r="G101" s="3264"/>
      <c r="H101" s="3264"/>
      <c r="I101" s="2074"/>
      <c r="J101" s="2074"/>
      <c r="K101" s="2074"/>
      <c r="L101" s="2074"/>
      <c r="M101" s="1308"/>
      <c r="N101" s="1309"/>
      <c r="O101" s="1309"/>
      <c r="P101" s="1309"/>
      <c r="Q101" s="3268"/>
      <c r="R101" s="3268"/>
      <c r="S101" s="3627"/>
      <c r="T101" s="3628"/>
      <c r="U101" s="1309"/>
      <c r="V101" s="1309"/>
      <c r="W101" s="1309"/>
      <c r="X101" s="1307"/>
    </row>
    <row r="102" spans="1:24">
      <c r="A102" s="1492" t="s">
        <v>477</v>
      </c>
      <c r="B102" s="1493"/>
      <c r="C102" s="1493"/>
      <c r="D102" s="1493"/>
      <c r="E102" s="1493"/>
      <c r="F102" s="1493"/>
      <c r="G102" s="1494"/>
      <c r="H102" s="1494"/>
      <c r="I102" s="1493"/>
      <c r="J102" s="1493"/>
      <c r="K102" s="1493"/>
      <c r="L102" s="1493"/>
      <c r="M102" s="1495"/>
      <c r="N102" s="1493"/>
      <c r="O102" s="1493"/>
      <c r="P102" s="1493"/>
      <c r="Q102" s="1494"/>
      <c r="R102" s="1494"/>
      <c r="S102" s="1493"/>
      <c r="T102" s="1493"/>
      <c r="U102" s="1493"/>
      <c r="V102" s="1493"/>
      <c r="W102" s="1493"/>
      <c r="X102" s="1496" t="s">
        <v>349</v>
      </c>
    </row>
    <row r="103" spans="1:24" ht="33.75" customHeight="1">
      <c r="A103" s="1497" t="s">
        <v>4100</v>
      </c>
      <c r="B103" s="1493"/>
      <c r="C103" s="1493"/>
      <c r="D103" s="1493"/>
      <c r="E103" s="1493"/>
      <c r="F103" s="1493"/>
      <c r="G103" s="1494"/>
      <c r="H103" s="1494"/>
      <c r="I103" s="1493"/>
      <c r="J103" s="1493"/>
      <c r="K103" s="1493"/>
      <c r="L103" s="1493"/>
      <c r="M103" s="3265" t="s">
        <v>4101</v>
      </c>
      <c r="N103" s="3265"/>
      <c r="O103" s="3265"/>
      <c r="P103" s="3265"/>
      <c r="Q103" s="3265"/>
      <c r="R103" s="3265"/>
      <c r="S103" s="3265"/>
      <c r="T103" s="3265"/>
      <c r="U103" s="3265"/>
      <c r="V103" s="3265"/>
      <c r="W103" s="3265"/>
      <c r="X103" s="3265"/>
    </row>
    <row r="104" spans="1:24" s="1487" customFormat="1" ht="19.899999999999999" customHeight="1">
      <c r="A104" s="1260" t="s">
        <v>4102</v>
      </c>
      <c r="B104" s="1269"/>
      <c r="C104" s="1310"/>
      <c r="D104" s="1311"/>
      <c r="E104" s="1312"/>
      <c r="F104" s="1312"/>
      <c r="G104" s="1312"/>
      <c r="H104" s="1312"/>
      <c r="I104" s="1312"/>
      <c r="J104" s="1312"/>
      <c r="K104" s="1310"/>
      <c r="L104" s="1313"/>
      <c r="M104" s="1260"/>
      <c r="N104" s="1269"/>
      <c r="O104" s="1310"/>
      <c r="P104" s="1311"/>
      <c r="Q104" s="1312"/>
      <c r="R104" s="1312"/>
      <c r="S104" s="1312"/>
      <c r="T104" s="1312"/>
      <c r="U104" s="1312"/>
      <c r="V104" s="1312"/>
      <c r="W104" s="1310"/>
      <c r="X104" s="1313" t="s">
        <v>4103</v>
      </c>
    </row>
    <row r="105" spans="1:24" s="1489" customFormat="1" ht="42">
      <c r="A105" s="584" t="s">
        <v>203</v>
      </c>
      <c r="B105" s="1306" t="s">
        <v>3813</v>
      </c>
      <c r="C105" s="899" t="s">
        <v>4104</v>
      </c>
      <c r="D105" s="899" t="s">
        <v>4105</v>
      </c>
      <c r="E105" s="899" t="s">
        <v>4106</v>
      </c>
      <c r="F105" s="899" t="s">
        <v>4107</v>
      </c>
      <c r="G105" s="899" t="s">
        <v>4108</v>
      </c>
      <c r="H105" s="899" t="s">
        <v>4109</v>
      </c>
      <c r="I105" s="12" t="s">
        <v>4110</v>
      </c>
      <c r="J105" s="12" t="s">
        <v>4111</v>
      </c>
      <c r="K105" s="12" t="s">
        <v>4112</v>
      </c>
      <c r="L105" s="12" t="s">
        <v>4113</v>
      </c>
      <c r="M105" s="899" t="s">
        <v>4114</v>
      </c>
      <c r="N105" s="899" t="s">
        <v>4115</v>
      </c>
      <c r="O105" s="899" t="s">
        <v>4116</v>
      </c>
      <c r="P105" s="899" t="s">
        <v>4117</v>
      </c>
      <c r="Q105" s="899" t="s">
        <v>4118</v>
      </c>
      <c r="R105" s="1306" t="s">
        <v>4119</v>
      </c>
      <c r="S105" s="1306" t="s">
        <v>4120</v>
      </c>
      <c r="T105" s="899" t="s">
        <v>4121</v>
      </c>
      <c r="U105" s="899" t="s">
        <v>4122</v>
      </c>
      <c r="V105" s="899" t="s">
        <v>3824</v>
      </c>
      <c r="W105" s="899" t="s">
        <v>3828</v>
      </c>
      <c r="X105" s="899" t="s">
        <v>230</v>
      </c>
    </row>
    <row r="106" spans="1:24" s="1488" customFormat="1" ht="49.9" customHeight="1">
      <c r="A106" s="1314" t="s">
        <v>4123</v>
      </c>
      <c r="B106" s="3609" t="s">
        <v>4367</v>
      </c>
      <c r="C106" s="3605"/>
      <c r="D106" s="3605"/>
      <c r="E106" s="3605"/>
      <c r="F106" s="3605"/>
      <c r="G106" s="3605"/>
      <c r="H106" s="2637"/>
      <c r="I106" s="2637"/>
      <c r="J106" s="2637"/>
      <c r="K106" s="2637"/>
      <c r="L106" s="2637"/>
      <c r="M106" s="1317"/>
      <c r="N106" s="1315"/>
      <c r="O106" s="1315"/>
      <c r="P106" s="1315"/>
      <c r="Q106" s="1315"/>
      <c r="R106" s="1315"/>
      <c r="S106" s="1315"/>
      <c r="T106" s="1316"/>
      <c r="U106" s="3629"/>
      <c r="V106" s="1316"/>
      <c r="W106" s="3629" t="s">
        <v>5616</v>
      </c>
      <c r="X106" s="1307" t="str">
        <f>A106</f>
        <v>B-7.2.1</v>
      </c>
    </row>
    <row r="107" spans="1:24" s="474" customFormat="1" ht="49.9" customHeight="1">
      <c r="A107" s="1314" t="s">
        <v>4124</v>
      </c>
      <c r="B107" s="3608" t="s">
        <v>4722</v>
      </c>
      <c r="C107" s="3606"/>
      <c r="D107" s="3606"/>
      <c r="E107" s="3606"/>
      <c r="F107" s="3605"/>
      <c r="G107" s="3605"/>
      <c r="H107" s="2637"/>
      <c r="I107" s="2637"/>
      <c r="J107" s="2637"/>
      <c r="K107" s="2637"/>
      <c r="L107" s="2637"/>
      <c r="M107" s="1317"/>
      <c r="N107" s="473"/>
      <c r="O107" s="1318"/>
      <c r="P107" s="1318"/>
      <c r="Q107" s="1318"/>
      <c r="R107" s="1318"/>
      <c r="S107" s="1318"/>
      <c r="T107" s="479"/>
      <c r="U107" s="3630"/>
      <c r="V107" s="479"/>
      <c r="W107" s="3630" t="s">
        <v>5617</v>
      </c>
      <c r="X107" s="1307" t="str">
        <f t="shared" ref="X107:X114" si="2">A107</f>
        <v>B-7.2.2</v>
      </c>
    </row>
    <row r="108" spans="1:24" s="474" customFormat="1" ht="49.9" customHeight="1">
      <c r="A108" s="1314" t="s">
        <v>4125</v>
      </c>
      <c r="B108" s="3605"/>
      <c r="C108" s="2635"/>
      <c r="D108" s="2635"/>
      <c r="E108" s="2635"/>
      <c r="F108" s="2635"/>
      <c r="G108" s="2635"/>
      <c r="H108" s="3607"/>
      <c r="I108" s="3607"/>
      <c r="J108" s="3607"/>
      <c r="K108" s="3607"/>
      <c r="L108" s="3607"/>
      <c r="M108" s="1317"/>
      <c r="N108" s="1318"/>
      <c r="O108" s="478"/>
      <c r="P108" s="478"/>
      <c r="Q108" s="478"/>
      <c r="R108" s="478"/>
      <c r="S108" s="478"/>
      <c r="T108" s="1319"/>
      <c r="U108" s="1319"/>
      <c r="V108" s="1319"/>
      <c r="W108" s="1319"/>
      <c r="X108" s="1307"/>
    </row>
    <row r="109" spans="1:24" s="1489" customFormat="1" ht="42">
      <c r="A109" s="584" t="s">
        <v>203</v>
      </c>
      <c r="B109" s="1306" t="s">
        <v>3813</v>
      </c>
      <c r="C109" s="899" t="s">
        <v>4104</v>
      </c>
      <c r="D109" s="899" t="s">
        <v>4105</v>
      </c>
      <c r="E109" s="899" t="s">
        <v>4106</v>
      </c>
      <c r="F109" s="899" t="s">
        <v>4107</v>
      </c>
      <c r="G109" s="899" t="s">
        <v>4108</v>
      </c>
      <c r="H109" s="899" t="s">
        <v>4109</v>
      </c>
      <c r="I109" s="12" t="s">
        <v>4110</v>
      </c>
      <c r="J109" s="12" t="s">
        <v>4111</v>
      </c>
      <c r="K109" s="12" t="s">
        <v>4126</v>
      </c>
      <c r="L109" s="12" t="s">
        <v>4113</v>
      </c>
      <c r="M109" s="899" t="s">
        <v>4114</v>
      </c>
      <c r="N109" s="899" t="s">
        <v>4115</v>
      </c>
      <c r="O109" s="899" t="s">
        <v>4116</v>
      </c>
      <c r="P109" s="899" t="s">
        <v>4117</v>
      </c>
      <c r="Q109" s="899" t="s">
        <v>4118</v>
      </c>
      <c r="R109" s="1306" t="s">
        <v>4119</v>
      </c>
      <c r="S109" s="1306" t="s">
        <v>4120</v>
      </c>
      <c r="T109" s="899" t="s">
        <v>4121</v>
      </c>
      <c r="U109" s="899" t="s">
        <v>4122</v>
      </c>
      <c r="V109" s="899" t="s">
        <v>3824</v>
      </c>
      <c r="W109" s="899" t="s">
        <v>3828</v>
      </c>
      <c r="X109" s="899" t="s">
        <v>230</v>
      </c>
    </row>
    <row r="110" spans="1:24" s="474" customFormat="1" ht="49.9" customHeight="1">
      <c r="A110" s="1314" t="s">
        <v>4127</v>
      </c>
      <c r="B110" s="2075"/>
      <c r="C110" s="2064"/>
      <c r="D110" s="2064"/>
      <c r="E110" s="2064"/>
      <c r="F110" s="2064"/>
      <c r="G110" s="2064"/>
      <c r="H110" s="2076"/>
      <c r="I110" s="2076"/>
      <c r="J110" s="2076"/>
      <c r="K110" s="2076"/>
      <c r="L110" s="2076"/>
      <c r="M110" s="1317"/>
      <c r="N110" s="1318"/>
      <c r="O110" s="478"/>
      <c r="P110" s="478"/>
      <c r="Q110" s="478"/>
      <c r="R110" s="478"/>
      <c r="S110" s="478"/>
      <c r="T110" s="1319"/>
      <c r="U110" s="1319"/>
      <c r="V110" s="1319"/>
      <c r="W110" s="1319"/>
      <c r="X110" s="1307" t="str">
        <f t="shared" si="2"/>
        <v>B-7.2.10</v>
      </c>
    </row>
    <row r="111" spans="1:24" s="474" customFormat="1" ht="49.9" customHeight="1">
      <c r="A111" s="1314" t="s">
        <v>4128</v>
      </c>
      <c r="B111" s="2075"/>
      <c r="C111" s="2064"/>
      <c r="D111" s="2064"/>
      <c r="E111" s="2064"/>
      <c r="F111" s="2064"/>
      <c r="G111" s="2064"/>
      <c r="H111" s="2076"/>
      <c r="I111" s="2076"/>
      <c r="J111" s="2076"/>
      <c r="K111" s="2076"/>
      <c r="L111" s="2076"/>
      <c r="M111" s="1317"/>
      <c r="N111" s="1318"/>
      <c r="O111" s="478"/>
      <c r="P111" s="478"/>
      <c r="Q111" s="478"/>
      <c r="R111" s="478"/>
      <c r="S111" s="478"/>
      <c r="T111" s="1319"/>
      <c r="U111" s="1319"/>
      <c r="V111" s="1319"/>
      <c r="W111" s="1319"/>
      <c r="X111" s="1307" t="str">
        <f t="shared" si="2"/>
        <v>B-7.2.11</v>
      </c>
    </row>
    <row r="112" spans="1:24" s="474" customFormat="1" ht="49.9" customHeight="1">
      <c r="A112" s="1314" t="s">
        <v>4129</v>
      </c>
      <c r="B112" s="2060"/>
      <c r="C112" s="2064"/>
      <c r="D112" s="2064"/>
      <c r="E112" s="2064"/>
      <c r="F112" s="2064"/>
      <c r="G112" s="2064"/>
      <c r="H112" s="2076"/>
      <c r="I112" s="2076"/>
      <c r="J112" s="2076"/>
      <c r="K112" s="2076"/>
      <c r="L112" s="2076"/>
      <c r="M112" s="1317"/>
      <c r="N112" s="473"/>
      <c r="O112" s="478"/>
      <c r="P112" s="478"/>
      <c r="Q112" s="478"/>
      <c r="R112" s="478"/>
      <c r="S112" s="478"/>
      <c r="T112" s="1319"/>
      <c r="U112" s="1319"/>
      <c r="V112" s="1319"/>
      <c r="W112" s="1319"/>
      <c r="X112" s="1307" t="str">
        <f t="shared" si="2"/>
        <v>B-7.2.12</v>
      </c>
    </row>
    <row r="113" spans="1:24" s="474" customFormat="1" ht="49.9" customHeight="1">
      <c r="A113" s="1314" t="s">
        <v>4130</v>
      </c>
      <c r="B113" s="2075"/>
      <c r="C113" s="2064"/>
      <c r="D113" s="2064"/>
      <c r="E113" s="2064"/>
      <c r="F113" s="2064"/>
      <c r="G113" s="2064"/>
      <c r="H113" s="2076"/>
      <c r="I113" s="2076"/>
      <c r="J113" s="2076"/>
      <c r="K113" s="2076"/>
      <c r="L113" s="2076"/>
      <c r="M113" s="1317"/>
      <c r="N113" s="1318"/>
      <c r="O113" s="478"/>
      <c r="P113" s="478"/>
      <c r="Q113" s="478"/>
      <c r="R113" s="478"/>
      <c r="S113" s="478"/>
      <c r="T113" s="1319"/>
      <c r="U113" s="1319"/>
      <c r="V113" s="1319"/>
      <c r="W113" s="1319"/>
      <c r="X113" s="1307" t="str">
        <f t="shared" si="2"/>
        <v>B-7.2.13</v>
      </c>
    </row>
    <row r="114" spans="1:24" s="474" customFormat="1" ht="49.9" customHeight="1">
      <c r="A114" s="1314" t="s">
        <v>4131</v>
      </c>
      <c r="B114" s="2060"/>
      <c r="C114" s="2064"/>
      <c r="D114" s="2064"/>
      <c r="E114" s="2064"/>
      <c r="F114" s="2064"/>
      <c r="G114" s="2064"/>
      <c r="H114" s="2076"/>
      <c r="I114" s="2076"/>
      <c r="J114" s="2076"/>
      <c r="K114" s="2076"/>
      <c r="L114" s="2076"/>
      <c r="M114" s="1317"/>
      <c r="N114" s="473"/>
      <c r="O114" s="478"/>
      <c r="P114" s="478"/>
      <c r="Q114" s="478"/>
      <c r="R114" s="478"/>
      <c r="S114" s="478"/>
      <c r="T114" s="1319"/>
      <c r="U114" s="1319"/>
      <c r="V114" s="1319"/>
      <c r="W114" s="1319"/>
      <c r="X114" s="1307" t="str">
        <f t="shared" si="2"/>
        <v>B-7.2.14</v>
      </c>
    </row>
    <row r="115" spans="1:24" s="1498" customFormat="1">
      <c r="A115" s="1492" t="s">
        <v>477</v>
      </c>
      <c r="B115" s="1493"/>
      <c r="C115" s="1493"/>
      <c r="D115" s="1493"/>
      <c r="E115" s="1493"/>
      <c r="F115" s="1493"/>
      <c r="G115" s="1494"/>
      <c r="H115" s="1494"/>
      <c r="I115" s="1493"/>
      <c r="J115" s="1493"/>
      <c r="K115" s="1493"/>
      <c r="L115" s="1493"/>
      <c r="M115" s="1495"/>
      <c r="N115" s="1493"/>
      <c r="O115" s="1493"/>
      <c r="P115" s="1493"/>
      <c r="Q115" s="1494"/>
      <c r="R115" s="1494"/>
      <c r="S115" s="1493"/>
      <c r="T115" s="1493"/>
      <c r="U115" s="1493"/>
      <c r="V115" s="1493"/>
      <c r="W115" s="1493"/>
      <c r="X115" s="1496" t="s">
        <v>349</v>
      </c>
    </row>
    <row r="116" spans="1:24" s="1498" customFormat="1" ht="14.25" customHeight="1">
      <c r="A116" s="1497" t="s">
        <v>4132</v>
      </c>
      <c r="B116" s="1493"/>
      <c r="C116" s="1493"/>
      <c r="D116" s="1493"/>
      <c r="E116" s="1493"/>
      <c r="F116" s="1493"/>
      <c r="G116" s="1494"/>
      <c r="H116" s="1494"/>
      <c r="I116" s="1493"/>
      <c r="J116" s="1493"/>
      <c r="K116" s="1493"/>
      <c r="L116" s="1493"/>
      <c r="M116" s="1495"/>
      <c r="N116" s="1495"/>
      <c r="O116" s="1495"/>
      <c r="P116" s="1495"/>
      <c r="Q116" s="1495"/>
      <c r="R116" s="1495"/>
      <c r="S116" s="1495"/>
      <c r="T116" s="1495"/>
      <c r="U116" s="1495"/>
      <c r="V116" s="1495"/>
      <c r="W116" s="1495"/>
      <c r="X116" s="1499" t="s">
        <v>4133</v>
      </c>
    </row>
    <row r="140" spans="7:7">
      <c r="G140" s="2449" t="s">
        <v>249</v>
      </c>
    </row>
  </sheetData>
  <sheetProtection formatCells="0" formatColumns="0" formatRows="0" insertColumns="0" insertRows="0"/>
  <autoFilter ref="A8:X99" xr:uid="{00000000-0001-0000-2600-000000000000}">
    <filterColumn colId="4" showButton="0"/>
    <filterColumn colId="6" showButton="0"/>
    <filterColumn colId="16" showButton="0"/>
    <filterColumn colId="18" showButton="0"/>
  </autoFilter>
  <customSheetViews>
    <customSheetView guid="{7A8D58BA-1AAC-4D65-8AD3-E87507F66079}" scale="62" showPageBreaks="1" printArea="1" view="pageBreakPreview">
      <selection activeCell="S32" sqref="S32"/>
      <rowBreaks count="2" manualBreakCount="2">
        <brk id="20" max="23" man="1"/>
        <brk id="31" max="23" man="1"/>
      </rowBreaks>
      <colBreaks count="1" manualBreakCount="1">
        <brk id="12" max="39" man="1"/>
      </colBreaks>
      <pageMargins left="0" right="0" top="0" bottom="0" header="0" footer="0"/>
      <printOptions horizontalCentered="1"/>
      <pageSetup paperSize="9" scale="58" fitToWidth="2" fitToHeight="2" orientation="landscape" r:id="rId1"/>
      <headerFooter>
        <oddHeader>&amp;C&amp;K000000&amp;G</oddHeader>
        <oddFooter>&amp;R&amp;P of &amp;N</oddFooter>
        <firstFooter>&amp;R&amp;P of &amp;N</firstFooter>
      </headerFooter>
    </customSheetView>
  </customSheetViews>
  <mergeCells count="375">
    <mergeCell ref="S93:T93"/>
    <mergeCell ref="S94:T94"/>
    <mergeCell ref="S95:T95"/>
    <mergeCell ref="S96:T96"/>
    <mergeCell ref="S98:T98"/>
    <mergeCell ref="S99:T99"/>
    <mergeCell ref="S100:T100"/>
    <mergeCell ref="S97:T97"/>
    <mergeCell ref="S82:T82"/>
    <mergeCell ref="S83:T83"/>
    <mergeCell ref="S84:T84"/>
    <mergeCell ref="S85:T85"/>
    <mergeCell ref="S86:T86"/>
    <mergeCell ref="S87:T87"/>
    <mergeCell ref="S88:T88"/>
    <mergeCell ref="S89:T89"/>
    <mergeCell ref="S92:T92"/>
    <mergeCell ref="S60:T60"/>
    <mergeCell ref="S61:T61"/>
    <mergeCell ref="S62:T62"/>
    <mergeCell ref="S66:T66"/>
    <mergeCell ref="S67:T67"/>
    <mergeCell ref="S68:T68"/>
    <mergeCell ref="S69:T69"/>
    <mergeCell ref="S70:T70"/>
    <mergeCell ref="S71:T71"/>
    <mergeCell ref="S44:T44"/>
    <mergeCell ref="S51:T51"/>
    <mergeCell ref="S52:T52"/>
    <mergeCell ref="S53:T53"/>
    <mergeCell ref="S55:T55"/>
    <mergeCell ref="S56:T56"/>
    <mergeCell ref="S57:T57"/>
    <mergeCell ref="S58:T58"/>
    <mergeCell ref="S59:T59"/>
    <mergeCell ref="S34:T34"/>
    <mergeCell ref="S35:T35"/>
    <mergeCell ref="S37:T37"/>
    <mergeCell ref="S38:T38"/>
    <mergeCell ref="S39:T39"/>
    <mergeCell ref="S40:T40"/>
    <mergeCell ref="S41:T41"/>
    <mergeCell ref="S42:T42"/>
    <mergeCell ref="S43:T43"/>
    <mergeCell ref="S9:T9"/>
    <mergeCell ref="S11:T11"/>
    <mergeCell ref="S12:T12"/>
    <mergeCell ref="S13:T13"/>
    <mergeCell ref="S14:T14"/>
    <mergeCell ref="S15:T15"/>
    <mergeCell ref="S16:T16"/>
    <mergeCell ref="S18:T18"/>
    <mergeCell ref="S19:T19"/>
    <mergeCell ref="S20:T20"/>
    <mergeCell ref="S21:T21"/>
    <mergeCell ref="S22:T22"/>
    <mergeCell ref="S23:T23"/>
    <mergeCell ref="S24:T24"/>
    <mergeCell ref="S25:T25"/>
    <mergeCell ref="S26:T26"/>
    <mergeCell ref="S28:T28"/>
    <mergeCell ref="S29:T29"/>
    <mergeCell ref="S30:T30"/>
    <mergeCell ref="S31:T31"/>
    <mergeCell ref="S32:T32"/>
    <mergeCell ref="S33:T33"/>
    <mergeCell ref="S90:T90"/>
    <mergeCell ref="S91:T91"/>
    <mergeCell ref="S81:T81"/>
    <mergeCell ref="S72:T72"/>
    <mergeCell ref="S73:T73"/>
    <mergeCell ref="S74:T74"/>
    <mergeCell ref="S75:T75"/>
    <mergeCell ref="S76:T76"/>
    <mergeCell ref="S77:T77"/>
    <mergeCell ref="S78:T78"/>
    <mergeCell ref="S79:T79"/>
    <mergeCell ref="S80:T80"/>
    <mergeCell ref="S63:T63"/>
    <mergeCell ref="S64:T64"/>
    <mergeCell ref="S65:T65"/>
    <mergeCell ref="S54:T54"/>
    <mergeCell ref="S45:T45"/>
    <mergeCell ref="S46:T46"/>
    <mergeCell ref="S47:T47"/>
    <mergeCell ref="S48:T48"/>
    <mergeCell ref="S49:T49"/>
    <mergeCell ref="S50:T50"/>
    <mergeCell ref="S36:T36"/>
    <mergeCell ref="S27:T27"/>
    <mergeCell ref="Q97:R97"/>
    <mergeCell ref="Q98:R98"/>
    <mergeCell ref="Q99:R99"/>
    <mergeCell ref="Q88:R88"/>
    <mergeCell ref="Q89:R89"/>
    <mergeCell ref="Q90:R90"/>
    <mergeCell ref="Q91:R91"/>
    <mergeCell ref="Q92:R92"/>
    <mergeCell ref="Q93:R93"/>
    <mergeCell ref="Q94:R94"/>
    <mergeCell ref="Q95:R95"/>
    <mergeCell ref="Q96:R96"/>
    <mergeCell ref="Q79:R79"/>
    <mergeCell ref="Q80:R80"/>
    <mergeCell ref="Q81:R81"/>
    <mergeCell ref="Q82:R82"/>
    <mergeCell ref="Q83:R83"/>
    <mergeCell ref="Q84:R84"/>
    <mergeCell ref="Q85:R85"/>
    <mergeCell ref="Q86:R86"/>
    <mergeCell ref="Q87:R87"/>
    <mergeCell ref="Q70:R70"/>
    <mergeCell ref="Q71:R71"/>
    <mergeCell ref="Q72:R72"/>
    <mergeCell ref="Q73:R73"/>
    <mergeCell ref="Q74:R74"/>
    <mergeCell ref="Q75:R75"/>
    <mergeCell ref="Q76:R76"/>
    <mergeCell ref="Q77:R77"/>
    <mergeCell ref="Q78:R78"/>
    <mergeCell ref="Q61:R61"/>
    <mergeCell ref="Q62:R62"/>
    <mergeCell ref="Q63:R63"/>
    <mergeCell ref="Q64:R64"/>
    <mergeCell ref="Q65:R65"/>
    <mergeCell ref="Q66:R66"/>
    <mergeCell ref="Q67:R67"/>
    <mergeCell ref="Q68:R68"/>
    <mergeCell ref="Q69:R69"/>
    <mergeCell ref="Q52:R52"/>
    <mergeCell ref="Q53:R53"/>
    <mergeCell ref="Q54:R54"/>
    <mergeCell ref="Q55:R55"/>
    <mergeCell ref="Q56:R56"/>
    <mergeCell ref="Q57:R57"/>
    <mergeCell ref="Q58:R58"/>
    <mergeCell ref="Q59:R59"/>
    <mergeCell ref="Q60:R60"/>
    <mergeCell ref="Q43:R43"/>
    <mergeCell ref="Q44:R44"/>
    <mergeCell ref="Q45:R45"/>
    <mergeCell ref="Q46:R46"/>
    <mergeCell ref="Q47:R47"/>
    <mergeCell ref="Q48:R48"/>
    <mergeCell ref="Q49:R49"/>
    <mergeCell ref="Q50:R50"/>
    <mergeCell ref="Q51:R51"/>
    <mergeCell ref="Q34:R34"/>
    <mergeCell ref="Q35:R35"/>
    <mergeCell ref="Q36:R36"/>
    <mergeCell ref="Q37:R37"/>
    <mergeCell ref="Q38:R38"/>
    <mergeCell ref="Q39:R39"/>
    <mergeCell ref="Q40:R40"/>
    <mergeCell ref="Q41:R41"/>
    <mergeCell ref="Q42:R42"/>
    <mergeCell ref="Q25:R25"/>
    <mergeCell ref="Q26:R26"/>
    <mergeCell ref="Q27:R27"/>
    <mergeCell ref="Q28:R28"/>
    <mergeCell ref="Q29:R29"/>
    <mergeCell ref="Q30:R30"/>
    <mergeCell ref="Q31:R31"/>
    <mergeCell ref="Q32:R32"/>
    <mergeCell ref="Q33:R33"/>
    <mergeCell ref="Q21:R21"/>
    <mergeCell ref="Q22:R22"/>
    <mergeCell ref="Q23:R23"/>
    <mergeCell ref="Q24:R24"/>
    <mergeCell ref="G14:H14"/>
    <mergeCell ref="Q18:R18"/>
    <mergeCell ref="Q19:R19"/>
    <mergeCell ref="Q20:R20"/>
    <mergeCell ref="M103:X103"/>
    <mergeCell ref="E16:F16"/>
    <mergeCell ref="S17:T17"/>
    <mergeCell ref="S101:T101"/>
    <mergeCell ref="G17:H17"/>
    <mergeCell ref="G101:H101"/>
    <mergeCell ref="E17:F17"/>
    <mergeCell ref="S8:T8"/>
    <mergeCell ref="E8:F8"/>
    <mergeCell ref="E9:F9"/>
    <mergeCell ref="E10:F10"/>
    <mergeCell ref="E11:F11"/>
    <mergeCell ref="Q8:R8"/>
    <mergeCell ref="G8:H8"/>
    <mergeCell ref="Q9:R9"/>
    <mergeCell ref="Q10:R10"/>
    <mergeCell ref="Q11:R11"/>
    <mergeCell ref="Q12:R12"/>
    <mergeCell ref="Q13:R13"/>
    <mergeCell ref="Q14:R14"/>
    <mergeCell ref="Q15:R15"/>
    <mergeCell ref="Q17:R17"/>
    <mergeCell ref="Q101:R101"/>
    <mergeCell ref="Q16:R16"/>
    <mergeCell ref="E101:F101"/>
    <mergeCell ref="E12:F12"/>
    <mergeCell ref="E13:F13"/>
    <mergeCell ref="E14:F14"/>
    <mergeCell ref="E15:F15"/>
    <mergeCell ref="G15:H15"/>
    <mergeCell ref="G16:H16"/>
    <mergeCell ref="G23:H23"/>
    <mergeCell ref="G24:H24"/>
    <mergeCell ref="G25:H25"/>
    <mergeCell ref="G9:H9"/>
    <mergeCell ref="G10:H10"/>
    <mergeCell ref="G11:H11"/>
    <mergeCell ref="G12:H12"/>
    <mergeCell ref="G13:H13"/>
    <mergeCell ref="E18:F18"/>
    <mergeCell ref="E19:F19"/>
    <mergeCell ref="E20:F20"/>
    <mergeCell ref="E21:F21"/>
    <mergeCell ref="G18:H18"/>
    <mergeCell ref="G19:H19"/>
    <mergeCell ref="G20:H20"/>
    <mergeCell ref="G21:H21"/>
    <mergeCell ref="E100:F100"/>
    <mergeCell ref="G22:H22"/>
    <mergeCell ref="G31:H31"/>
    <mergeCell ref="G58:H58"/>
    <mergeCell ref="G100:H100"/>
    <mergeCell ref="E23:F23"/>
    <mergeCell ref="E24:F24"/>
    <mergeCell ref="E25:F25"/>
    <mergeCell ref="E26:F26"/>
    <mergeCell ref="E30:F30"/>
    <mergeCell ref="E32:F32"/>
    <mergeCell ref="E33:F33"/>
    <mergeCell ref="E34:F34"/>
    <mergeCell ref="E35:F35"/>
    <mergeCell ref="E22:F22"/>
    <mergeCell ref="E31:F31"/>
    <mergeCell ref="E27:F27"/>
    <mergeCell ref="E28:F28"/>
    <mergeCell ref="E29:F29"/>
    <mergeCell ref="E42:F42"/>
    <mergeCell ref="E43:F43"/>
    <mergeCell ref="E44:F44"/>
    <mergeCell ref="G42:H42"/>
    <mergeCell ref="G43:H43"/>
    <mergeCell ref="G44:H44"/>
    <mergeCell ref="E36:F36"/>
    <mergeCell ref="G26:H26"/>
    <mergeCell ref="G27:H27"/>
    <mergeCell ref="G28:H28"/>
    <mergeCell ref="G29:H29"/>
    <mergeCell ref="G30:H30"/>
    <mergeCell ref="G32:H32"/>
    <mergeCell ref="G33:H33"/>
    <mergeCell ref="G34:H34"/>
    <mergeCell ref="G35:H35"/>
    <mergeCell ref="G36:H36"/>
    <mergeCell ref="G37:H37"/>
    <mergeCell ref="G38:H38"/>
    <mergeCell ref="G39:H39"/>
    <mergeCell ref="G40:H40"/>
    <mergeCell ref="E41:F41"/>
    <mergeCell ref="G41:H41"/>
    <mergeCell ref="E37:F37"/>
    <mergeCell ref="E38:F38"/>
    <mergeCell ref="E39:F39"/>
    <mergeCell ref="E40:F40"/>
    <mergeCell ref="G45:H45"/>
    <mergeCell ref="G46:H46"/>
    <mergeCell ref="G47:H47"/>
    <mergeCell ref="G48:H48"/>
    <mergeCell ref="G49:H49"/>
    <mergeCell ref="E45:F45"/>
    <mergeCell ref="E46:F46"/>
    <mergeCell ref="E47:F47"/>
    <mergeCell ref="E48:F48"/>
    <mergeCell ref="E49:F49"/>
    <mergeCell ref="E70:F70"/>
    <mergeCell ref="G51:H51"/>
    <mergeCell ref="G52:H52"/>
    <mergeCell ref="G53:H53"/>
    <mergeCell ref="G54:H54"/>
    <mergeCell ref="G55:H55"/>
    <mergeCell ref="G56:H56"/>
    <mergeCell ref="G57:H57"/>
    <mergeCell ref="E50:F50"/>
    <mergeCell ref="E51:F51"/>
    <mergeCell ref="E52:F52"/>
    <mergeCell ref="E53:F53"/>
    <mergeCell ref="E54:F54"/>
    <mergeCell ref="E55:F55"/>
    <mergeCell ref="E56:F56"/>
    <mergeCell ref="E57:F57"/>
    <mergeCell ref="G50:H50"/>
    <mergeCell ref="E58:F58"/>
    <mergeCell ref="G59:H59"/>
    <mergeCell ref="G60:H60"/>
    <mergeCell ref="G61:H61"/>
    <mergeCell ref="G62:H62"/>
    <mergeCell ref="G64:H64"/>
    <mergeCell ref="G65:H65"/>
    <mergeCell ref="G66:H66"/>
    <mergeCell ref="G67:H67"/>
    <mergeCell ref="E59:F59"/>
    <mergeCell ref="E60:F60"/>
    <mergeCell ref="E61:F61"/>
    <mergeCell ref="E62:F62"/>
    <mergeCell ref="E67:F67"/>
    <mergeCell ref="E76:F76"/>
    <mergeCell ref="E86:F86"/>
    <mergeCell ref="G86:H86"/>
    <mergeCell ref="E73:F73"/>
    <mergeCell ref="G74:H74"/>
    <mergeCell ref="E63:F63"/>
    <mergeCell ref="E64:F64"/>
    <mergeCell ref="E65:F65"/>
    <mergeCell ref="E66:F66"/>
    <mergeCell ref="G63:H63"/>
    <mergeCell ref="G75:H75"/>
    <mergeCell ref="G76:H76"/>
    <mergeCell ref="G72:H72"/>
    <mergeCell ref="G73:H73"/>
    <mergeCell ref="G68:H68"/>
    <mergeCell ref="G69:H69"/>
    <mergeCell ref="G70:H70"/>
    <mergeCell ref="G71:H71"/>
    <mergeCell ref="E71:F71"/>
    <mergeCell ref="E72:F72"/>
    <mergeCell ref="E75:F75"/>
    <mergeCell ref="E74:F74"/>
    <mergeCell ref="E68:F68"/>
    <mergeCell ref="E69:F69"/>
    <mergeCell ref="E82:F82"/>
    <mergeCell ref="E83:F83"/>
    <mergeCell ref="E84:F84"/>
    <mergeCell ref="E85:F85"/>
    <mergeCell ref="E87:F87"/>
    <mergeCell ref="E77:F77"/>
    <mergeCell ref="E78:F78"/>
    <mergeCell ref="E79:F79"/>
    <mergeCell ref="E80:F80"/>
    <mergeCell ref="E81:F81"/>
    <mergeCell ref="G87:H87"/>
    <mergeCell ref="G88:H88"/>
    <mergeCell ref="G89:H89"/>
    <mergeCell ref="G90:H90"/>
    <mergeCell ref="G91:H91"/>
    <mergeCell ref="G92:H92"/>
    <mergeCell ref="E93:F93"/>
    <mergeCell ref="E94:F94"/>
    <mergeCell ref="E95:F95"/>
    <mergeCell ref="E88:F88"/>
    <mergeCell ref="E89:F89"/>
    <mergeCell ref="E90:F90"/>
    <mergeCell ref="E91:F91"/>
    <mergeCell ref="E92:F92"/>
    <mergeCell ref="G77:H77"/>
    <mergeCell ref="G78:H78"/>
    <mergeCell ref="G79:H79"/>
    <mergeCell ref="G80:H80"/>
    <mergeCell ref="G81:H81"/>
    <mergeCell ref="G82:H82"/>
    <mergeCell ref="G83:H83"/>
    <mergeCell ref="G84:H84"/>
    <mergeCell ref="G85:H85"/>
    <mergeCell ref="G98:H98"/>
    <mergeCell ref="E99:F99"/>
    <mergeCell ref="G99:H99"/>
    <mergeCell ref="G93:H93"/>
    <mergeCell ref="G94:H94"/>
    <mergeCell ref="G95:H95"/>
    <mergeCell ref="G96:H96"/>
    <mergeCell ref="G97:H97"/>
    <mergeCell ref="E98:F98"/>
    <mergeCell ref="E96:F96"/>
    <mergeCell ref="E97:F97"/>
  </mergeCells>
  <phoneticPr fontId="59" type="noConversion"/>
  <printOptions horizontalCentered="1"/>
  <pageMargins left="0.23622047244094499" right="0.23622047244094499" top="0.70866141732283505" bottom="0.23622047244094499" header="0.196850393700787" footer="3.9370078740157501E-2"/>
  <pageSetup paperSize="9" scale="58" fitToWidth="2" fitToHeight="2" orientation="landscape" r:id="rId2"/>
  <headerFooter>
    <oddHeader>&amp;C&amp;K000000&amp;G</oddHeader>
    <oddFooter>&amp;R&amp;P of &amp;N</oddFooter>
    <firstFooter>&amp;R&amp;P of &amp;N</firstFooter>
  </headerFooter>
  <rowBreaks count="2" manualBreakCount="2">
    <brk id="103" max="23" man="1"/>
    <brk id="108" max="23" man="1"/>
  </rowBreaks>
  <colBreaks count="1" manualBreakCount="1">
    <brk id="12" max="39" man="1"/>
  </colBreaks>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B0F0"/>
  </sheetPr>
  <dimension ref="B1:Q85"/>
  <sheetViews>
    <sheetView rightToLeft="1" view="pageLayout" zoomScaleNormal="60" workbookViewId="0">
      <selection activeCell="C28" sqref="C28"/>
    </sheetView>
  </sheetViews>
  <sheetFormatPr defaultColWidth="9.1796875" defaultRowHeight="17.5"/>
  <cols>
    <col min="1" max="1" width="9.1796875" style="874"/>
    <col min="2" max="2" width="25.7265625" style="874" customWidth="1"/>
    <col min="3" max="3" width="25" style="874" customWidth="1"/>
    <col min="4" max="4" width="9.1796875" style="874"/>
    <col min="5" max="5" width="12" style="874" customWidth="1"/>
    <col min="6" max="6" width="15.26953125" style="875" customWidth="1"/>
    <col min="7" max="7" width="9.1796875" style="875"/>
    <col min="8" max="8" width="12.7265625" style="874" customWidth="1"/>
    <col min="9" max="9" width="17.7265625" style="874" customWidth="1"/>
    <col min="10" max="10" width="9.1796875" style="874"/>
    <col min="11" max="11" width="12.1796875" style="874" bestFit="1" customWidth="1"/>
    <col min="12" max="12" width="16.7265625" style="874" bestFit="1" customWidth="1"/>
    <col min="13" max="13" width="19.1796875" style="874" customWidth="1"/>
    <col min="14" max="15" width="9.1796875" style="874"/>
    <col min="16" max="16" width="35.453125" style="874" customWidth="1"/>
    <col min="17" max="17" width="28.7265625" style="874" customWidth="1"/>
    <col min="18" max="18" width="9.1796875" style="874"/>
    <col min="19" max="19" width="22.7265625" style="874" customWidth="1"/>
    <col min="20" max="16384" width="9.1796875" style="874"/>
  </cols>
  <sheetData>
    <row r="1" spans="2:17" s="872" customFormat="1" ht="18">
      <c r="F1" s="873"/>
      <c r="G1" s="873"/>
    </row>
    <row r="2" spans="2:17">
      <c r="B2" s="2450"/>
      <c r="C2" s="2450"/>
      <c r="D2" s="2450"/>
      <c r="E2" s="2450"/>
      <c r="F2" s="875" t="s">
        <v>4134</v>
      </c>
      <c r="H2" s="2450"/>
      <c r="I2" s="2450"/>
      <c r="J2" s="2450" t="s">
        <v>4135</v>
      </c>
      <c r="K2" s="2450"/>
      <c r="L2" s="2450"/>
      <c r="M2" s="2450"/>
      <c r="N2" s="2450"/>
      <c r="O2" s="2450"/>
      <c r="P2" s="2450"/>
      <c r="Q2" s="2450"/>
    </row>
    <row r="4" spans="2:17">
      <c r="B4" s="2450" t="s">
        <v>4136</v>
      </c>
      <c r="C4" s="2450" t="s">
        <v>972</v>
      </c>
      <c r="D4" s="2450" t="s">
        <v>4137</v>
      </c>
      <c r="E4" s="2450" t="s">
        <v>972</v>
      </c>
      <c r="F4" s="876" t="s">
        <v>4138</v>
      </c>
      <c r="G4" s="875" t="s">
        <v>4139</v>
      </c>
      <c r="H4" s="2450"/>
      <c r="I4" s="2450"/>
      <c r="J4" s="2450" t="s">
        <v>4140</v>
      </c>
      <c r="K4" s="2450" t="s">
        <v>4141</v>
      </c>
      <c r="L4" s="2450"/>
      <c r="M4" s="2450" t="s">
        <v>4142</v>
      </c>
      <c r="N4" s="877" t="s">
        <v>4143</v>
      </c>
      <c r="O4" s="2450"/>
      <c r="P4" s="2450"/>
      <c r="Q4" s="2450"/>
    </row>
    <row r="5" spans="2:17">
      <c r="B5" s="2450" t="s">
        <v>4144</v>
      </c>
      <c r="C5" s="2450" t="s">
        <v>986</v>
      </c>
      <c r="D5" s="2450" t="s">
        <v>4145</v>
      </c>
      <c r="E5" s="2450" t="s">
        <v>986</v>
      </c>
      <c r="F5" s="875" t="s">
        <v>4140</v>
      </c>
      <c r="G5" s="875" t="s">
        <v>4141</v>
      </c>
      <c r="H5" s="2450"/>
      <c r="I5" s="2450"/>
      <c r="J5" s="2450" t="s">
        <v>4146</v>
      </c>
      <c r="K5" s="2450" t="s">
        <v>4147</v>
      </c>
      <c r="L5" s="2450"/>
      <c r="M5" s="2450" t="s">
        <v>4148</v>
      </c>
      <c r="N5" s="2450" t="s">
        <v>4149</v>
      </c>
      <c r="O5" s="2450"/>
      <c r="P5" s="2450"/>
      <c r="Q5" s="2450"/>
    </row>
    <row r="6" spans="2:17">
      <c r="B6" s="2450" t="s">
        <v>4150</v>
      </c>
      <c r="C6" s="2450" t="s">
        <v>1761</v>
      </c>
      <c r="D6" s="2450" t="s">
        <v>4150</v>
      </c>
      <c r="E6" s="2450" t="s">
        <v>1761</v>
      </c>
      <c r="F6" s="875" t="s">
        <v>4151</v>
      </c>
      <c r="G6" s="875" t="s">
        <v>4147</v>
      </c>
      <c r="H6" s="2450"/>
      <c r="I6" s="2450"/>
      <c r="J6" s="2450" t="s">
        <v>4152</v>
      </c>
      <c r="K6" s="2450" t="s">
        <v>4153</v>
      </c>
      <c r="L6" s="2450"/>
      <c r="M6" s="2450"/>
      <c r="N6" s="2450"/>
      <c r="O6" s="2450"/>
      <c r="P6" s="2450" t="s">
        <v>4154</v>
      </c>
      <c r="Q6" s="2450">
        <v>1</v>
      </c>
    </row>
    <row r="7" spans="2:17">
      <c r="B7" s="2450"/>
      <c r="C7" s="2450"/>
      <c r="D7" s="2450"/>
      <c r="E7" s="2450"/>
      <c r="F7" s="875" t="s">
        <v>4155</v>
      </c>
      <c r="G7" s="875" t="s">
        <v>4156</v>
      </c>
      <c r="H7" s="2450"/>
      <c r="I7" s="2450"/>
      <c r="J7" s="2450"/>
      <c r="K7" s="2450"/>
      <c r="L7" s="2450"/>
      <c r="M7" s="2450"/>
      <c r="N7" s="2450"/>
      <c r="O7" s="2450"/>
      <c r="P7" s="2450" t="s">
        <v>4157</v>
      </c>
      <c r="Q7" s="2450">
        <v>2</v>
      </c>
    </row>
    <row r="8" spans="2:17">
      <c r="B8" s="2450"/>
      <c r="C8" s="2450"/>
      <c r="D8" s="2450"/>
      <c r="E8" s="2450"/>
      <c r="F8" s="875" t="s">
        <v>4152</v>
      </c>
      <c r="G8" s="875" t="s">
        <v>4153</v>
      </c>
      <c r="H8" s="2450"/>
      <c r="I8" s="2450"/>
      <c r="J8" s="2450"/>
      <c r="K8" s="2450"/>
      <c r="L8" s="2450"/>
      <c r="M8" s="2450"/>
      <c r="N8" s="2450"/>
      <c r="O8" s="2450"/>
      <c r="P8" s="2450" t="s">
        <v>4158</v>
      </c>
      <c r="Q8" s="2450">
        <v>3</v>
      </c>
    </row>
    <row r="9" spans="2:17">
      <c r="B9" s="2450" t="s">
        <v>4159</v>
      </c>
      <c r="C9" s="2450"/>
      <c r="D9" s="2450"/>
      <c r="E9" s="2450"/>
      <c r="F9" s="875" t="s">
        <v>4160</v>
      </c>
      <c r="G9" s="875" t="s">
        <v>4161</v>
      </c>
      <c r="H9" s="2450"/>
      <c r="I9" s="2450"/>
      <c r="J9" s="2450"/>
      <c r="K9" s="2450"/>
      <c r="L9" s="2450">
        <v>2022</v>
      </c>
      <c r="M9" s="2450"/>
      <c r="N9" s="2450"/>
      <c r="O9" s="2450"/>
      <c r="P9" s="2450" t="s">
        <v>4162</v>
      </c>
      <c r="Q9" s="2450">
        <v>4</v>
      </c>
    </row>
    <row r="10" spans="2:17">
      <c r="B10" s="2450"/>
      <c r="C10" s="2450"/>
      <c r="D10" s="2450"/>
      <c r="E10" s="2450"/>
      <c r="F10" s="875" t="s">
        <v>4145</v>
      </c>
      <c r="G10" s="875" t="s">
        <v>986</v>
      </c>
      <c r="H10" s="2450"/>
      <c r="I10" s="2450"/>
      <c r="J10" s="2450"/>
      <c r="K10" s="2450"/>
      <c r="L10" s="2450"/>
      <c r="M10" s="2450"/>
      <c r="N10" s="2450" t="s">
        <v>4163</v>
      </c>
      <c r="O10" s="2450"/>
      <c r="P10" s="2450" t="s">
        <v>4164</v>
      </c>
      <c r="Q10" s="2450">
        <v>5</v>
      </c>
    </row>
    <row r="11" spans="2:17">
      <c r="B11" s="2450"/>
      <c r="C11" s="2450"/>
      <c r="D11" s="2450"/>
      <c r="E11" s="2450"/>
      <c r="F11" s="875" t="s">
        <v>4165</v>
      </c>
      <c r="G11" s="875" t="s">
        <v>4166</v>
      </c>
      <c r="H11" s="2450"/>
      <c r="I11" s="2450"/>
      <c r="J11" s="2450">
        <v>1</v>
      </c>
      <c r="K11" s="2450" t="s">
        <v>4167</v>
      </c>
      <c r="L11" s="878" t="s">
        <v>4168</v>
      </c>
      <c r="M11" s="2450"/>
      <c r="N11" s="2450" t="s">
        <v>4169</v>
      </c>
      <c r="O11" s="2450"/>
      <c r="P11" s="2450" t="s">
        <v>4170</v>
      </c>
      <c r="Q11" s="2450">
        <v>6</v>
      </c>
    </row>
    <row r="12" spans="2:17">
      <c r="B12" s="2450"/>
      <c r="C12" s="2450"/>
      <c r="D12" s="2450"/>
      <c r="E12" s="2450"/>
      <c r="H12" s="2450"/>
      <c r="I12" s="2450"/>
      <c r="J12" s="2450">
        <v>2</v>
      </c>
      <c r="K12" s="2450" t="s">
        <v>4171</v>
      </c>
      <c r="L12" s="879" t="s">
        <v>4172</v>
      </c>
      <c r="M12" s="2450"/>
      <c r="N12" s="2450"/>
      <c r="O12" s="2450"/>
      <c r="P12" s="2450"/>
      <c r="Q12" s="2450"/>
    </row>
    <row r="13" spans="2:17">
      <c r="B13" s="2450"/>
      <c r="C13" s="2450"/>
      <c r="D13" s="2450" t="s">
        <v>4173</v>
      </c>
      <c r="E13" s="2450"/>
      <c r="H13" s="2450"/>
      <c r="I13" s="2450"/>
      <c r="J13" s="2450">
        <v>3</v>
      </c>
      <c r="K13" s="2450" t="s">
        <v>4174</v>
      </c>
      <c r="L13" s="879" t="s">
        <v>4175</v>
      </c>
      <c r="M13" s="2450"/>
      <c r="N13" s="2450"/>
      <c r="O13" s="2450"/>
      <c r="P13" s="2450"/>
      <c r="Q13" s="2450"/>
    </row>
    <row r="14" spans="2:17">
      <c r="B14" s="2450"/>
      <c r="C14" s="2450"/>
      <c r="D14" s="2450" t="s">
        <v>4176</v>
      </c>
      <c r="E14" s="2450"/>
      <c r="F14" s="875" t="s">
        <v>4177</v>
      </c>
      <c r="G14" s="875" t="s">
        <v>4178</v>
      </c>
      <c r="H14" s="2450"/>
      <c r="I14" s="2450"/>
      <c r="J14" s="2450">
        <v>4</v>
      </c>
      <c r="K14" s="2450" t="s">
        <v>4179</v>
      </c>
      <c r="L14" s="879" t="s">
        <v>4180</v>
      </c>
      <c r="M14" s="2450"/>
      <c r="N14" s="2450"/>
      <c r="O14" s="2450"/>
      <c r="P14" s="2450"/>
      <c r="Q14" s="2450"/>
    </row>
    <row r="15" spans="2:17">
      <c r="B15" s="2450"/>
      <c r="C15" s="2450"/>
      <c r="D15" s="2450"/>
      <c r="E15" s="2450"/>
      <c r="F15" s="875" t="s">
        <v>4181</v>
      </c>
      <c r="G15" s="875" t="s">
        <v>4182</v>
      </c>
      <c r="H15" s="2450"/>
      <c r="I15" s="2450"/>
      <c r="J15" s="2450">
        <v>5</v>
      </c>
      <c r="K15" s="2450" t="s">
        <v>4183</v>
      </c>
      <c r="L15" s="879" t="s">
        <v>4184</v>
      </c>
      <c r="M15" s="2450"/>
      <c r="N15" s="2450"/>
      <c r="O15" s="2450"/>
      <c r="P15" s="2450"/>
      <c r="Q15" s="2450"/>
    </row>
    <row r="16" spans="2:17">
      <c r="B16" s="2450"/>
      <c r="C16" s="2450"/>
      <c r="D16" s="2450"/>
      <c r="E16" s="2450"/>
      <c r="H16" s="2450"/>
      <c r="I16" s="2450"/>
      <c r="J16" s="2450">
        <v>6</v>
      </c>
      <c r="K16" s="2450"/>
      <c r="L16" s="2450"/>
      <c r="M16" s="2450"/>
      <c r="N16" s="2450"/>
      <c r="O16" s="2450"/>
      <c r="P16" s="2450"/>
      <c r="Q16" s="2450"/>
    </row>
    <row r="17" spans="2:17">
      <c r="B17" s="872" t="e">
        <f>#REF!</f>
        <v>#REF!</v>
      </c>
      <c r="C17" s="872"/>
      <c r="D17" s="2450"/>
      <c r="E17" s="2450"/>
      <c r="H17" s="2450"/>
      <c r="I17" s="2450"/>
      <c r="J17" s="2450">
        <v>7</v>
      </c>
      <c r="K17" s="2450"/>
      <c r="L17" s="2450"/>
      <c r="M17" s="2450"/>
      <c r="N17" s="2450"/>
      <c r="O17" s="2450"/>
      <c r="P17" s="2450"/>
      <c r="Q17" s="2450"/>
    </row>
    <row r="18" spans="2:17">
      <c r="B18" s="2450" t="s">
        <v>4185</v>
      </c>
      <c r="C18" s="2450"/>
      <c r="D18" s="2450"/>
      <c r="E18" s="2450"/>
      <c r="H18" s="2450"/>
      <c r="I18" s="2450"/>
      <c r="J18" s="2450">
        <v>8</v>
      </c>
      <c r="K18" s="2450"/>
      <c r="L18" s="2450"/>
      <c r="M18" s="2450"/>
      <c r="N18" s="2450"/>
      <c r="O18" s="2450"/>
      <c r="P18" s="2450"/>
      <c r="Q18" s="2450"/>
    </row>
    <row r="19" spans="2:17">
      <c r="B19" s="2450"/>
      <c r="C19" s="2450"/>
      <c r="D19" s="2450"/>
      <c r="E19" s="2450" t="s">
        <v>4186</v>
      </c>
      <c r="F19" s="875" t="s">
        <v>4187</v>
      </c>
      <c r="H19" s="2450"/>
      <c r="I19" s="2450"/>
      <c r="J19" s="2450">
        <v>9</v>
      </c>
      <c r="K19" s="2450"/>
      <c r="L19" s="2450"/>
      <c r="M19" s="2450"/>
      <c r="N19" s="2450" t="s">
        <v>4188</v>
      </c>
      <c r="O19" s="2450" t="s">
        <v>4189</v>
      </c>
      <c r="P19" s="2450"/>
      <c r="Q19" s="2450"/>
    </row>
    <row r="20" spans="2:17">
      <c r="B20" s="2450" t="s">
        <v>4190</v>
      </c>
      <c r="C20" s="2450" t="s">
        <v>4191</v>
      </c>
      <c r="D20" s="2450"/>
      <c r="E20" s="2450" t="s">
        <v>4192</v>
      </c>
      <c r="F20" s="875" t="s">
        <v>4193</v>
      </c>
      <c r="H20" s="2450"/>
      <c r="I20" s="2450"/>
      <c r="J20" s="2450" t="s">
        <v>4194</v>
      </c>
      <c r="K20" s="2450" t="s">
        <v>4195</v>
      </c>
      <c r="L20" s="2450"/>
      <c r="M20" s="2450"/>
      <c r="N20" s="2450" t="s">
        <v>4196</v>
      </c>
      <c r="O20" s="2450" t="s">
        <v>4197</v>
      </c>
      <c r="P20" s="2450"/>
      <c r="Q20" s="2450"/>
    </row>
    <row r="21" spans="2:17">
      <c r="B21" s="2450" t="s">
        <v>4198</v>
      </c>
      <c r="C21" s="2450" t="s">
        <v>4199</v>
      </c>
      <c r="D21" s="2450"/>
      <c r="E21" s="2450" t="s">
        <v>4200</v>
      </c>
      <c r="F21" s="875" t="s">
        <v>4201</v>
      </c>
      <c r="H21" s="2450"/>
      <c r="I21" s="2450"/>
      <c r="J21" s="2450" t="s">
        <v>4202</v>
      </c>
      <c r="K21" s="2450" t="s">
        <v>4203</v>
      </c>
      <c r="L21" s="2450"/>
      <c r="M21" s="2450"/>
      <c r="N21" s="2450" t="s">
        <v>4204</v>
      </c>
      <c r="O21" s="2450" t="s">
        <v>4205</v>
      </c>
      <c r="P21" s="2450"/>
      <c r="Q21" s="2450"/>
    </row>
    <row r="22" spans="2:17">
      <c r="B22" s="2450" t="s">
        <v>4206</v>
      </c>
      <c r="C22" s="2451" t="s">
        <v>4207</v>
      </c>
      <c r="D22" s="2450"/>
      <c r="E22" s="2450" t="s">
        <v>4208</v>
      </c>
      <c r="F22" s="875" t="s">
        <v>4209</v>
      </c>
      <c r="H22" s="2450"/>
      <c r="I22" s="2450"/>
      <c r="J22" s="2450"/>
      <c r="K22" s="2450"/>
      <c r="L22" s="2450"/>
      <c r="M22" s="2450"/>
      <c r="N22" s="2450" t="s">
        <v>3089</v>
      </c>
      <c r="O22" s="2450" t="s">
        <v>4210</v>
      </c>
      <c r="P22" s="2450"/>
      <c r="Q22" s="2450"/>
    </row>
    <row r="23" spans="2:17">
      <c r="B23" s="2450"/>
      <c r="C23" s="2450"/>
      <c r="D23" s="2450"/>
      <c r="E23" s="2450"/>
      <c r="H23" s="2450" t="s">
        <v>4211</v>
      </c>
      <c r="I23" s="2450"/>
      <c r="J23" s="2450"/>
      <c r="K23" s="2450"/>
      <c r="L23" s="2450"/>
      <c r="M23" s="2450"/>
      <c r="N23" s="2450"/>
      <c r="O23" s="2450"/>
      <c r="P23" s="2450"/>
      <c r="Q23" s="2450"/>
    </row>
    <row r="24" spans="2:17">
      <c r="B24" s="2450"/>
      <c r="C24" s="2450"/>
      <c r="D24" s="2450"/>
      <c r="E24" s="2450"/>
      <c r="H24" s="2450" t="s">
        <v>4212</v>
      </c>
      <c r="I24" s="2450"/>
      <c r="J24" s="2450"/>
      <c r="K24" s="2450" t="s">
        <v>4213</v>
      </c>
      <c r="L24" s="2452" t="s">
        <v>4214</v>
      </c>
      <c r="M24" s="2450" t="s">
        <v>4215</v>
      </c>
      <c r="N24" s="2450"/>
      <c r="O24" s="2450" t="s">
        <v>4216</v>
      </c>
      <c r="P24" s="2450"/>
      <c r="Q24" s="2450"/>
    </row>
    <row r="25" spans="2:17">
      <c r="B25" s="872" t="e">
        <f>#REF!</f>
        <v>#REF!</v>
      </c>
      <c r="C25" s="872"/>
      <c r="D25" s="2450"/>
      <c r="E25" s="2450"/>
      <c r="H25" s="2450" t="s">
        <v>4217</v>
      </c>
      <c r="I25" s="2450"/>
      <c r="J25" s="2450"/>
      <c r="K25" s="2450" t="s">
        <v>4218</v>
      </c>
      <c r="L25" s="2452" t="s">
        <v>4219</v>
      </c>
      <c r="M25" s="2450" t="s">
        <v>4220</v>
      </c>
      <c r="N25" s="2450"/>
      <c r="O25" s="2450" t="s">
        <v>4221</v>
      </c>
      <c r="P25" s="2450"/>
      <c r="Q25" s="2450"/>
    </row>
    <row r="26" spans="2:17">
      <c r="B26" s="2450" t="s">
        <v>4222</v>
      </c>
      <c r="C26" s="2450"/>
      <c r="D26" s="2450"/>
      <c r="E26" s="2450"/>
      <c r="H26" s="2450" t="s">
        <v>4223</v>
      </c>
      <c r="I26" s="2450"/>
      <c r="J26" s="2450"/>
      <c r="K26" s="2450" t="s">
        <v>4224</v>
      </c>
      <c r="L26" s="2452" t="s">
        <v>4225</v>
      </c>
      <c r="M26" s="2450" t="s">
        <v>4226</v>
      </c>
      <c r="N26" s="2450"/>
      <c r="O26" s="2450" t="s">
        <v>4227</v>
      </c>
      <c r="P26" s="2450"/>
      <c r="Q26" s="2450"/>
    </row>
    <row r="27" spans="2:17">
      <c r="B27" s="2450"/>
      <c r="C27" s="2450"/>
      <c r="D27" s="2450"/>
      <c r="E27" s="2450"/>
      <c r="H27" s="2450" t="s">
        <v>4228</v>
      </c>
      <c r="I27" s="2450"/>
      <c r="J27" s="2450"/>
      <c r="K27" s="2450" t="s">
        <v>4229</v>
      </c>
      <c r="L27" s="2452" t="s">
        <v>4230</v>
      </c>
      <c r="M27" s="2450" t="s">
        <v>4231</v>
      </c>
      <c r="N27" s="2450"/>
      <c r="O27" s="2450" t="s">
        <v>4232</v>
      </c>
      <c r="P27" s="2450"/>
      <c r="Q27" s="2450"/>
    </row>
    <row r="28" spans="2:17">
      <c r="B28" s="2450" t="s">
        <v>4233</v>
      </c>
      <c r="C28" s="2450" t="s">
        <v>4234</v>
      </c>
      <c r="D28" s="2450"/>
      <c r="E28" s="2450"/>
      <c r="H28" s="2450" t="s">
        <v>4235</v>
      </c>
      <c r="I28" s="2450"/>
      <c r="J28" s="2450"/>
      <c r="K28" s="2450" t="s">
        <v>4236</v>
      </c>
      <c r="L28" s="2452" t="s">
        <v>4237</v>
      </c>
      <c r="M28" s="2450" t="s">
        <v>4238</v>
      </c>
      <c r="N28" s="2450"/>
      <c r="O28" s="2450" t="s">
        <v>4210</v>
      </c>
      <c r="P28" s="2450"/>
      <c r="Q28" s="2450"/>
    </row>
    <row r="29" spans="2:17">
      <c r="B29" s="2450" t="s">
        <v>4239</v>
      </c>
      <c r="C29" s="2450" t="s">
        <v>4240</v>
      </c>
      <c r="D29" s="2450"/>
      <c r="E29" s="2450"/>
      <c r="H29" s="2450" t="s">
        <v>4241</v>
      </c>
      <c r="I29" s="2450"/>
      <c r="J29" s="2450"/>
      <c r="K29" s="2450" t="s">
        <v>4242</v>
      </c>
      <c r="L29" s="2452" t="s">
        <v>4243</v>
      </c>
      <c r="M29" s="2450" t="s">
        <v>4244</v>
      </c>
      <c r="N29" s="2450"/>
      <c r="O29" s="2450"/>
      <c r="P29" s="2450"/>
      <c r="Q29" s="2450"/>
    </row>
    <row r="30" spans="2:17">
      <c r="B30" s="2450" t="s">
        <v>4245</v>
      </c>
      <c r="C30" s="2450" t="s">
        <v>4246</v>
      </c>
      <c r="D30" s="2450"/>
      <c r="E30" s="2450"/>
      <c r="H30" s="2450" t="s">
        <v>4247</v>
      </c>
      <c r="I30" s="2450"/>
      <c r="J30" s="2450"/>
      <c r="K30" s="2450"/>
      <c r="L30" s="880" t="s">
        <v>4248</v>
      </c>
      <c r="M30" s="2450" t="s">
        <v>4249</v>
      </c>
      <c r="N30" s="2450"/>
      <c r="O30" s="2450"/>
      <c r="P30" s="2450"/>
      <c r="Q30" s="2450"/>
    </row>
    <row r="31" spans="2:17">
      <c r="B31" s="2450"/>
      <c r="C31" s="2450"/>
      <c r="D31" s="2450"/>
      <c r="E31" s="2450"/>
      <c r="H31" s="2450"/>
      <c r="I31" s="2450"/>
      <c r="J31" s="2450"/>
      <c r="K31" s="2450" t="s">
        <v>4250</v>
      </c>
      <c r="L31" s="2450"/>
      <c r="M31" s="2450"/>
      <c r="N31" s="2450"/>
      <c r="O31" s="2450"/>
      <c r="P31" s="2452" t="s">
        <v>4251</v>
      </c>
      <c r="Q31" s="2433" t="s">
        <v>4252</v>
      </c>
    </row>
    <row r="32" spans="2:17">
      <c r="B32" s="2450"/>
      <c r="C32" s="2450"/>
      <c r="D32" s="2450"/>
      <c r="E32" s="2450"/>
      <c r="H32" s="2450"/>
      <c r="I32" s="2450"/>
      <c r="J32" s="2450"/>
      <c r="K32" s="2450" t="s">
        <v>4253</v>
      </c>
      <c r="L32" s="2450"/>
      <c r="M32" s="2450" t="s">
        <v>4254</v>
      </c>
      <c r="N32" s="2450"/>
      <c r="O32" s="2450"/>
      <c r="P32" s="2452" t="s">
        <v>4255</v>
      </c>
      <c r="Q32" s="881" t="s">
        <v>4256</v>
      </c>
    </row>
    <row r="33" spans="2:17">
      <c r="B33" s="2450" t="s">
        <v>4257</v>
      </c>
      <c r="C33" s="2450"/>
      <c r="D33" s="2450"/>
      <c r="E33" s="2450" t="s">
        <v>4258</v>
      </c>
      <c r="H33" s="2450" t="s">
        <v>4259</v>
      </c>
      <c r="I33" s="2450"/>
      <c r="J33" s="2450"/>
      <c r="K33" s="2450" t="s">
        <v>4224</v>
      </c>
      <c r="L33" s="2450"/>
      <c r="M33" s="2450" t="s">
        <v>4260</v>
      </c>
      <c r="N33" s="2450"/>
      <c r="O33" s="2450"/>
      <c r="P33" s="2452" t="s">
        <v>4261</v>
      </c>
      <c r="Q33" s="881" t="s">
        <v>4262</v>
      </c>
    </row>
    <row r="34" spans="2:17">
      <c r="B34" s="2450"/>
      <c r="C34" s="2450"/>
      <c r="D34" s="2450"/>
      <c r="E34" s="2450"/>
      <c r="H34" s="2450"/>
      <c r="I34" s="2450"/>
      <c r="J34" s="2450"/>
      <c r="K34" s="2450" t="s">
        <v>4263</v>
      </c>
      <c r="L34" s="2450"/>
      <c r="M34" s="2450" t="s">
        <v>4264</v>
      </c>
      <c r="N34" s="2450"/>
      <c r="O34" s="2450"/>
      <c r="P34" s="2452" t="s">
        <v>4265</v>
      </c>
      <c r="Q34" s="881" t="s">
        <v>4266</v>
      </c>
    </row>
    <row r="35" spans="2:17">
      <c r="B35" s="2450" t="s">
        <v>4267</v>
      </c>
      <c r="C35" s="2450" t="s">
        <v>4268</v>
      </c>
      <c r="D35" s="2450"/>
      <c r="E35" s="2450" t="s">
        <v>4269</v>
      </c>
      <c r="F35" s="875" t="s">
        <v>4270</v>
      </c>
      <c r="H35" s="2450" t="s">
        <v>4271</v>
      </c>
      <c r="I35" s="2450" t="s">
        <v>4272</v>
      </c>
      <c r="J35" s="2450"/>
      <c r="K35" s="2450"/>
      <c r="L35" s="2450"/>
      <c r="M35" s="2450" t="s">
        <v>4273</v>
      </c>
      <c r="N35" s="2450"/>
      <c r="O35" s="2450"/>
      <c r="P35" s="2452" t="s">
        <v>4274</v>
      </c>
      <c r="Q35" s="881" t="s">
        <v>4275</v>
      </c>
    </row>
    <row r="36" spans="2:17">
      <c r="B36" s="2450" t="s">
        <v>4276</v>
      </c>
      <c r="C36" s="2450" t="s">
        <v>4277</v>
      </c>
      <c r="D36" s="2450"/>
      <c r="E36" s="2450" t="s">
        <v>4278</v>
      </c>
      <c r="F36" s="875" t="s">
        <v>4279</v>
      </c>
      <c r="H36" s="2450" t="s">
        <v>4280</v>
      </c>
      <c r="I36" s="2450" t="s">
        <v>4281</v>
      </c>
      <c r="J36" s="2450"/>
      <c r="K36" s="2450"/>
      <c r="L36" s="2450"/>
      <c r="M36" s="2450" t="s">
        <v>4282</v>
      </c>
      <c r="N36" s="2450"/>
      <c r="O36" s="2450"/>
      <c r="P36" s="2450"/>
      <c r="Q36" s="2450"/>
    </row>
    <row r="37" spans="2:17">
      <c r="B37" s="2450" t="s">
        <v>4283</v>
      </c>
      <c r="C37" s="2450" t="s">
        <v>4284</v>
      </c>
      <c r="D37" s="2450"/>
      <c r="E37" s="2450" t="s">
        <v>4285</v>
      </c>
      <c r="F37" s="875" t="s">
        <v>4242</v>
      </c>
      <c r="H37" s="2450"/>
      <c r="I37" s="2450"/>
      <c r="J37" s="2450"/>
      <c r="K37" s="2450"/>
      <c r="L37" s="2450"/>
      <c r="M37" s="2450"/>
      <c r="N37" s="2450"/>
      <c r="O37" s="2450"/>
      <c r="P37" s="2452" t="s">
        <v>4286</v>
      </c>
      <c r="Q37" s="2450" t="s">
        <v>4287</v>
      </c>
    </row>
    <row r="38" spans="2:17">
      <c r="B38" s="2450"/>
      <c r="C38" s="2450"/>
      <c r="D38" s="2450"/>
      <c r="E38" s="2450"/>
      <c r="H38" s="2450"/>
      <c r="I38" s="2450"/>
      <c r="J38" s="2450"/>
      <c r="K38" s="2450"/>
      <c r="L38" s="2450"/>
      <c r="M38" s="2450"/>
      <c r="N38" s="2450"/>
      <c r="O38" s="2450"/>
      <c r="P38" s="2452" t="s">
        <v>4288</v>
      </c>
      <c r="Q38" s="2450" t="s">
        <v>4289</v>
      </c>
    </row>
    <row r="39" spans="2:17">
      <c r="B39" s="2450"/>
      <c r="C39" s="2450"/>
      <c r="D39" s="2450"/>
      <c r="E39" s="2450"/>
      <c r="H39" s="2450"/>
      <c r="I39" s="2450"/>
      <c r="J39" s="2450"/>
      <c r="K39" s="2450"/>
      <c r="L39" s="2450"/>
      <c r="M39" s="2450"/>
      <c r="N39" s="2450"/>
      <c r="O39" s="2450"/>
      <c r="P39" s="2452" t="s">
        <v>4290</v>
      </c>
      <c r="Q39" s="2450" t="s">
        <v>4291</v>
      </c>
    </row>
    <row r="40" spans="2:17">
      <c r="B40" s="2450" t="e">
        <f>#REF!</f>
        <v>#REF!</v>
      </c>
      <c r="C40" s="2450"/>
      <c r="D40" s="2450"/>
      <c r="E40" s="2450"/>
      <c r="H40" s="2450"/>
      <c r="I40" s="2450"/>
      <c r="J40" s="2450"/>
      <c r="K40" s="2450"/>
      <c r="L40" s="2450"/>
      <c r="M40" s="2450"/>
      <c r="N40" s="2450"/>
      <c r="O40" s="2450"/>
      <c r="P40" s="2450"/>
      <c r="Q40" s="2450"/>
    </row>
    <row r="41" spans="2:17" ht="28.5">
      <c r="B41" s="2450"/>
      <c r="C41" s="2450"/>
      <c r="D41" s="2450"/>
      <c r="E41" s="2450"/>
      <c r="H41" s="2450"/>
      <c r="I41" s="2450"/>
      <c r="J41" s="2450"/>
      <c r="K41" s="2450"/>
      <c r="L41" s="2450"/>
      <c r="M41" s="2450"/>
      <c r="N41" s="2450"/>
      <c r="O41" s="2450"/>
      <c r="P41" s="2452" t="s">
        <v>4292</v>
      </c>
      <c r="Q41" s="2453" t="s">
        <v>4293</v>
      </c>
    </row>
    <row r="42" spans="2:17">
      <c r="B42" s="2450" t="s">
        <v>4294</v>
      </c>
      <c r="C42" s="2450"/>
      <c r="D42" s="2450"/>
      <c r="E42" s="2450"/>
      <c r="H42" s="2450"/>
      <c r="I42" s="2450"/>
      <c r="J42" s="2450"/>
      <c r="K42" s="2450"/>
      <c r="L42" s="2450"/>
      <c r="M42" s="2450"/>
      <c r="N42" s="2450"/>
      <c r="O42" s="2450"/>
      <c r="P42" s="2452" t="s">
        <v>4295</v>
      </c>
      <c r="Q42" s="2450" t="s">
        <v>4296</v>
      </c>
    </row>
    <row r="43" spans="2:17">
      <c r="B43" s="2450" t="s">
        <v>4297</v>
      </c>
      <c r="C43" s="2450"/>
      <c r="D43" s="2450"/>
      <c r="E43" s="2450"/>
      <c r="H43" s="2450"/>
      <c r="I43" s="2450"/>
      <c r="J43" s="2450"/>
      <c r="K43" s="2450"/>
      <c r="L43" s="2450"/>
      <c r="M43" s="2450"/>
      <c r="N43" s="2450"/>
      <c r="O43" s="2450"/>
      <c r="P43" s="2452" t="s">
        <v>4298</v>
      </c>
      <c r="Q43" s="2450" t="s">
        <v>4299</v>
      </c>
    </row>
    <row r="44" spans="2:17">
      <c r="B44" s="2450" t="s">
        <v>4300</v>
      </c>
      <c r="C44" s="2450"/>
      <c r="D44" s="2450"/>
      <c r="E44" s="2450"/>
      <c r="H44" s="2450"/>
      <c r="I44" s="2450"/>
      <c r="J44" s="2450"/>
      <c r="K44" s="2450"/>
      <c r="L44" s="2450"/>
      <c r="M44" s="2450"/>
      <c r="N44" s="2450"/>
      <c r="O44" s="2450"/>
      <c r="P44" s="2452" t="s">
        <v>4301</v>
      </c>
      <c r="Q44" s="2450" t="s">
        <v>4302</v>
      </c>
    </row>
    <row r="46" spans="2:17">
      <c r="B46" s="2450" t="e">
        <f>#REF!</f>
        <v>#REF!</v>
      </c>
      <c r="C46" s="2450"/>
      <c r="D46" s="2450"/>
      <c r="E46" s="2450"/>
      <c r="H46" s="2450"/>
      <c r="I46" s="2450"/>
      <c r="J46" s="2450"/>
      <c r="K46" s="2450"/>
      <c r="L46" s="2450"/>
      <c r="M46" s="2450"/>
      <c r="N46" s="2450"/>
      <c r="O46" s="2450"/>
      <c r="P46" s="2454" t="s">
        <v>4303</v>
      </c>
      <c r="Q46" s="2450" t="s">
        <v>4304</v>
      </c>
    </row>
    <row r="47" spans="2:17">
      <c r="B47" s="2450"/>
      <c r="C47" s="2450"/>
      <c r="D47" s="2450"/>
      <c r="E47" s="2450"/>
      <c r="H47" s="2450"/>
      <c r="I47" s="2450"/>
      <c r="J47" s="2450"/>
      <c r="K47" s="2450"/>
      <c r="L47" s="2450"/>
      <c r="M47" s="2450"/>
      <c r="N47" s="2450"/>
      <c r="O47" s="2450"/>
      <c r="P47" s="2454" t="s">
        <v>4305</v>
      </c>
      <c r="Q47" s="2450" t="s">
        <v>4306</v>
      </c>
    </row>
    <row r="48" spans="2:17">
      <c r="B48" s="2455" t="s">
        <v>4307</v>
      </c>
      <c r="C48" s="2450"/>
      <c r="D48" s="2450"/>
      <c r="E48" s="2450"/>
      <c r="H48" s="2450"/>
      <c r="I48" s="2450"/>
      <c r="J48" s="2450"/>
      <c r="K48" s="2450"/>
      <c r="L48" s="2450"/>
      <c r="M48" s="2450"/>
      <c r="N48" s="2450"/>
      <c r="O48" s="2450"/>
      <c r="P48" s="2454" t="s">
        <v>4308</v>
      </c>
      <c r="Q48" s="2450" t="s">
        <v>4309</v>
      </c>
    </row>
    <row r="49" spans="2:17">
      <c r="B49" s="2450" t="s">
        <v>4310</v>
      </c>
      <c r="C49" s="2450"/>
      <c r="D49" s="2450"/>
      <c r="E49" s="2450"/>
      <c r="H49" s="2450"/>
      <c r="I49" s="2450"/>
      <c r="J49" s="2450"/>
      <c r="K49" s="882"/>
      <c r="L49" s="2450"/>
      <c r="M49" s="2450"/>
      <c r="N49" s="2450"/>
      <c r="O49" s="2450"/>
      <c r="P49" s="2454" t="s">
        <v>4311</v>
      </c>
      <c r="Q49" s="2450" t="s">
        <v>4312</v>
      </c>
    </row>
    <row r="50" spans="2:17">
      <c r="B50" s="2450" t="s">
        <v>4313</v>
      </c>
      <c r="C50" s="2450"/>
      <c r="D50" s="2450"/>
      <c r="E50" s="2450"/>
      <c r="H50" s="2450"/>
      <c r="I50" s="2450"/>
      <c r="J50" s="2450"/>
      <c r="K50" s="2450"/>
      <c r="L50" s="2450"/>
      <c r="M50" s="2450"/>
      <c r="N50" s="2450"/>
      <c r="O50" s="2450"/>
      <c r="P50" s="2454" t="s">
        <v>4314</v>
      </c>
      <c r="Q50" s="2450" t="s">
        <v>4315</v>
      </c>
    </row>
    <row r="51" spans="2:17">
      <c r="B51" s="2450" t="s">
        <v>4316</v>
      </c>
      <c r="C51" s="2450"/>
      <c r="D51" s="2450"/>
      <c r="E51" s="2450"/>
      <c r="H51" s="2450"/>
      <c r="I51" s="2450"/>
      <c r="J51" s="2450"/>
      <c r="K51" s="2450"/>
      <c r="L51" s="2450"/>
      <c r="M51" s="2450"/>
      <c r="N51" s="2450"/>
      <c r="O51" s="2450"/>
      <c r="P51" s="2454" t="s">
        <v>4317</v>
      </c>
      <c r="Q51" s="2450" t="s">
        <v>4318</v>
      </c>
    </row>
    <row r="52" spans="2:17">
      <c r="B52" s="2450" t="s">
        <v>4319</v>
      </c>
      <c r="C52" s="2450"/>
      <c r="D52" s="2450"/>
      <c r="E52" s="2450"/>
      <c r="H52" s="2450"/>
      <c r="I52" s="2450"/>
      <c r="J52" s="2450"/>
      <c r="K52" s="2450"/>
      <c r="L52" s="2450"/>
      <c r="M52" s="2450"/>
      <c r="N52" s="2450"/>
      <c r="O52" s="2450"/>
      <c r="P52" s="2450"/>
      <c r="Q52" s="2450"/>
    </row>
    <row r="53" spans="2:17">
      <c r="B53" s="2450" t="s">
        <v>4320</v>
      </c>
      <c r="C53" s="2450"/>
      <c r="D53" s="2450"/>
      <c r="E53" s="2450"/>
      <c r="H53" s="2450"/>
      <c r="I53" s="2450"/>
      <c r="J53" s="2450"/>
      <c r="K53" s="2450"/>
      <c r="L53" s="2450"/>
      <c r="M53" s="2450"/>
      <c r="N53" s="2450"/>
      <c r="O53" s="2450"/>
      <c r="P53" s="2452" t="s">
        <v>4321</v>
      </c>
      <c r="Q53" s="2450" t="s">
        <v>4322</v>
      </c>
    </row>
    <row r="54" spans="2:17">
      <c r="B54" s="2450"/>
      <c r="C54" s="2450"/>
      <c r="D54" s="2450"/>
      <c r="E54" s="2450"/>
      <c r="H54" s="2450"/>
      <c r="I54" s="2450"/>
      <c r="J54" s="2450"/>
      <c r="K54" s="2450"/>
      <c r="L54" s="2450"/>
      <c r="M54" s="2450"/>
      <c r="N54" s="2450"/>
      <c r="O54" s="2450"/>
      <c r="P54" s="2452" t="s">
        <v>4323</v>
      </c>
      <c r="Q54" s="2450" t="s">
        <v>4324</v>
      </c>
    </row>
    <row r="55" spans="2:17">
      <c r="B55" s="2450"/>
      <c r="C55" s="2450"/>
      <c r="D55" s="2450"/>
      <c r="E55" s="2450"/>
      <c r="H55" s="2450"/>
      <c r="I55" s="2450"/>
      <c r="J55" s="2450"/>
      <c r="K55" s="2450"/>
      <c r="L55" s="2450"/>
      <c r="M55" s="2450"/>
      <c r="N55" s="2450"/>
      <c r="O55" s="2450"/>
      <c r="P55" s="2452" t="s">
        <v>4325</v>
      </c>
      <c r="Q55" s="2450" t="s">
        <v>4326</v>
      </c>
    </row>
    <row r="57" spans="2:17">
      <c r="B57" s="2450"/>
      <c r="C57" s="2450"/>
      <c r="D57" s="2450"/>
      <c r="E57" s="2450"/>
      <c r="H57" s="2450"/>
      <c r="I57" s="2450"/>
      <c r="J57" s="2450"/>
      <c r="K57" s="2450"/>
      <c r="L57" s="2450"/>
      <c r="M57" s="2450"/>
      <c r="N57" s="2450"/>
      <c r="O57" s="2450"/>
      <c r="P57" s="2450"/>
      <c r="Q57" s="2450" t="s">
        <v>4327</v>
      </c>
    </row>
    <row r="58" spans="2:17">
      <c r="B58" s="2450"/>
      <c r="C58" s="2450"/>
      <c r="D58" s="2450"/>
      <c r="E58" s="2450"/>
      <c r="H58" s="2450"/>
      <c r="I58" s="2450"/>
      <c r="J58" s="2450"/>
      <c r="K58" s="2450"/>
      <c r="L58" s="2450"/>
      <c r="M58" s="2450"/>
      <c r="N58" s="2450"/>
      <c r="O58" s="2450"/>
      <c r="P58" s="2450"/>
      <c r="Q58" s="2450" t="s">
        <v>4328</v>
      </c>
    </row>
    <row r="59" spans="2:17">
      <c r="B59" s="2450"/>
      <c r="C59" s="2450"/>
      <c r="D59" s="2450"/>
      <c r="E59" s="2450"/>
      <c r="H59" s="2450"/>
      <c r="I59" s="2450"/>
      <c r="J59" s="2450"/>
      <c r="K59" s="2450"/>
      <c r="L59" s="2450"/>
      <c r="M59" s="2450"/>
      <c r="N59" s="2450"/>
      <c r="O59" s="2450"/>
      <c r="P59" s="2450"/>
      <c r="Q59" s="2450" t="s">
        <v>4329</v>
      </c>
    </row>
    <row r="60" spans="2:17">
      <c r="B60" s="2450"/>
      <c r="C60" s="2450"/>
      <c r="D60" s="2450"/>
      <c r="E60" s="2450"/>
      <c r="H60" s="2450"/>
      <c r="I60" s="2450"/>
      <c r="J60" s="2450"/>
      <c r="K60" s="2450"/>
      <c r="L60" s="2450"/>
      <c r="M60" s="2450"/>
      <c r="N60" s="2450"/>
      <c r="O60" s="2450"/>
      <c r="P60" s="2450"/>
      <c r="Q60" s="2450" t="s">
        <v>4330</v>
      </c>
    </row>
    <row r="61" spans="2:17">
      <c r="B61" s="2450"/>
      <c r="C61" s="2450"/>
      <c r="D61" s="2450"/>
      <c r="E61" s="2450"/>
      <c r="H61" s="2450"/>
      <c r="I61" s="2450"/>
      <c r="J61" s="2450"/>
      <c r="K61" s="2450"/>
      <c r="L61" s="2450"/>
      <c r="M61" s="2450"/>
      <c r="N61" s="2450"/>
      <c r="O61" s="2450"/>
      <c r="P61" s="2450"/>
      <c r="Q61" s="2450" t="s">
        <v>4331</v>
      </c>
    </row>
    <row r="63" spans="2:17">
      <c r="B63" s="2450"/>
      <c r="C63" s="2450"/>
      <c r="D63" s="2450"/>
      <c r="E63" s="2450"/>
      <c r="H63" s="2450"/>
      <c r="I63" s="2450"/>
      <c r="J63" s="2450"/>
      <c r="K63" s="2450"/>
      <c r="L63" s="2450"/>
      <c r="M63" s="2450"/>
      <c r="N63" s="2450"/>
      <c r="O63" s="2450"/>
      <c r="P63" s="2452" t="s">
        <v>4332</v>
      </c>
      <c r="Q63" s="2450" t="s">
        <v>4333</v>
      </c>
    </row>
    <row r="64" spans="2:17">
      <c r="B64" s="2450"/>
      <c r="C64" s="2450"/>
      <c r="D64" s="2450"/>
      <c r="E64" s="2450"/>
      <c r="H64" s="2450"/>
      <c r="I64" s="2450"/>
      <c r="J64" s="2450"/>
      <c r="K64" s="2450"/>
      <c r="L64" s="2450"/>
      <c r="M64" s="2450"/>
      <c r="N64" s="2450"/>
      <c r="O64" s="2450"/>
      <c r="P64" s="2452" t="s">
        <v>4334</v>
      </c>
      <c r="Q64" s="2450" t="s">
        <v>4335</v>
      </c>
    </row>
    <row r="65" spans="16:17">
      <c r="P65" s="2452" t="s">
        <v>4336</v>
      </c>
      <c r="Q65" s="2450" t="s">
        <v>4337</v>
      </c>
    </row>
    <row r="66" spans="16:17">
      <c r="P66" s="2452" t="s">
        <v>4338</v>
      </c>
      <c r="Q66" s="2450" t="s">
        <v>4339</v>
      </c>
    </row>
    <row r="69" spans="16:17">
      <c r="P69" s="2450" t="s">
        <v>4340</v>
      </c>
      <c r="Q69" s="2450" t="s">
        <v>4341</v>
      </c>
    </row>
    <row r="70" spans="16:17">
      <c r="P70" s="2450" t="s">
        <v>4342</v>
      </c>
      <c r="Q70" s="2450" t="s">
        <v>4343</v>
      </c>
    </row>
    <row r="73" spans="16:17">
      <c r="P73" s="2452" t="s">
        <v>4344</v>
      </c>
      <c r="Q73" s="2450" t="s">
        <v>4345</v>
      </c>
    </row>
    <row r="74" spans="16:17">
      <c r="P74" s="2452" t="s">
        <v>4346</v>
      </c>
      <c r="Q74" s="2450" t="s">
        <v>4347</v>
      </c>
    </row>
    <row r="75" spans="16:17">
      <c r="P75" s="2452" t="s">
        <v>4348</v>
      </c>
      <c r="Q75" s="2450" t="s">
        <v>4349</v>
      </c>
    </row>
    <row r="76" spans="16:17">
      <c r="P76" s="2452" t="s">
        <v>4350</v>
      </c>
      <c r="Q76" s="2450" t="s">
        <v>4351</v>
      </c>
    </row>
    <row r="77" spans="16:17">
      <c r="P77" s="2452" t="s">
        <v>4352</v>
      </c>
      <c r="Q77" s="2450" t="s">
        <v>4353</v>
      </c>
    </row>
    <row r="79" spans="16:17">
      <c r="P79" s="2452" t="s">
        <v>4354</v>
      </c>
      <c r="Q79" s="2450" t="s">
        <v>4355</v>
      </c>
    </row>
    <row r="80" spans="16:17">
      <c r="P80" s="2452" t="s">
        <v>4356</v>
      </c>
      <c r="Q80" s="2450" t="s">
        <v>4357</v>
      </c>
    </row>
    <row r="81" spans="16:17">
      <c r="P81" s="2452" t="s">
        <v>4358</v>
      </c>
      <c r="Q81" s="2450" t="s">
        <v>4359</v>
      </c>
    </row>
    <row r="82" spans="16:17">
      <c r="P82" s="2452" t="s">
        <v>4360</v>
      </c>
      <c r="Q82" s="2450" t="s">
        <v>4361</v>
      </c>
    </row>
    <row r="83" spans="16:17">
      <c r="P83" s="2452" t="s">
        <v>4362</v>
      </c>
      <c r="Q83" s="2450" t="s">
        <v>4363</v>
      </c>
    </row>
    <row r="84" spans="16:17">
      <c r="P84" s="2452" t="s">
        <v>4364</v>
      </c>
      <c r="Q84" s="2450" t="s">
        <v>4365</v>
      </c>
    </row>
    <row r="85" spans="16:17">
      <c r="P85" s="2452" t="s">
        <v>4366</v>
      </c>
      <c r="Q85" s="2450"/>
    </row>
  </sheetData>
  <customSheetViews>
    <customSheetView guid="{7A8D58BA-1AAC-4D65-8AD3-E87507F66079}" showPageBreaks="1" state="hidden" view="pageLayout">
      <selection activeCell="C28" sqref="C28"/>
      <pageMargins left="0" right="0" top="0" bottom="0" header="0" footer="0"/>
      <printOptions horizontalCentered="1"/>
      <pageSetup paperSize="9" scale="56" pageOrder="overThenDown" orientation="landscape" r:id="rId1"/>
      <headerFooter differentFirst="1">
        <oddFooter>&amp;R&amp;P of &amp;N</oddFooter>
        <firstHeader>&amp;L&amp;G&amp;R&amp;G</firstHeader>
        <firstFooter>&amp;R&amp;P of &amp;N</firstFooter>
      </headerFooter>
    </customSheetView>
  </customSheetViews>
  <dataValidations disablePrompts="1" count="1">
    <dataValidation type="list" allowBlank="1" showInputMessage="1" showErrorMessage="1" sqref="C1" xr:uid="{00000000-0002-0000-2700-000000000000}">
      <formula1>$C$4:$C$5</formula1>
    </dataValidation>
  </dataValidations>
  <printOptions horizontalCentered="1"/>
  <pageMargins left="0.23622047244094491" right="0.23622047244094491" top="0.70866141732283472" bottom="0.23622047244094491" header="0.19685039370078741" footer="3.937007874015748E-2"/>
  <pageSetup paperSize="9" scale="56" pageOrder="overThenDown" orientation="landscape" r:id="rId2"/>
  <headerFooter differentFirst="1">
    <oddFooter>&amp;R&amp;P of &amp;N</oddFooter>
    <firstHeader>&amp;L&amp;G&amp;R&amp;G</firstHeader>
    <firstFooter>&amp;R&amp;P of &amp;N</firstFooter>
  </headerFooter>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D3BCBC1EAD19FC45B13DA797ECDBCEAB" ma:contentTypeVersion="17" ma:contentTypeDescription="Ein neues Dokument erstellen." ma:contentTypeScope="" ma:versionID="eaf6eafdcbdc4cba7c9a37bad9bcd1c1">
  <xsd:schema xmlns:xsd="http://www.w3.org/2001/XMLSchema" xmlns:xs="http://www.w3.org/2001/XMLSchema" xmlns:p="http://schemas.microsoft.com/office/2006/metadata/properties" xmlns:ns2="8e2de3fd-60a9-4b2f-a0ef-be5059c0b61b" xmlns:ns3="2898976a-da35-490f-a914-e5630142b38b" targetNamespace="http://schemas.microsoft.com/office/2006/metadata/properties" ma:root="true" ma:fieldsID="b8d077bf35b3211d7f9e049857abef23" ns2:_="" ns3:_="">
    <xsd:import namespace="8e2de3fd-60a9-4b2f-a0ef-be5059c0b61b"/>
    <xsd:import namespace="2898976a-da35-490f-a914-e5630142b38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2de3fd-60a9-4b2f-a0ef-be5059c0b6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4dd18641-b54f-4320-b18f-2c1e2c7536f5"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98976a-da35-490f-a914-e5630142b38b"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e72f7afb-ba49-404a-a38d-4513b1627397}" ma:internalName="TaxCatchAll" ma:showField="CatchAllData" ma:web="2898976a-da35-490f-a914-e5630142b38b">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898976a-da35-490f-a914-e5630142b38b"/>
    <lcf76f155ced4ddcb4097134ff3c332f xmlns="8e2de3fd-60a9-4b2f-a0ef-be5059c0b61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6D906FF-3807-4914-B473-8734AE4D6D88}">
  <ds:schemaRefs>
    <ds:schemaRef ds:uri="http://schemas.microsoft.com/sharepoint/v3/contenttype/forms"/>
  </ds:schemaRefs>
</ds:datastoreItem>
</file>

<file path=customXml/itemProps2.xml><?xml version="1.0" encoding="utf-8"?>
<ds:datastoreItem xmlns:ds="http://schemas.openxmlformats.org/officeDocument/2006/customXml" ds:itemID="{E5EEAD9B-0DC5-4E53-8FA0-B6BDB686CE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2de3fd-60a9-4b2f-a0ef-be5059c0b61b"/>
    <ds:schemaRef ds:uri="2898976a-da35-490f-a914-e5630142b3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438302C-2E7D-4B1A-A26A-09DC8086BA86}">
  <ds:schemaRefs>
    <ds:schemaRef ds:uri="http://schemas.microsoft.com/office/2006/documentManagement/types"/>
    <ds:schemaRef ds:uri="2898976a-da35-490f-a914-e5630142b38b"/>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8e2de3fd-60a9-4b2f-a0ef-be5059c0b61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78</vt:i4>
      </vt:variant>
    </vt:vector>
  </HeadingPairs>
  <TitlesOfParts>
    <vt:vector size="118" baseType="lpstr">
      <vt:lpstr>Content</vt:lpstr>
      <vt:lpstr>B-0 Gen. Notes </vt:lpstr>
      <vt:lpstr>B-1.1 Buildg info</vt:lpstr>
      <vt:lpstr>B-1.3 Buildg req</vt:lpstr>
      <vt:lpstr>B-2.1 WS System Gen</vt:lpstr>
      <vt:lpstr>B-2.2.1 WRM</vt:lpstr>
      <vt:lpstr>B-2.2.4 Water resources data</vt:lpstr>
      <vt:lpstr>B-2.2.5 Water prod </vt:lpstr>
      <vt:lpstr>B-2.2.6 Water source req</vt:lpstr>
      <vt:lpstr>B-2.3 Water cons.&amp;SA</vt:lpstr>
      <vt:lpstr>B-2.3.2  WS zone</vt:lpstr>
      <vt:lpstr>B-2.4 Reservoirs</vt:lpstr>
      <vt:lpstr>B-2.5 Water network </vt:lpstr>
      <vt:lpstr>B-2.6 Water supply E&amp;M equip.</vt:lpstr>
      <vt:lpstr>B-2.6.2 WS E&amp;M equipment data</vt:lpstr>
      <vt:lpstr>B-2.6.3 WS E&amp;M equipment REQ</vt:lpstr>
      <vt:lpstr>B-2.7 Water Dis&amp;Treatment U</vt:lpstr>
      <vt:lpstr>B-3.1 Gen.WW System</vt:lpstr>
      <vt:lpstr>B-3.2 WW network data&amp;Req</vt:lpstr>
      <vt:lpstr>B-3.3 WW PS overview </vt:lpstr>
      <vt:lpstr>B-3.4 WWTP General data </vt:lpstr>
      <vt:lpstr>B-3.4.2.WWTP data&amp;MA</vt:lpstr>
      <vt:lpstr>B-3.4.6 WWTP Projects</vt:lpstr>
      <vt:lpstr>B-3.4.7 WWTP Req</vt:lpstr>
      <vt:lpstr>B-3.5 WW E&amp;M Equip </vt:lpstr>
      <vt:lpstr>B-3.5.7 WW E&amp;M REQ</vt:lpstr>
      <vt:lpstr>B-4.1 Energy general data</vt:lpstr>
      <vt:lpstr>B-4.2 Energy sources data</vt:lpstr>
      <vt:lpstr>B-4.3 Energy operation data </vt:lpstr>
      <vt:lpstr>B-4.4 Energy Ud </vt:lpstr>
      <vt:lpstr>B-4.5 Energy sources REQ</vt:lpstr>
      <vt:lpstr>B-5.1 O&amp;M process</vt:lpstr>
      <vt:lpstr>B-5.2 O&amp;M mgmt</vt:lpstr>
      <vt:lpstr>B-5.3 O&amp;M SWM</vt:lpstr>
      <vt:lpstr>B-5.4 O&amp;M EQUP</vt:lpstr>
      <vt:lpstr>B-5.5 O&amp;M REQ</vt:lpstr>
      <vt:lpstr>B-6.1 Labs </vt:lpstr>
      <vt:lpstr>B-6.2 Labs Requirement</vt:lpstr>
      <vt:lpstr>B-7 Subsidies</vt:lpstr>
      <vt:lpstr>Dropdowns (2)</vt:lpstr>
      <vt:lpstr>'B-4.2 Energy sources data'!Criteria</vt:lpstr>
      <vt:lpstr>'B-4.2 Energy sources data'!Extract</vt:lpstr>
      <vt:lpstr>'B-0 Gen. Notes '!Print_Area</vt:lpstr>
      <vt:lpstr>'B-1.1 Buildg info'!Print_Area</vt:lpstr>
      <vt:lpstr>'B-1.3 Buildg req'!Print_Area</vt:lpstr>
      <vt:lpstr>'B-2.1 WS System Gen'!Print_Area</vt:lpstr>
      <vt:lpstr>'B-2.2.1 WRM'!Print_Area</vt:lpstr>
      <vt:lpstr>'B-2.2.4 Water resources data'!Print_Area</vt:lpstr>
      <vt:lpstr>'B-2.2.5 Water prod '!Print_Area</vt:lpstr>
      <vt:lpstr>'B-2.2.6 Water source req'!Print_Area</vt:lpstr>
      <vt:lpstr>'B-2.3 Water cons.&amp;SA'!Print_Area</vt:lpstr>
      <vt:lpstr>'B-2.3.2  WS zone'!Print_Area</vt:lpstr>
      <vt:lpstr>'B-2.4 Reservoirs'!Print_Area</vt:lpstr>
      <vt:lpstr>'B-2.5 Water network '!Print_Area</vt:lpstr>
      <vt:lpstr>'B-2.6 Water supply E&amp;M equip.'!Print_Area</vt:lpstr>
      <vt:lpstr>'B-2.6.2 WS E&amp;M equipment data'!Print_Area</vt:lpstr>
      <vt:lpstr>'B-2.6.3 WS E&amp;M equipment REQ'!Print_Area</vt:lpstr>
      <vt:lpstr>'B-2.7 Water Dis&amp;Treatment U'!Print_Area</vt:lpstr>
      <vt:lpstr>'B-3.1 Gen.WW System'!Print_Area</vt:lpstr>
      <vt:lpstr>'B-3.2 WW network data&amp;Req'!Print_Area</vt:lpstr>
      <vt:lpstr>'B-3.3 WW PS overview '!Print_Area</vt:lpstr>
      <vt:lpstr>'B-3.4 WWTP General data '!Print_Area</vt:lpstr>
      <vt:lpstr>'B-3.4.2.WWTP data&amp;MA'!Print_Area</vt:lpstr>
      <vt:lpstr>'B-3.4.6 WWTP Projects'!Print_Area</vt:lpstr>
      <vt:lpstr>'B-3.4.7 WWTP Req'!Print_Area</vt:lpstr>
      <vt:lpstr>'B-3.5 WW E&amp;M Equip '!Print_Area</vt:lpstr>
      <vt:lpstr>'B-3.5.7 WW E&amp;M REQ'!Print_Area</vt:lpstr>
      <vt:lpstr>'B-4.1 Energy general data'!Print_Area</vt:lpstr>
      <vt:lpstr>'B-4.2 Energy sources data'!Print_Area</vt:lpstr>
      <vt:lpstr>'B-4.3 Energy operation data '!Print_Area</vt:lpstr>
      <vt:lpstr>'B-4.4 Energy Ud '!Print_Area</vt:lpstr>
      <vt:lpstr>'B-4.5 Energy sources REQ'!Print_Area</vt:lpstr>
      <vt:lpstr>'B-5.1 O&amp;M process'!Print_Area</vt:lpstr>
      <vt:lpstr>'B-5.2 O&amp;M mgmt'!Print_Area</vt:lpstr>
      <vt:lpstr>'B-5.3 O&amp;M SWM'!Print_Area</vt:lpstr>
      <vt:lpstr>'B-5.4 O&amp;M EQUP'!Print_Area</vt:lpstr>
      <vt:lpstr>'B-5.5 O&amp;M REQ'!Print_Area</vt:lpstr>
      <vt:lpstr>'B-6.1 Labs '!Print_Area</vt:lpstr>
      <vt:lpstr>'B-6.2 Labs Requirement'!Print_Area</vt:lpstr>
      <vt:lpstr>'B-7 Subsidies'!Print_Area</vt:lpstr>
      <vt:lpstr>Content!Print_Area</vt:lpstr>
      <vt:lpstr>'B-0 Gen. Notes '!Print_Titles</vt:lpstr>
      <vt:lpstr>'B-1.1 Buildg info'!Print_Titles</vt:lpstr>
      <vt:lpstr>'B-1.3 Buildg req'!Print_Titles</vt:lpstr>
      <vt:lpstr>'B-2.1 WS System Gen'!Print_Titles</vt:lpstr>
      <vt:lpstr>'B-2.2.1 WRM'!Print_Titles</vt:lpstr>
      <vt:lpstr>'B-2.2.4 Water resources data'!Print_Titles</vt:lpstr>
      <vt:lpstr>'B-2.2.5 Water prod '!Print_Titles</vt:lpstr>
      <vt:lpstr>'B-2.2.6 Water source req'!Print_Titles</vt:lpstr>
      <vt:lpstr>'B-2.3.2  WS zone'!Print_Titles</vt:lpstr>
      <vt:lpstr>'B-2.4 Reservoirs'!Print_Titles</vt:lpstr>
      <vt:lpstr>'B-2.5 Water network '!Print_Titles</vt:lpstr>
      <vt:lpstr>'B-2.6 Water supply E&amp;M equip.'!Print_Titles</vt:lpstr>
      <vt:lpstr>'B-2.6.2 WS E&amp;M equipment data'!Print_Titles</vt:lpstr>
      <vt:lpstr>'B-2.6.3 WS E&amp;M equipment REQ'!Print_Titles</vt:lpstr>
      <vt:lpstr>'B-2.7 Water Dis&amp;Treatment U'!Print_Titles</vt:lpstr>
      <vt:lpstr>'B-3.1 Gen.WW System'!Print_Titles</vt:lpstr>
      <vt:lpstr>'B-3.2 WW network data&amp;Req'!Print_Titles</vt:lpstr>
      <vt:lpstr>'B-3.3 WW PS overview '!Print_Titles</vt:lpstr>
      <vt:lpstr>'B-3.4 WWTP General data '!Print_Titles</vt:lpstr>
      <vt:lpstr>'B-3.4.2.WWTP data&amp;MA'!Print_Titles</vt:lpstr>
      <vt:lpstr>'B-3.4.6 WWTP Projects'!Print_Titles</vt:lpstr>
      <vt:lpstr>'B-3.4.7 WWTP Req'!Print_Titles</vt:lpstr>
      <vt:lpstr>'B-3.5 WW E&amp;M Equip '!Print_Titles</vt:lpstr>
      <vt:lpstr>'B-3.5.7 WW E&amp;M REQ'!Print_Titles</vt:lpstr>
      <vt:lpstr>'B-4.1 Energy general data'!Print_Titles</vt:lpstr>
      <vt:lpstr>'B-4.2 Energy sources data'!Print_Titles</vt:lpstr>
      <vt:lpstr>'B-4.3 Energy operation data '!Print_Titles</vt:lpstr>
      <vt:lpstr>'B-4.4 Energy Ud '!Print_Titles</vt:lpstr>
      <vt:lpstr>'B-4.5 Energy sources REQ'!Print_Titles</vt:lpstr>
      <vt:lpstr>'B-5.1 O&amp;M process'!Print_Titles</vt:lpstr>
      <vt:lpstr>'B-5.2 O&amp;M mgmt'!Print_Titles</vt:lpstr>
      <vt:lpstr>'B-5.3 O&amp;M SWM'!Print_Titles</vt:lpstr>
      <vt:lpstr>'B-5.4 O&amp;M EQUP'!Print_Titles</vt:lpstr>
      <vt:lpstr>'B-5.5 O&amp;M REQ'!Print_Titles</vt:lpstr>
      <vt:lpstr>'B-6.1 Labs '!Print_Titles</vt:lpstr>
      <vt:lpstr>'B-6.2 Labs Requirement'!Print_Titles</vt:lpstr>
      <vt:lpstr>'B-7 Subsidies'!Print_Titles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Abdalla A. Al Zubairi</dc:creator>
  <cp:keywords/>
  <dc:description/>
  <cp:lastModifiedBy>Zaid Alhaimi</cp:lastModifiedBy>
  <cp:revision/>
  <dcterms:created xsi:type="dcterms:W3CDTF">2022-07-20T21:56:18Z</dcterms:created>
  <dcterms:modified xsi:type="dcterms:W3CDTF">2023-12-25T13:57:58Z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0x010100D3BCBC1EAD19FC45B13DA797ECDBCEAB</vt:lpwstr>
  </property>
  <property fmtid="{D5CDD505-2E9C-101B-9397-08002B2CF9AE}" pid="3" name="MediaServiceImageTags">
    <vt:lpwstr/>
  </property>
  <property fmtid="{D5CDD505-2E9C-101B-9397-08002B2CF9AE}" pid="4" name="SharedWithUsers">
    <vt:lpwstr>33;#von Mutius, Richard</vt:lpwstr>
  </property>
</Properties>
</file>